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AM OEFA\AIRE\REAS ANUAL APRIMAC\ANEXOS\Anexo 2 - Registro de datos crudos\Anexo2 CA-PIT-01\"/>
    </mc:Choice>
  </mc:AlternateContent>
  <xr:revisionPtr revIDLastSave="0" documentId="8_{B14EF6D6-FC90-4DB4-B38B-8FA47F46567F}" xr6:coauthVersionLast="47" xr6:coauthVersionMax="47" xr10:uidLastSave="{00000000-0000-0000-0000-000000000000}"/>
  <bookViews>
    <workbookView xWindow="-120" yWindow="-120" windowWidth="20730" windowHeight="11040" xr2:uid="{F5782F02-25C1-4D7C-88C0-3D925918B318}"/>
  </bookViews>
  <sheets>
    <sheet name="BD2_N1_5M" sheetId="1" r:id="rId1"/>
  </sheets>
  <externalReferences>
    <externalReference r:id="rId2"/>
  </externalReferences>
  <definedNames>
    <definedName name="_xlcn.WorksheetConnection_CAPIT01_VALIDACION.xlsxBD2_N1_5M" hidden="1">[1]!BD2_N1_5M[#Data]</definedName>
  </definedNames>
  <calcPr calcId="191029"/>
  <extLst>
    <ext xmlns:x15="http://schemas.microsoft.com/office/spreadsheetml/2010/11/main" uri="{841E416B-1EF1-43b6-AB56-02D37102CBD5}">
      <x15:pivotCaches>
        <pivotCache cacheId="205" r:id="rId3"/>
        <pivotCache cacheId="207" r:id="rId4"/>
      </x15:pivotCaches>
    </ext>
    <ext xmlns:x15="http://schemas.microsoft.com/office/spreadsheetml/2010/11/main" uri="{983426D0-5260-488c-9760-48F4B6AC55F4}">
      <x15:pivotTableReferences>
        <x15:pivotTableReference r:id="rId5"/>
        <x15:pivotTableReference r:id="rId6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2_N1_5M-5d2db0ba-83e7-4859-b17c-d3cc42b810ac" name="BD2_N1_5M" connection="WorksheetConnection_CA-PIT-01_VALIDACION.xlsx!BD2_N1_5M"/>
        </x15:modelTables>
        <x15:extLst>
          <ext xmlns:x16="http://schemas.microsoft.com/office/spreadsheetml/2014/11/main" uri="{9835A34E-60A6-4A7C-AAB8-D5F71C897F49}">
            <x16:modelTimeGroupings>
              <x16:modelTimeGrouping tableName="BD2_N1_5M" columnName="date" columnId="date">
                <x16:calculatedTimeColumn columnName="date (índice de días)" columnId="date (índice de días)" contentType="daysindex" isSelected="1"/>
                <x16:calculatedTimeColumn columnName="date (día)" columnId="date (día)" contentType="days" isSelected="1"/>
                <x16:calculatedTimeColumn columnName="date (hora)" columnId="date (hora)" contentType="hours" isSelected="1"/>
                <x16:calculatedTimeColumn columnName="date (minuto)" columnId="date (minuto)" contentType="minute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02" i="1" l="1"/>
  <c r="T1802" i="1"/>
  <c r="Q1802" i="1"/>
  <c r="O1802" i="1"/>
  <c r="M1802" i="1"/>
  <c r="K1802" i="1"/>
  <c r="I1802" i="1"/>
  <c r="G1802" i="1"/>
  <c r="E1802" i="1"/>
  <c r="C1802" i="1"/>
  <c r="V1801" i="1"/>
  <c r="T1801" i="1"/>
  <c r="Q1801" i="1"/>
  <c r="O1801" i="1"/>
  <c r="M1801" i="1"/>
  <c r="K1801" i="1"/>
  <c r="I1801" i="1"/>
  <c r="G1801" i="1"/>
  <c r="E1801" i="1"/>
  <c r="C1801" i="1"/>
  <c r="V1800" i="1"/>
  <c r="T1800" i="1"/>
  <c r="Q1800" i="1"/>
  <c r="O1800" i="1"/>
  <c r="M1800" i="1"/>
  <c r="K1800" i="1"/>
  <c r="I1800" i="1"/>
  <c r="G1800" i="1"/>
  <c r="E1800" i="1"/>
  <c r="C1800" i="1"/>
  <c r="V1799" i="1"/>
  <c r="T1799" i="1"/>
  <c r="Q1799" i="1"/>
  <c r="O1799" i="1"/>
  <c r="M1799" i="1"/>
  <c r="K1799" i="1"/>
  <c r="I1799" i="1"/>
  <c r="G1799" i="1"/>
  <c r="E1799" i="1"/>
  <c r="C1799" i="1"/>
  <c r="V1798" i="1"/>
  <c r="T1798" i="1"/>
  <c r="Q1798" i="1"/>
  <c r="O1798" i="1"/>
  <c r="M1798" i="1"/>
  <c r="K1798" i="1"/>
  <c r="I1798" i="1"/>
  <c r="G1798" i="1"/>
  <c r="E1798" i="1"/>
  <c r="C1798" i="1"/>
  <c r="V1797" i="1"/>
  <c r="T1797" i="1"/>
  <c r="Q1797" i="1"/>
  <c r="O1797" i="1"/>
  <c r="M1797" i="1"/>
  <c r="K1797" i="1"/>
  <c r="I1797" i="1"/>
  <c r="G1797" i="1"/>
  <c r="E1797" i="1"/>
  <c r="C1797" i="1"/>
  <c r="V1796" i="1"/>
  <c r="T1796" i="1"/>
  <c r="Q1796" i="1"/>
  <c r="O1796" i="1"/>
  <c r="M1796" i="1"/>
  <c r="K1796" i="1"/>
  <c r="I1796" i="1"/>
  <c r="G1796" i="1"/>
  <c r="E1796" i="1"/>
  <c r="C1796" i="1"/>
  <c r="V1795" i="1"/>
  <c r="T1795" i="1"/>
  <c r="Q1795" i="1"/>
  <c r="O1795" i="1"/>
  <c r="M1795" i="1"/>
  <c r="K1795" i="1"/>
  <c r="I1795" i="1"/>
  <c r="G1795" i="1"/>
  <c r="E1795" i="1"/>
  <c r="C1795" i="1"/>
  <c r="V1794" i="1"/>
  <c r="T1794" i="1"/>
  <c r="Q1794" i="1"/>
  <c r="O1794" i="1"/>
  <c r="M1794" i="1"/>
  <c r="K1794" i="1"/>
  <c r="I1794" i="1"/>
  <c r="G1794" i="1"/>
  <c r="E1794" i="1"/>
  <c r="C1794" i="1"/>
  <c r="V1793" i="1"/>
  <c r="T1793" i="1"/>
  <c r="Q1793" i="1"/>
  <c r="O1793" i="1"/>
  <c r="M1793" i="1"/>
  <c r="K1793" i="1"/>
  <c r="I1793" i="1"/>
  <c r="G1793" i="1"/>
  <c r="E1793" i="1"/>
  <c r="C1793" i="1"/>
  <c r="V1792" i="1"/>
  <c r="T1792" i="1"/>
  <c r="Q1792" i="1"/>
  <c r="O1792" i="1"/>
  <c r="M1792" i="1"/>
  <c r="K1792" i="1"/>
  <c r="I1792" i="1"/>
  <c r="G1792" i="1"/>
  <c r="E1792" i="1"/>
  <c r="C1792" i="1"/>
  <c r="V1791" i="1"/>
  <c r="T1791" i="1"/>
  <c r="Q1791" i="1"/>
  <c r="O1791" i="1"/>
  <c r="M1791" i="1"/>
  <c r="K1791" i="1"/>
  <c r="I1791" i="1"/>
  <c r="G1791" i="1"/>
  <c r="E1791" i="1"/>
  <c r="C1791" i="1"/>
  <c r="V1790" i="1"/>
  <c r="T1790" i="1"/>
  <c r="Q1790" i="1"/>
  <c r="O1790" i="1"/>
  <c r="M1790" i="1"/>
  <c r="K1790" i="1"/>
  <c r="I1790" i="1"/>
  <c r="G1790" i="1"/>
  <c r="E1790" i="1"/>
  <c r="C1790" i="1"/>
  <c r="V1789" i="1"/>
  <c r="T1789" i="1"/>
  <c r="Q1789" i="1"/>
  <c r="O1789" i="1"/>
  <c r="M1789" i="1"/>
  <c r="K1789" i="1"/>
  <c r="I1789" i="1"/>
  <c r="G1789" i="1"/>
  <c r="E1789" i="1"/>
  <c r="C1789" i="1"/>
  <c r="V1788" i="1"/>
  <c r="T1788" i="1"/>
  <c r="Q1788" i="1"/>
  <c r="O1788" i="1"/>
  <c r="M1788" i="1"/>
  <c r="K1788" i="1"/>
  <c r="I1788" i="1"/>
  <c r="G1788" i="1"/>
  <c r="E1788" i="1"/>
  <c r="C1788" i="1"/>
  <c r="V1787" i="1"/>
  <c r="T1787" i="1"/>
  <c r="Q1787" i="1"/>
  <c r="O1787" i="1"/>
  <c r="M1787" i="1"/>
  <c r="K1787" i="1"/>
  <c r="I1787" i="1"/>
  <c r="G1787" i="1"/>
  <c r="E1787" i="1"/>
  <c r="C1787" i="1"/>
  <c r="V1786" i="1"/>
  <c r="T1786" i="1"/>
  <c r="Q1786" i="1"/>
  <c r="O1786" i="1"/>
  <c r="M1786" i="1"/>
  <c r="K1786" i="1"/>
  <c r="I1786" i="1"/>
  <c r="G1786" i="1"/>
  <c r="E1786" i="1"/>
  <c r="C1786" i="1"/>
  <c r="V1785" i="1"/>
  <c r="T1785" i="1"/>
  <c r="Q1785" i="1"/>
  <c r="O1785" i="1"/>
  <c r="M1785" i="1"/>
  <c r="K1785" i="1"/>
  <c r="I1785" i="1"/>
  <c r="G1785" i="1"/>
  <c r="E1785" i="1"/>
  <c r="C1785" i="1"/>
  <c r="V1784" i="1"/>
  <c r="T1784" i="1"/>
  <c r="Q1784" i="1"/>
  <c r="O1784" i="1"/>
  <c r="M1784" i="1"/>
  <c r="K1784" i="1"/>
  <c r="I1784" i="1"/>
  <c r="G1784" i="1"/>
  <c r="E1784" i="1"/>
  <c r="C1784" i="1"/>
  <c r="V1783" i="1"/>
  <c r="T1783" i="1"/>
  <c r="Q1783" i="1"/>
  <c r="O1783" i="1"/>
  <c r="M1783" i="1"/>
  <c r="K1783" i="1"/>
  <c r="I1783" i="1"/>
  <c r="G1783" i="1"/>
  <c r="E1783" i="1"/>
  <c r="C1783" i="1"/>
  <c r="V1782" i="1"/>
  <c r="T1782" i="1"/>
  <c r="Q1782" i="1"/>
  <c r="O1782" i="1"/>
  <c r="M1782" i="1"/>
  <c r="K1782" i="1"/>
  <c r="I1782" i="1"/>
  <c r="G1782" i="1"/>
  <c r="E1782" i="1"/>
  <c r="C1782" i="1"/>
  <c r="V1781" i="1"/>
  <c r="T1781" i="1"/>
  <c r="Q1781" i="1"/>
  <c r="O1781" i="1"/>
  <c r="M1781" i="1"/>
  <c r="K1781" i="1"/>
  <c r="I1781" i="1"/>
  <c r="G1781" i="1"/>
  <c r="E1781" i="1"/>
  <c r="C1781" i="1"/>
  <c r="V1780" i="1"/>
  <c r="T1780" i="1"/>
  <c r="Q1780" i="1"/>
  <c r="O1780" i="1"/>
  <c r="M1780" i="1"/>
  <c r="K1780" i="1"/>
  <c r="I1780" i="1"/>
  <c r="G1780" i="1"/>
  <c r="E1780" i="1"/>
  <c r="C1780" i="1"/>
  <c r="V1779" i="1"/>
  <c r="T1779" i="1"/>
  <c r="Q1779" i="1"/>
  <c r="O1779" i="1"/>
  <c r="M1779" i="1"/>
  <c r="K1779" i="1"/>
  <c r="I1779" i="1"/>
  <c r="G1779" i="1"/>
  <c r="E1779" i="1"/>
  <c r="C1779" i="1"/>
  <c r="V1778" i="1"/>
  <c r="T1778" i="1"/>
  <c r="Q1778" i="1"/>
  <c r="O1778" i="1"/>
  <c r="M1778" i="1"/>
  <c r="K1778" i="1"/>
  <c r="I1778" i="1"/>
  <c r="G1778" i="1"/>
  <c r="E1778" i="1"/>
  <c r="C1778" i="1"/>
  <c r="V1777" i="1"/>
  <c r="T1777" i="1"/>
  <c r="Q1777" i="1"/>
  <c r="O1777" i="1"/>
  <c r="M1777" i="1"/>
  <c r="K1777" i="1"/>
  <c r="I1777" i="1"/>
  <c r="G1777" i="1"/>
  <c r="E1777" i="1"/>
  <c r="C1777" i="1"/>
  <c r="V1776" i="1"/>
  <c r="T1776" i="1"/>
  <c r="Q1776" i="1"/>
  <c r="O1776" i="1"/>
  <c r="M1776" i="1"/>
  <c r="K1776" i="1"/>
  <c r="I1776" i="1"/>
  <c r="G1776" i="1"/>
  <c r="E1776" i="1"/>
  <c r="C1776" i="1"/>
  <c r="V1775" i="1"/>
  <c r="T1775" i="1"/>
  <c r="Q1775" i="1"/>
  <c r="O1775" i="1"/>
  <c r="M1775" i="1"/>
  <c r="K1775" i="1"/>
  <c r="I1775" i="1"/>
  <c r="G1775" i="1"/>
  <c r="E1775" i="1"/>
  <c r="C1775" i="1"/>
  <c r="V1774" i="1"/>
  <c r="T1774" i="1"/>
  <c r="Q1774" i="1"/>
  <c r="O1774" i="1"/>
  <c r="M1774" i="1"/>
  <c r="K1774" i="1"/>
  <c r="I1774" i="1"/>
  <c r="G1774" i="1"/>
  <c r="E1774" i="1"/>
  <c r="C1774" i="1"/>
  <c r="V1773" i="1"/>
  <c r="T1773" i="1"/>
  <c r="Q1773" i="1"/>
  <c r="O1773" i="1"/>
  <c r="M1773" i="1"/>
  <c r="K1773" i="1"/>
  <c r="I1773" i="1"/>
  <c r="G1773" i="1"/>
  <c r="E1773" i="1"/>
  <c r="C1773" i="1"/>
  <c r="V1772" i="1"/>
  <c r="T1772" i="1"/>
  <c r="Q1772" i="1"/>
  <c r="O1772" i="1"/>
  <c r="M1772" i="1"/>
  <c r="K1772" i="1"/>
  <c r="I1772" i="1"/>
  <c r="G1772" i="1"/>
  <c r="E1772" i="1"/>
  <c r="C1772" i="1"/>
  <c r="V1771" i="1"/>
  <c r="T1771" i="1"/>
  <c r="Q1771" i="1"/>
  <c r="O1771" i="1"/>
  <c r="M1771" i="1"/>
  <c r="K1771" i="1"/>
  <c r="I1771" i="1"/>
  <c r="G1771" i="1"/>
  <c r="E1771" i="1"/>
  <c r="C1771" i="1"/>
  <c r="V1770" i="1"/>
  <c r="T1770" i="1"/>
  <c r="Q1770" i="1"/>
  <c r="O1770" i="1"/>
  <c r="M1770" i="1"/>
  <c r="K1770" i="1"/>
  <c r="I1770" i="1"/>
  <c r="G1770" i="1"/>
  <c r="E1770" i="1"/>
  <c r="C1770" i="1"/>
  <c r="V1769" i="1"/>
  <c r="T1769" i="1"/>
  <c r="Q1769" i="1"/>
  <c r="O1769" i="1"/>
  <c r="M1769" i="1"/>
  <c r="K1769" i="1"/>
  <c r="I1769" i="1"/>
  <c r="G1769" i="1"/>
  <c r="E1769" i="1"/>
  <c r="C1769" i="1"/>
  <c r="V1768" i="1"/>
  <c r="T1768" i="1"/>
  <c r="Q1768" i="1"/>
  <c r="O1768" i="1"/>
  <c r="M1768" i="1"/>
  <c r="K1768" i="1"/>
  <c r="I1768" i="1"/>
  <c r="G1768" i="1"/>
  <c r="E1768" i="1"/>
  <c r="C1768" i="1"/>
  <c r="V1767" i="1"/>
  <c r="T1767" i="1"/>
  <c r="Q1767" i="1"/>
  <c r="O1767" i="1"/>
  <c r="M1767" i="1"/>
  <c r="K1767" i="1"/>
  <c r="I1767" i="1"/>
  <c r="G1767" i="1"/>
  <c r="E1767" i="1"/>
  <c r="C1767" i="1"/>
  <c r="V1766" i="1"/>
  <c r="T1766" i="1"/>
  <c r="Q1766" i="1"/>
  <c r="O1766" i="1"/>
  <c r="M1766" i="1"/>
  <c r="K1766" i="1"/>
  <c r="I1766" i="1"/>
  <c r="G1766" i="1"/>
  <c r="E1766" i="1"/>
  <c r="C1766" i="1"/>
  <c r="V1765" i="1"/>
  <c r="T1765" i="1"/>
  <c r="Q1765" i="1"/>
  <c r="O1765" i="1"/>
  <c r="M1765" i="1"/>
  <c r="K1765" i="1"/>
  <c r="I1765" i="1"/>
  <c r="G1765" i="1"/>
  <c r="E1765" i="1"/>
  <c r="C1765" i="1"/>
  <c r="V1764" i="1"/>
  <c r="T1764" i="1"/>
  <c r="Q1764" i="1"/>
  <c r="O1764" i="1"/>
  <c r="M1764" i="1"/>
  <c r="K1764" i="1"/>
  <c r="I1764" i="1"/>
  <c r="G1764" i="1"/>
  <c r="E1764" i="1"/>
  <c r="C1764" i="1"/>
  <c r="V1763" i="1"/>
  <c r="T1763" i="1"/>
  <c r="Q1763" i="1"/>
  <c r="O1763" i="1"/>
  <c r="M1763" i="1"/>
  <c r="K1763" i="1"/>
  <c r="I1763" i="1"/>
  <c r="G1763" i="1"/>
  <c r="E1763" i="1"/>
  <c r="C1763" i="1"/>
  <c r="V1762" i="1"/>
  <c r="T1762" i="1"/>
  <c r="Q1762" i="1"/>
  <c r="O1762" i="1"/>
  <c r="M1762" i="1"/>
  <c r="K1762" i="1"/>
  <c r="I1762" i="1"/>
  <c r="G1762" i="1"/>
  <c r="E1762" i="1"/>
  <c r="C1762" i="1"/>
  <c r="V1761" i="1"/>
  <c r="T1761" i="1"/>
  <c r="Q1761" i="1"/>
  <c r="O1761" i="1"/>
  <c r="M1761" i="1"/>
  <c r="K1761" i="1"/>
  <c r="I1761" i="1"/>
  <c r="G1761" i="1"/>
  <c r="E1761" i="1"/>
  <c r="C1761" i="1"/>
  <c r="V1760" i="1"/>
  <c r="T1760" i="1"/>
  <c r="Q1760" i="1"/>
  <c r="O1760" i="1"/>
  <c r="M1760" i="1"/>
  <c r="K1760" i="1"/>
  <c r="I1760" i="1"/>
  <c r="G1760" i="1"/>
  <c r="E1760" i="1"/>
  <c r="C1760" i="1"/>
  <c r="V1759" i="1"/>
  <c r="T1759" i="1"/>
  <c r="Q1759" i="1"/>
  <c r="O1759" i="1"/>
  <c r="M1759" i="1"/>
  <c r="K1759" i="1"/>
  <c r="I1759" i="1"/>
  <c r="G1759" i="1"/>
  <c r="E1759" i="1"/>
  <c r="C1759" i="1"/>
  <c r="V1758" i="1"/>
  <c r="T1758" i="1"/>
  <c r="Q1758" i="1"/>
  <c r="O1758" i="1"/>
  <c r="M1758" i="1"/>
  <c r="K1758" i="1"/>
  <c r="I1758" i="1"/>
  <c r="G1758" i="1"/>
  <c r="E1758" i="1"/>
  <c r="C1758" i="1"/>
  <c r="V1757" i="1"/>
  <c r="T1757" i="1"/>
  <c r="Q1757" i="1"/>
  <c r="O1757" i="1"/>
  <c r="M1757" i="1"/>
  <c r="K1757" i="1"/>
  <c r="I1757" i="1"/>
  <c r="G1757" i="1"/>
  <c r="E1757" i="1"/>
  <c r="C1757" i="1"/>
  <c r="V1756" i="1"/>
  <c r="T1756" i="1"/>
  <c r="Q1756" i="1"/>
  <c r="O1756" i="1"/>
  <c r="M1756" i="1"/>
  <c r="K1756" i="1"/>
  <c r="I1756" i="1"/>
  <c r="G1756" i="1"/>
  <c r="E1756" i="1"/>
  <c r="C1756" i="1"/>
  <c r="V1755" i="1"/>
  <c r="T1755" i="1"/>
  <c r="Q1755" i="1"/>
  <c r="O1755" i="1"/>
  <c r="M1755" i="1"/>
  <c r="K1755" i="1"/>
  <c r="I1755" i="1"/>
  <c r="G1755" i="1"/>
  <c r="E1755" i="1"/>
  <c r="C1755" i="1"/>
  <c r="V1754" i="1"/>
  <c r="T1754" i="1"/>
  <c r="Q1754" i="1"/>
  <c r="O1754" i="1"/>
  <c r="M1754" i="1"/>
  <c r="K1754" i="1"/>
  <c r="I1754" i="1"/>
  <c r="G1754" i="1"/>
  <c r="E1754" i="1"/>
  <c r="C1754" i="1"/>
  <c r="V1753" i="1"/>
  <c r="T1753" i="1"/>
  <c r="Q1753" i="1"/>
  <c r="O1753" i="1"/>
  <c r="M1753" i="1"/>
  <c r="K1753" i="1"/>
  <c r="I1753" i="1"/>
  <c r="G1753" i="1"/>
  <c r="E1753" i="1"/>
  <c r="C1753" i="1"/>
  <c r="V1752" i="1"/>
  <c r="T1752" i="1"/>
  <c r="Q1752" i="1"/>
  <c r="O1752" i="1"/>
  <c r="M1752" i="1"/>
  <c r="K1752" i="1"/>
  <c r="I1752" i="1"/>
  <c r="G1752" i="1"/>
  <c r="E1752" i="1"/>
  <c r="C1752" i="1"/>
  <c r="V1751" i="1"/>
  <c r="T1751" i="1"/>
  <c r="Q1751" i="1"/>
  <c r="O1751" i="1"/>
  <c r="M1751" i="1"/>
  <c r="K1751" i="1"/>
  <c r="I1751" i="1"/>
  <c r="G1751" i="1"/>
  <c r="E1751" i="1"/>
  <c r="C1751" i="1"/>
  <c r="V1750" i="1"/>
  <c r="T1750" i="1"/>
  <c r="Q1750" i="1"/>
  <c r="O1750" i="1"/>
  <c r="M1750" i="1"/>
  <c r="K1750" i="1"/>
  <c r="I1750" i="1"/>
  <c r="G1750" i="1"/>
  <c r="E1750" i="1"/>
  <c r="C1750" i="1"/>
  <c r="V1749" i="1"/>
  <c r="T1749" i="1"/>
  <c r="Q1749" i="1"/>
  <c r="O1749" i="1"/>
  <c r="M1749" i="1"/>
  <c r="K1749" i="1"/>
  <c r="I1749" i="1"/>
  <c r="G1749" i="1"/>
  <c r="E1749" i="1"/>
  <c r="C1749" i="1"/>
  <c r="V1748" i="1"/>
  <c r="T1748" i="1"/>
  <c r="Q1748" i="1"/>
  <c r="O1748" i="1"/>
  <c r="M1748" i="1"/>
  <c r="K1748" i="1"/>
  <c r="I1748" i="1"/>
  <c r="G1748" i="1"/>
  <c r="E1748" i="1"/>
  <c r="C1748" i="1"/>
  <c r="V1747" i="1"/>
  <c r="T1747" i="1"/>
  <c r="Q1747" i="1"/>
  <c r="O1747" i="1"/>
  <c r="M1747" i="1"/>
  <c r="K1747" i="1"/>
  <c r="I1747" i="1"/>
  <c r="G1747" i="1"/>
  <c r="E1747" i="1"/>
  <c r="C1747" i="1"/>
  <c r="V1746" i="1"/>
  <c r="T1746" i="1"/>
  <c r="Q1746" i="1"/>
  <c r="O1746" i="1"/>
  <c r="M1746" i="1"/>
  <c r="K1746" i="1"/>
  <c r="I1746" i="1"/>
  <c r="G1746" i="1"/>
  <c r="E1746" i="1"/>
  <c r="C1746" i="1"/>
  <c r="V1745" i="1"/>
  <c r="T1745" i="1"/>
  <c r="Q1745" i="1"/>
  <c r="O1745" i="1"/>
  <c r="M1745" i="1"/>
  <c r="K1745" i="1"/>
  <c r="I1745" i="1"/>
  <c r="G1745" i="1"/>
  <c r="E1745" i="1"/>
  <c r="C1745" i="1"/>
  <c r="V1744" i="1"/>
  <c r="T1744" i="1"/>
  <c r="Q1744" i="1"/>
  <c r="O1744" i="1"/>
  <c r="M1744" i="1"/>
  <c r="K1744" i="1"/>
  <c r="I1744" i="1"/>
  <c r="G1744" i="1"/>
  <c r="E1744" i="1"/>
  <c r="C1744" i="1"/>
  <c r="V1743" i="1"/>
  <c r="T1743" i="1"/>
  <c r="Q1743" i="1"/>
  <c r="O1743" i="1"/>
  <c r="M1743" i="1"/>
  <c r="K1743" i="1"/>
  <c r="I1743" i="1"/>
  <c r="G1743" i="1"/>
  <c r="E1743" i="1"/>
  <c r="C1743" i="1"/>
  <c r="V1742" i="1"/>
  <c r="T1742" i="1"/>
  <c r="Q1742" i="1"/>
  <c r="O1742" i="1"/>
  <c r="M1742" i="1"/>
  <c r="K1742" i="1"/>
  <c r="I1742" i="1"/>
  <c r="G1742" i="1"/>
  <c r="E1742" i="1"/>
  <c r="C1742" i="1"/>
  <c r="V1741" i="1"/>
  <c r="T1741" i="1"/>
  <c r="Q1741" i="1"/>
  <c r="O1741" i="1"/>
  <c r="M1741" i="1"/>
  <c r="K1741" i="1"/>
  <c r="I1741" i="1"/>
  <c r="G1741" i="1"/>
  <c r="E1741" i="1"/>
  <c r="C1741" i="1"/>
  <c r="V1740" i="1"/>
  <c r="T1740" i="1"/>
  <c r="Q1740" i="1"/>
  <c r="O1740" i="1"/>
  <c r="M1740" i="1"/>
  <c r="K1740" i="1"/>
  <c r="I1740" i="1"/>
  <c r="G1740" i="1"/>
  <c r="E1740" i="1"/>
  <c r="C1740" i="1"/>
  <c r="V1739" i="1"/>
  <c r="T1739" i="1"/>
  <c r="Q1739" i="1"/>
  <c r="O1739" i="1"/>
  <c r="M1739" i="1"/>
  <c r="K1739" i="1"/>
  <c r="I1739" i="1"/>
  <c r="G1739" i="1"/>
  <c r="E1739" i="1"/>
  <c r="C1739" i="1"/>
  <c r="V1738" i="1"/>
  <c r="T1738" i="1"/>
  <c r="Q1738" i="1"/>
  <c r="O1738" i="1"/>
  <c r="M1738" i="1"/>
  <c r="K1738" i="1"/>
  <c r="I1738" i="1"/>
  <c r="G1738" i="1"/>
  <c r="E1738" i="1"/>
  <c r="C1738" i="1"/>
  <c r="V1737" i="1"/>
  <c r="T1737" i="1"/>
  <c r="Q1737" i="1"/>
  <c r="O1737" i="1"/>
  <c r="M1737" i="1"/>
  <c r="K1737" i="1"/>
  <c r="I1737" i="1"/>
  <c r="G1737" i="1"/>
  <c r="E1737" i="1"/>
  <c r="C1737" i="1"/>
  <c r="V1736" i="1"/>
  <c r="T1736" i="1"/>
  <c r="Q1736" i="1"/>
  <c r="O1736" i="1"/>
  <c r="M1736" i="1"/>
  <c r="K1736" i="1"/>
  <c r="I1736" i="1"/>
  <c r="G1736" i="1"/>
  <c r="E1736" i="1"/>
  <c r="C1736" i="1"/>
  <c r="V1735" i="1"/>
  <c r="T1735" i="1"/>
  <c r="Q1735" i="1"/>
  <c r="O1735" i="1"/>
  <c r="M1735" i="1"/>
  <c r="K1735" i="1"/>
  <c r="I1735" i="1"/>
  <c r="G1735" i="1"/>
  <c r="E1735" i="1"/>
  <c r="C1735" i="1"/>
  <c r="V1734" i="1"/>
  <c r="T1734" i="1"/>
  <c r="Q1734" i="1"/>
  <c r="O1734" i="1"/>
  <c r="M1734" i="1"/>
  <c r="K1734" i="1"/>
  <c r="I1734" i="1"/>
  <c r="G1734" i="1"/>
  <c r="E1734" i="1"/>
  <c r="C1734" i="1"/>
  <c r="V1733" i="1"/>
  <c r="T1733" i="1"/>
  <c r="Q1733" i="1"/>
  <c r="O1733" i="1"/>
  <c r="M1733" i="1"/>
  <c r="K1733" i="1"/>
  <c r="I1733" i="1"/>
  <c r="G1733" i="1"/>
  <c r="E1733" i="1"/>
  <c r="C1733" i="1"/>
  <c r="V1732" i="1"/>
  <c r="T1732" i="1"/>
  <c r="Q1732" i="1"/>
  <c r="O1732" i="1"/>
  <c r="M1732" i="1"/>
  <c r="K1732" i="1"/>
  <c r="I1732" i="1"/>
  <c r="G1732" i="1"/>
  <c r="E1732" i="1"/>
  <c r="C1732" i="1"/>
  <c r="V1731" i="1"/>
  <c r="T1731" i="1"/>
  <c r="Q1731" i="1"/>
  <c r="O1731" i="1"/>
  <c r="M1731" i="1"/>
  <c r="K1731" i="1"/>
  <c r="I1731" i="1"/>
  <c r="G1731" i="1"/>
  <c r="E1731" i="1"/>
  <c r="C1731" i="1"/>
  <c r="V1730" i="1"/>
  <c r="T1730" i="1"/>
  <c r="Q1730" i="1"/>
  <c r="O1730" i="1"/>
  <c r="M1730" i="1"/>
  <c r="K1730" i="1"/>
  <c r="I1730" i="1"/>
  <c r="G1730" i="1"/>
  <c r="E1730" i="1"/>
  <c r="C1730" i="1"/>
  <c r="V1729" i="1"/>
  <c r="T1729" i="1"/>
  <c r="Q1729" i="1"/>
  <c r="O1729" i="1"/>
  <c r="M1729" i="1"/>
  <c r="K1729" i="1"/>
  <c r="I1729" i="1"/>
  <c r="G1729" i="1"/>
  <c r="E1729" i="1"/>
  <c r="C1729" i="1"/>
  <c r="V1728" i="1"/>
  <c r="T1728" i="1"/>
  <c r="Q1728" i="1"/>
  <c r="O1728" i="1"/>
  <c r="M1728" i="1"/>
  <c r="K1728" i="1"/>
  <c r="I1728" i="1"/>
  <c r="G1728" i="1"/>
  <c r="E1728" i="1"/>
  <c r="C1728" i="1"/>
  <c r="V1727" i="1"/>
  <c r="T1727" i="1"/>
  <c r="Q1727" i="1"/>
  <c r="O1727" i="1"/>
  <c r="M1727" i="1"/>
  <c r="K1727" i="1"/>
  <c r="I1727" i="1"/>
  <c r="G1727" i="1"/>
  <c r="E1727" i="1"/>
  <c r="C1727" i="1"/>
  <c r="V1726" i="1"/>
  <c r="T1726" i="1"/>
  <c r="Q1726" i="1"/>
  <c r="O1726" i="1"/>
  <c r="M1726" i="1"/>
  <c r="K1726" i="1"/>
  <c r="I1726" i="1"/>
  <c r="G1726" i="1"/>
  <c r="E1726" i="1"/>
  <c r="C1726" i="1"/>
  <c r="V1725" i="1"/>
  <c r="T1725" i="1"/>
  <c r="Q1725" i="1"/>
  <c r="O1725" i="1"/>
  <c r="M1725" i="1"/>
  <c r="K1725" i="1"/>
  <c r="I1725" i="1"/>
  <c r="G1725" i="1"/>
  <c r="E1725" i="1"/>
  <c r="C1725" i="1"/>
  <c r="V1724" i="1"/>
  <c r="T1724" i="1"/>
  <c r="Q1724" i="1"/>
  <c r="O1724" i="1"/>
  <c r="M1724" i="1"/>
  <c r="K1724" i="1"/>
  <c r="I1724" i="1"/>
  <c r="G1724" i="1"/>
  <c r="E1724" i="1"/>
  <c r="C1724" i="1"/>
  <c r="V1723" i="1"/>
  <c r="T1723" i="1"/>
  <c r="Q1723" i="1"/>
  <c r="O1723" i="1"/>
  <c r="M1723" i="1"/>
  <c r="K1723" i="1"/>
  <c r="I1723" i="1"/>
  <c r="G1723" i="1"/>
  <c r="E1723" i="1"/>
  <c r="C1723" i="1"/>
  <c r="V1722" i="1"/>
  <c r="T1722" i="1"/>
  <c r="Q1722" i="1"/>
  <c r="O1722" i="1"/>
  <c r="M1722" i="1"/>
  <c r="K1722" i="1"/>
  <c r="I1722" i="1"/>
  <c r="G1722" i="1"/>
  <c r="E1722" i="1"/>
  <c r="C1722" i="1"/>
  <c r="V1721" i="1"/>
  <c r="T1721" i="1"/>
  <c r="Q1721" i="1"/>
  <c r="O1721" i="1"/>
  <c r="M1721" i="1"/>
  <c r="K1721" i="1"/>
  <c r="I1721" i="1"/>
  <c r="G1721" i="1"/>
  <c r="E1721" i="1"/>
  <c r="C1721" i="1"/>
  <c r="V1720" i="1"/>
  <c r="T1720" i="1"/>
  <c r="Q1720" i="1"/>
  <c r="O1720" i="1"/>
  <c r="M1720" i="1"/>
  <c r="K1720" i="1"/>
  <c r="I1720" i="1"/>
  <c r="G1720" i="1"/>
  <c r="E1720" i="1"/>
  <c r="C1720" i="1"/>
  <c r="V1719" i="1"/>
  <c r="T1719" i="1"/>
  <c r="Q1719" i="1"/>
  <c r="O1719" i="1"/>
  <c r="M1719" i="1"/>
  <c r="K1719" i="1"/>
  <c r="I1719" i="1"/>
  <c r="G1719" i="1"/>
  <c r="E1719" i="1"/>
  <c r="C1719" i="1"/>
  <c r="V1718" i="1"/>
  <c r="T1718" i="1"/>
  <c r="Q1718" i="1"/>
  <c r="O1718" i="1"/>
  <c r="M1718" i="1"/>
  <c r="K1718" i="1"/>
  <c r="I1718" i="1"/>
  <c r="G1718" i="1"/>
  <c r="E1718" i="1"/>
  <c r="C1718" i="1"/>
  <c r="V1717" i="1"/>
  <c r="T1717" i="1"/>
  <c r="Q1717" i="1"/>
  <c r="O1717" i="1"/>
  <c r="M1717" i="1"/>
  <c r="K1717" i="1"/>
  <c r="I1717" i="1"/>
  <c r="G1717" i="1"/>
  <c r="E1717" i="1"/>
  <c r="C1717" i="1"/>
  <c r="V1716" i="1"/>
  <c r="T1716" i="1"/>
  <c r="Q1716" i="1"/>
  <c r="O1716" i="1"/>
  <c r="M1716" i="1"/>
  <c r="K1716" i="1"/>
  <c r="I1716" i="1"/>
  <c r="G1716" i="1"/>
  <c r="E1716" i="1"/>
  <c r="C1716" i="1"/>
  <c r="V1715" i="1"/>
  <c r="T1715" i="1"/>
  <c r="Q1715" i="1"/>
  <c r="O1715" i="1"/>
  <c r="M1715" i="1"/>
  <c r="K1715" i="1"/>
  <c r="I1715" i="1"/>
  <c r="G1715" i="1"/>
  <c r="E1715" i="1"/>
  <c r="C1715" i="1"/>
  <c r="V1714" i="1"/>
  <c r="T1714" i="1"/>
  <c r="Q1714" i="1"/>
  <c r="O1714" i="1"/>
  <c r="M1714" i="1"/>
  <c r="K1714" i="1"/>
  <c r="I1714" i="1"/>
  <c r="G1714" i="1"/>
  <c r="E1714" i="1"/>
  <c r="C1714" i="1"/>
  <c r="V1713" i="1"/>
  <c r="T1713" i="1"/>
  <c r="Q1713" i="1"/>
  <c r="O1713" i="1"/>
  <c r="M1713" i="1"/>
  <c r="K1713" i="1"/>
  <c r="I1713" i="1"/>
  <c r="G1713" i="1"/>
  <c r="E1713" i="1"/>
  <c r="C1713" i="1"/>
  <c r="V1712" i="1"/>
  <c r="T1712" i="1"/>
  <c r="Q1712" i="1"/>
  <c r="O1712" i="1"/>
  <c r="M1712" i="1"/>
  <c r="K1712" i="1"/>
  <c r="I1712" i="1"/>
  <c r="G1712" i="1"/>
  <c r="E1712" i="1"/>
  <c r="C1712" i="1"/>
  <c r="V1711" i="1"/>
  <c r="T1711" i="1"/>
  <c r="Q1711" i="1"/>
  <c r="O1711" i="1"/>
  <c r="M1711" i="1"/>
  <c r="K1711" i="1"/>
  <c r="I1711" i="1"/>
  <c r="G1711" i="1"/>
  <c r="E1711" i="1"/>
  <c r="C1711" i="1"/>
  <c r="V1710" i="1"/>
  <c r="T1710" i="1"/>
  <c r="Q1710" i="1"/>
  <c r="O1710" i="1"/>
  <c r="M1710" i="1"/>
  <c r="K1710" i="1"/>
  <c r="I1710" i="1"/>
  <c r="G1710" i="1"/>
  <c r="E1710" i="1"/>
  <c r="C1710" i="1"/>
  <c r="V1709" i="1"/>
  <c r="T1709" i="1"/>
  <c r="Q1709" i="1"/>
  <c r="O1709" i="1"/>
  <c r="M1709" i="1"/>
  <c r="K1709" i="1"/>
  <c r="I1709" i="1"/>
  <c r="G1709" i="1"/>
  <c r="E1709" i="1"/>
  <c r="C1709" i="1"/>
  <c r="V1708" i="1"/>
  <c r="T1708" i="1"/>
  <c r="Q1708" i="1"/>
  <c r="O1708" i="1"/>
  <c r="M1708" i="1"/>
  <c r="K1708" i="1"/>
  <c r="I1708" i="1"/>
  <c r="G1708" i="1"/>
  <c r="E1708" i="1"/>
  <c r="C1708" i="1"/>
  <c r="V1707" i="1"/>
  <c r="T1707" i="1"/>
  <c r="Q1707" i="1"/>
  <c r="O1707" i="1"/>
  <c r="M1707" i="1"/>
  <c r="K1707" i="1"/>
  <c r="I1707" i="1"/>
  <c r="G1707" i="1"/>
  <c r="E1707" i="1"/>
  <c r="C1707" i="1"/>
  <c r="V1706" i="1"/>
  <c r="T1706" i="1"/>
  <c r="Q1706" i="1"/>
  <c r="O1706" i="1"/>
  <c r="M1706" i="1"/>
  <c r="K1706" i="1"/>
  <c r="I1706" i="1"/>
  <c r="G1706" i="1"/>
  <c r="E1706" i="1"/>
  <c r="C1706" i="1"/>
  <c r="V1705" i="1"/>
  <c r="T1705" i="1"/>
  <c r="Q1705" i="1"/>
  <c r="O1705" i="1"/>
  <c r="M1705" i="1"/>
  <c r="K1705" i="1"/>
  <c r="I1705" i="1"/>
  <c r="G1705" i="1"/>
  <c r="E1705" i="1"/>
  <c r="C1705" i="1"/>
  <c r="V1704" i="1"/>
  <c r="T1704" i="1"/>
  <c r="Q1704" i="1"/>
  <c r="O1704" i="1"/>
  <c r="M1704" i="1"/>
  <c r="K1704" i="1"/>
  <c r="I1704" i="1"/>
  <c r="G1704" i="1"/>
  <c r="E1704" i="1"/>
  <c r="C1704" i="1"/>
  <c r="V1703" i="1"/>
  <c r="T1703" i="1"/>
  <c r="Q1703" i="1"/>
  <c r="O1703" i="1"/>
  <c r="M1703" i="1"/>
  <c r="K1703" i="1"/>
  <c r="I1703" i="1"/>
  <c r="G1703" i="1"/>
  <c r="E1703" i="1"/>
  <c r="C1703" i="1"/>
  <c r="V1702" i="1"/>
  <c r="T1702" i="1"/>
  <c r="Q1702" i="1"/>
  <c r="O1702" i="1"/>
  <c r="M1702" i="1"/>
  <c r="K1702" i="1"/>
  <c r="I1702" i="1"/>
  <c r="G1702" i="1"/>
  <c r="E1702" i="1"/>
  <c r="C1702" i="1"/>
  <c r="V1701" i="1"/>
  <c r="T1701" i="1"/>
  <c r="Q1701" i="1"/>
  <c r="O1701" i="1"/>
  <c r="M1701" i="1"/>
  <c r="K1701" i="1"/>
  <c r="I1701" i="1"/>
  <c r="G1701" i="1"/>
  <c r="E1701" i="1"/>
  <c r="C1701" i="1"/>
  <c r="V1700" i="1"/>
  <c r="T1700" i="1"/>
  <c r="Q1700" i="1"/>
  <c r="O1700" i="1"/>
  <c r="M1700" i="1"/>
  <c r="K1700" i="1"/>
  <c r="I1700" i="1"/>
  <c r="G1700" i="1"/>
  <c r="E1700" i="1"/>
  <c r="C1700" i="1"/>
  <c r="V1699" i="1"/>
  <c r="T1699" i="1"/>
  <c r="Q1699" i="1"/>
  <c r="O1699" i="1"/>
  <c r="M1699" i="1"/>
  <c r="K1699" i="1"/>
  <c r="I1699" i="1"/>
  <c r="G1699" i="1"/>
  <c r="E1699" i="1"/>
  <c r="C1699" i="1"/>
  <c r="V1698" i="1"/>
  <c r="T1698" i="1"/>
  <c r="Q1698" i="1"/>
  <c r="O1698" i="1"/>
  <c r="M1698" i="1"/>
  <c r="K1698" i="1"/>
  <c r="I1698" i="1"/>
  <c r="G1698" i="1"/>
  <c r="E1698" i="1"/>
  <c r="C1698" i="1"/>
  <c r="V1697" i="1"/>
  <c r="T1697" i="1"/>
  <c r="Q1697" i="1"/>
  <c r="O1697" i="1"/>
  <c r="M1697" i="1"/>
  <c r="K1697" i="1"/>
  <c r="I1697" i="1"/>
  <c r="G1697" i="1"/>
  <c r="E1697" i="1"/>
  <c r="C1697" i="1"/>
  <c r="V1696" i="1"/>
  <c r="T1696" i="1"/>
  <c r="Q1696" i="1"/>
  <c r="O1696" i="1"/>
  <c r="M1696" i="1"/>
  <c r="K1696" i="1"/>
  <c r="I1696" i="1"/>
  <c r="G1696" i="1"/>
  <c r="E1696" i="1"/>
  <c r="C1696" i="1"/>
  <c r="V1695" i="1"/>
  <c r="T1695" i="1"/>
  <c r="Q1695" i="1"/>
  <c r="O1695" i="1"/>
  <c r="M1695" i="1"/>
  <c r="K1695" i="1"/>
  <c r="I1695" i="1"/>
  <c r="G1695" i="1"/>
  <c r="E1695" i="1"/>
  <c r="C1695" i="1"/>
  <c r="V1694" i="1"/>
  <c r="T1694" i="1"/>
  <c r="Q1694" i="1"/>
  <c r="O1694" i="1"/>
  <c r="M1694" i="1"/>
  <c r="K1694" i="1"/>
  <c r="I1694" i="1"/>
  <c r="G1694" i="1"/>
  <c r="E1694" i="1"/>
  <c r="C1694" i="1"/>
  <c r="V1693" i="1"/>
  <c r="T1693" i="1"/>
  <c r="Q1693" i="1"/>
  <c r="O1693" i="1"/>
  <c r="M1693" i="1"/>
  <c r="K1693" i="1"/>
  <c r="I1693" i="1"/>
  <c r="G1693" i="1"/>
  <c r="E1693" i="1"/>
  <c r="C1693" i="1"/>
  <c r="V1692" i="1"/>
  <c r="T1692" i="1"/>
  <c r="Q1692" i="1"/>
  <c r="O1692" i="1"/>
  <c r="M1692" i="1"/>
  <c r="K1692" i="1"/>
  <c r="I1692" i="1"/>
  <c r="G1692" i="1"/>
  <c r="E1692" i="1"/>
  <c r="C1692" i="1"/>
  <c r="V1691" i="1"/>
  <c r="T1691" i="1"/>
  <c r="Q1691" i="1"/>
  <c r="O1691" i="1"/>
  <c r="M1691" i="1"/>
  <c r="K1691" i="1"/>
  <c r="I1691" i="1"/>
  <c r="G1691" i="1"/>
  <c r="E1691" i="1"/>
  <c r="C1691" i="1"/>
  <c r="V1690" i="1"/>
  <c r="T1690" i="1"/>
  <c r="Q1690" i="1"/>
  <c r="O1690" i="1"/>
  <c r="M1690" i="1"/>
  <c r="K1690" i="1"/>
  <c r="I1690" i="1"/>
  <c r="G1690" i="1"/>
  <c r="E1690" i="1"/>
  <c r="C1690" i="1"/>
  <c r="V1689" i="1"/>
  <c r="T1689" i="1"/>
  <c r="Q1689" i="1"/>
  <c r="O1689" i="1"/>
  <c r="M1689" i="1"/>
  <c r="K1689" i="1"/>
  <c r="I1689" i="1"/>
  <c r="G1689" i="1"/>
  <c r="E1689" i="1"/>
  <c r="C1689" i="1"/>
  <c r="V1688" i="1"/>
  <c r="T1688" i="1"/>
  <c r="Q1688" i="1"/>
  <c r="O1688" i="1"/>
  <c r="M1688" i="1"/>
  <c r="K1688" i="1"/>
  <c r="I1688" i="1"/>
  <c r="G1688" i="1"/>
  <c r="E1688" i="1"/>
  <c r="C1688" i="1"/>
  <c r="V1687" i="1"/>
  <c r="T1687" i="1"/>
  <c r="Q1687" i="1"/>
  <c r="O1687" i="1"/>
  <c r="M1687" i="1"/>
  <c r="K1687" i="1"/>
  <c r="I1687" i="1"/>
  <c r="G1687" i="1"/>
  <c r="E1687" i="1"/>
  <c r="C1687" i="1"/>
  <c r="V1686" i="1"/>
  <c r="T1686" i="1"/>
  <c r="Q1686" i="1"/>
  <c r="O1686" i="1"/>
  <c r="M1686" i="1"/>
  <c r="K1686" i="1"/>
  <c r="I1686" i="1"/>
  <c r="G1686" i="1"/>
  <c r="E1686" i="1"/>
  <c r="C1686" i="1"/>
  <c r="V1685" i="1"/>
  <c r="T1685" i="1"/>
  <c r="Q1685" i="1"/>
  <c r="O1685" i="1"/>
  <c r="M1685" i="1"/>
  <c r="K1685" i="1"/>
  <c r="I1685" i="1"/>
  <c r="G1685" i="1"/>
  <c r="E1685" i="1"/>
  <c r="C1685" i="1"/>
  <c r="V1684" i="1"/>
  <c r="T1684" i="1"/>
  <c r="Q1684" i="1"/>
  <c r="O1684" i="1"/>
  <c r="M1684" i="1"/>
  <c r="K1684" i="1"/>
  <c r="I1684" i="1"/>
  <c r="G1684" i="1"/>
  <c r="E1684" i="1"/>
  <c r="C1684" i="1"/>
  <c r="V1683" i="1"/>
  <c r="T1683" i="1"/>
  <c r="Q1683" i="1"/>
  <c r="O1683" i="1"/>
  <c r="M1683" i="1"/>
  <c r="K1683" i="1"/>
  <c r="I1683" i="1"/>
  <c r="G1683" i="1"/>
  <c r="E1683" i="1"/>
  <c r="C1683" i="1"/>
  <c r="V1682" i="1"/>
  <c r="T1682" i="1"/>
  <c r="Q1682" i="1"/>
  <c r="O1682" i="1"/>
  <c r="M1682" i="1"/>
  <c r="K1682" i="1"/>
  <c r="I1682" i="1"/>
  <c r="G1682" i="1"/>
  <c r="E1682" i="1"/>
  <c r="C1682" i="1"/>
  <c r="V1681" i="1"/>
  <c r="T1681" i="1"/>
  <c r="Q1681" i="1"/>
  <c r="O1681" i="1"/>
  <c r="M1681" i="1"/>
  <c r="K1681" i="1"/>
  <c r="I1681" i="1"/>
  <c r="G1681" i="1"/>
  <c r="E1681" i="1"/>
  <c r="C1681" i="1"/>
  <c r="V1680" i="1"/>
  <c r="T1680" i="1"/>
  <c r="Q1680" i="1"/>
  <c r="O1680" i="1"/>
  <c r="M1680" i="1"/>
  <c r="K1680" i="1"/>
  <c r="I1680" i="1"/>
  <c r="G1680" i="1"/>
  <c r="E1680" i="1"/>
  <c r="C1680" i="1"/>
  <c r="V1679" i="1"/>
  <c r="T1679" i="1"/>
  <c r="Q1679" i="1"/>
  <c r="O1679" i="1"/>
  <c r="M1679" i="1"/>
  <c r="K1679" i="1"/>
  <c r="I1679" i="1"/>
  <c r="G1679" i="1"/>
  <c r="E1679" i="1"/>
  <c r="C1679" i="1"/>
  <c r="V1678" i="1"/>
  <c r="T1678" i="1"/>
  <c r="Q1678" i="1"/>
  <c r="O1678" i="1"/>
  <c r="M1678" i="1"/>
  <c r="K1678" i="1"/>
  <c r="I1678" i="1"/>
  <c r="G1678" i="1"/>
  <c r="E1678" i="1"/>
  <c r="C1678" i="1"/>
  <c r="V1677" i="1"/>
  <c r="T1677" i="1"/>
  <c r="Q1677" i="1"/>
  <c r="O1677" i="1"/>
  <c r="M1677" i="1"/>
  <c r="K1677" i="1"/>
  <c r="I1677" i="1"/>
  <c r="G1677" i="1"/>
  <c r="E1677" i="1"/>
  <c r="C1677" i="1"/>
  <c r="V1676" i="1"/>
  <c r="T1676" i="1"/>
  <c r="Q1676" i="1"/>
  <c r="O1676" i="1"/>
  <c r="M1676" i="1"/>
  <c r="K1676" i="1"/>
  <c r="I1676" i="1"/>
  <c r="G1676" i="1"/>
  <c r="E1676" i="1"/>
  <c r="C1676" i="1"/>
  <c r="V1675" i="1"/>
  <c r="T1675" i="1"/>
  <c r="Q1675" i="1"/>
  <c r="O1675" i="1"/>
  <c r="M1675" i="1"/>
  <c r="K1675" i="1"/>
  <c r="I1675" i="1"/>
  <c r="G1675" i="1"/>
  <c r="E1675" i="1"/>
  <c r="C1675" i="1"/>
  <c r="V1674" i="1"/>
  <c r="T1674" i="1"/>
  <c r="Q1674" i="1"/>
  <c r="O1674" i="1"/>
  <c r="M1674" i="1"/>
  <c r="K1674" i="1"/>
  <c r="I1674" i="1"/>
  <c r="G1674" i="1"/>
  <c r="E1674" i="1"/>
  <c r="C1674" i="1"/>
  <c r="V1673" i="1"/>
  <c r="T1673" i="1"/>
  <c r="Q1673" i="1"/>
  <c r="O1673" i="1"/>
  <c r="M1673" i="1"/>
  <c r="K1673" i="1"/>
  <c r="I1673" i="1"/>
  <c r="G1673" i="1"/>
  <c r="E1673" i="1"/>
  <c r="C1673" i="1"/>
  <c r="V1672" i="1"/>
  <c r="T1672" i="1"/>
  <c r="Q1672" i="1"/>
  <c r="O1672" i="1"/>
  <c r="M1672" i="1"/>
  <c r="K1672" i="1"/>
  <c r="I1672" i="1"/>
  <c r="G1672" i="1"/>
  <c r="E1672" i="1"/>
  <c r="C1672" i="1"/>
  <c r="V1671" i="1"/>
  <c r="T1671" i="1"/>
  <c r="Q1671" i="1"/>
  <c r="O1671" i="1"/>
  <c r="M1671" i="1"/>
  <c r="K1671" i="1"/>
  <c r="I1671" i="1"/>
  <c r="G1671" i="1"/>
  <c r="E1671" i="1"/>
  <c r="C1671" i="1"/>
  <c r="V1670" i="1"/>
  <c r="T1670" i="1"/>
  <c r="Q1670" i="1"/>
  <c r="O1670" i="1"/>
  <c r="M1670" i="1"/>
  <c r="K1670" i="1"/>
  <c r="I1670" i="1"/>
  <c r="G1670" i="1"/>
  <c r="E1670" i="1"/>
  <c r="C1670" i="1"/>
  <c r="V1669" i="1"/>
  <c r="T1669" i="1"/>
  <c r="Q1669" i="1"/>
  <c r="O1669" i="1"/>
  <c r="M1669" i="1"/>
  <c r="K1669" i="1"/>
  <c r="I1669" i="1"/>
  <c r="G1669" i="1"/>
  <c r="E1669" i="1"/>
  <c r="C1669" i="1"/>
  <c r="V1668" i="1"/>
  <c r="T1668" i="1"/>
  <c r="Q1668" i="1"/>
  <c r="O1668" i="1"/>
  <c r="M1668" i="1"/>
  <c r="K1668" i="1"/>
  <c r="I1668" i="1"/>
  <c r="G1668" i="1"/>
  <c r="E1668" i="1"/>
  <c r="C1668" i="1"/>
  <c r="V1667" i="1"/>
  <c r="T1667" i="1"/>
  <c r="Q1667" i="1"/>
  <c r="O1667" i="1"/>
  <c r="M1667" i="1"/>
  <c r="K1667" i="1"/>
  <c r="I1667" i="1"/>
  <c r="G1667" i="1"/>
  <c r="E1667" i="1"/>
  <c r="C1667" i="1"/>
  <c r="V1666" i="1"/>
  <c r="T1666" i="1"/>
  <c r="Q1666" i="1"/>
  <c r="O1666" i="1"/>
  <c r="M1666" i="1"/>
  <c r="K1666" i="1"/>
  <c r="I1666" i="1"/>
  <c r="G1666" i="1"/>
  <c r="E1666" i="1"/>
  <c r="C1666" i="1"/>
  <c r="V1665" i="1"/>
  <c r="T1665" i="1"/>
  <c r="Q1665" i="1"/>
  <c r="O1665" i="1"/>
  <c r="M1665" i="1"/>
  <c r="K1665" i="1"/>
  <c r="I1665" i="1"/>
  <c r="G1665" i="1"/>
  <c r="E1665" i="1"/>
  <c r="C1665" i="1"/>
  <c r="V1664" i="1"/>
  <c r="T1664" i="1"/>
  <c r="Q1664" i="1"/>
  <c r="O1664" i="1"/>
  <c r="M1664" i="1"/>
  <c r="K1664" i="1"/>
  <c r="I1664" i="1"/>
  <c r="G1664" i="1"/>
  <c r="E1664" i="1"/>
  <c r="C1664" i="1"/>
  <c r="V1663" i="1"/>
  <c r="T1663" i="1"/>
  <c r="Q1663" i="1"/>
  <c r="O1663" i="1"/>
  <c r="M1663" i="1"/>
  <c r="K1663" i="1"/>
  <c r="I1663" i="1"/>
  <c r="G1663" i="1"/>
  <c r="E1663" i="1"/>
  <c r="C1663" i="1"/>
  <c r="V1662" i="1"/>
  <c r="T1662" i="1"/>
  <c r="Q1662" i="1"/>
  <c r="O1662" i="1"/>
  <c r="M1662" i="1"/>
  <c r="K1662" i="1"/>
  <c r="I1662" i="1"/>
  <c r="G1662" i="1"/>
  <c r="E1662" i="1"/>
  <c r="C1662" i="1"/>
  <c r="V1661" i="1"/>
  <c r="T1661" i="1"/>
  <c r="Q1661" i="1"/>
  <c r="O1661" i="1"/>
  <c r="M1661" i="1"/>
  <c r="K1661" i="1"/>
  <c r="I1661" i="1"/>
  <c r="G1661" i="1"/>
  <c r="E1661" i="1"/>
  <c r="C1661" i="1"/>
  <c r="V1660" i="1"/>
  <c r="T1660" i="1"/>
  <c r="Q1660" i="1"/>
  <c r="O1660" i="1"/>
  <c r="M1660" i="1"/>
  <c r="K1660" i="1"/>
  <c r="I1660" i="1"/>
  <c r="G1660" i="1"/>
  <c r="E1660" i="1"/>
  <c r="C1660" i="1"/>
  <c r="V1659" i="1"/>
  <c r="T1659" i="1"/>
  <c r="Q1659" i="1"/>
  <c r="O1659" i="1"/>
  <c r="M1659" i="1"/>
  <c r="K1659" i="1"/>
  <c r="I1659" i="1"/>
  <c r="G1659" i="1"/>
  <c r="E1659" i="1"/>
  <c r="C1659" i="1"/>
  <c r="V1658" i="1"/>
  <c r="T1658" i="1"/>
  <c r="Q1658" i="1"/>
  <c r="O1658" i="1"/>
  <c r="M1658" i="1"/>
  <c r="K1658" i="1"/>
  <c r="I1658" i="1"/>
  <c r="G1658" i="1"/>
  <c r="E1658" i="1"/>
  <c r="C1658" i="1"/>
  <c r="V1657" i="1"/>
  <c r="T1657" i="1"/>
  <c r="Q1657" i="1"/>
  <c r="O1657" i="1"/>
  <c r="M1657" i="1"/>
  <c r="K1657" i="1"/>
  <c r="I1657" i="1"/>
  <c r="G1657" i="1"/>
  <c r="E1657" i="1"/>
  <c r="C1657" i="1"/>
  <c r="V1656" i="1"/>
  <c r="T1656" i="1"/>
  <c r="Q1656" i="1"/>
  <c r="O1656" i="1"/>
  <c r="M1656" i="1"/>
  <c r="K1656" i="1"/>
  <c r="I1656" i="1"/>
  <c r="G1656" i="1"/>
  <c r="E1656" i="1"/>
  <c r="C1656" i="1"/>
  <c r="V1655" i="1"/>
  <c r="T1655" i="1"/>
  <c r="Q1655" i="1"/>
  <c r="O1655" i="1"/>
  <c r="M1655" i="1"/>
  <c r="K1655" i="1"/>
  <c r="I1655" i="1"/>
  <c r="G1655" i="1"/>
  <c r="E1655" i="1"/>
  <c r="C1655" i="1"/>
  <c r="V1654" i="1"/>
  <c r="T1654" i="1"/>
  <c r="Q1654" i="1"/>
  <c r="O1654" i="1"/>
  <c r="M1654" i="1"/>
  <c r="K1654" i="1"/>
  <c r="I1654" i="1"/>
  <c r="G1654" i="1"/>
  <c r="E1654" i="1"/>
  <c r="C1654" i="1"/>
  <c r="V1653" i="1"/>
  <c r="T1653" i="1"/>
  <c r="Q1653" i="1"/>
  <c r="O1653" i="1"/>
  <c r="M1653" i="1"/>
  <c r="K1653" i="1"/>
  <c r="I1653" i="1"/>
  <c r="G1653" i="1"/>
  <c r="E1653" i="1"/>
  <c r="C1653" i="1"/>
  <c r="V1652" i="1"/>
  <c r="T1652" i="1"/>
  <c r="Q1652" i="1"/>
  <c r="O1652" i="1"/>
  <c r="M1652" i="1"/>
  <c r="K1652" i="1"/>
  <c r="I1652" i="1"/>
  <c r="G1652" i="1"/>
  <c r="E1652" i="1"/>
  <c r="C1652" i="1"/>
  <c r="V1651" i="1"/>
  <c r="T1651" i="1"/>
  <c r="Q1651" i="1"/>
  <c r="O1651" i="1"/>
  <c r="M1651" i="1"/>
  <c r="K1651" i="1"/>
  <c r="I1651" i="1"/>
  <c r="G1651" i="1"/>
  <c r="E1651" i="1"/>
  <c r="C1651" i="1"/>
  <c r="V1650" i="1"/>
  <c r="T1650" i="1"/>
  <c r="Q1650" i="1"/>
  <c r="O1650" i="1"/>
  <c r="M1650" i="1"/>
  <c r="K1650" i="1"/>
  <c r="I1650" i="1"/>
  <c r="G1650" i="1"/>
  <c r="E1650" i="1"/>
  <c r="C1650" i="1"/>
  <c r="V1649" i="1"/>
  <c r="T1649" i="1"/>
  <c r="Q1649" i="1"/>
  <c r="O1649" i="1"/>
  <c r="M1649" i="1"/>
  <c r="K1649" i="1"/>
  <c r="I1649" i="1"/>
  <c r="G1649" i="1"/>
  <c r="E1649" i="1"/>
  <c r="C1649" i="1"/>
  <c r="V1648" i="1"/>
  <c r="T1648" i="1"/>
  <c r="Q1648" i="1"/>
  <c r="O1648" i="1"/>
  <c r="M1648" i="1"/>
  <c r="K1648" i="1"/>
  <c r="I1648" i="1"/>
  <c r="G1648" i="1"/>
  <c r="E1648" i="1"/>
  <c r="C1648" i="1"/>
  <c r="V1647" i="1"/>
  <c r="T1647" i="1"/>
  <c r="Q1647" i="1"/>
  <c r="O1647" i="1"/>
  <c r="M1647" i="1"/>
  <c r="K1647" i="1"/>
  <c r="I1647" i="1"/>
  <c r="G1647" i="1"/>
  <c r="E1647" i="1"/>
  <c r="C1647" i="1"/>
  <c r="V1646" i="1"/>
  <c r="T1646" i="1"/>
  <c r="Q1646" i="1"/>
  <c r="O1646" i="1"/>
  <c r="M1646" i="1"/>
  <c r="K1646" i="1"/>
  <c r="I1646" i="1"/>
  <c r="G1646" i="1"/>
  <c r="E1646" i="1"/>
  <c r="C1646" i="1"/>
  <c r="V1645" i="1"/>
  <c r="T1645" i="1"/>
  <c r="Q1645" i="1"/>
  <c r="O1645" i="1"/>
  <c r="M1645" i="1"/>
  <c r="K1645" i="1"/>
  <c r="I1645" i="1"/>
  <c r="G1645" i="1"/>
  <c r="E1645" i="1"/>
  <c r="C1645" i="1"/>
  <c r="V1644" i="1"/>
  <c r="T1644" i="1"/>
  <c r="Q1644" i="1"/>
  <c r="O1644" i="1"/>
  <c r="M1644" i="1"/>
  <c r="K1644" i="1"/>
  <c r="I1644" i="1"/>
  <c r="G1644" i="1"/>
  <c r="E1644" i="1"/>
  <c r="C1644" i="1"/>
  <c r="V1643" i="1"/>
  <c r="T1643" i="1"/>
  <c r="Q1643" i="1"/>
  <c r="O1643" i="1"/>
  <c r="M1643" i="1"/>
  <c r="K1643" i="1"/>
  <c r="I1643" i="1"/>
  <c r="G1643" i="1"/>
  <c r="E1643" i="1"/>
  <c r="C1643" i="1"/>
  <c r="V1642" i="1"/>
  <c r="T1642" i="1"/>
  <c r="Q1642" i="1"/>
  <c r="O1642" i="1"/>
  <c r="M1642" i="1"/>
  <c r="K1642" i="1"/>
  <c r="I1642" i="1"/>
  <c r="G1642" i="1"/>
  <c r="E1642" i="1"/>
  <c r="C1642" i="1"/>
  <c r="V1641" i="1"/>
  <c r="T1641" i="1"/>
  <c r="Q1641" i="1"/>
  <c r="O1641" i="1"/>
  <c r="M1641" i="1"/>
  <c r="K1641" i="1"/>
  <c r="I1641" i="1"/>
  <c r="G1641" i="1"/>
  <c r="E1641" i="1"/>
  <c r="C1641" i="1"/>
  <c r="V1640" i="1"/>
  <c r="T1640" i="1"/>
  <c r="Q1640" i="1"/>
  <c r="O1640" i="1"/>
  <c r="M1640" i="1"/>
  <c r="K1640" i="1"/>
  <c r="I1640" i="1"/>
  <c r="G1640" i="1"/>
  <c r="E1640" i="1"/>
  <c r="C1640" i="1"/>
  <c r="V1639" i="1"/>
  <c r="T1639" i="1"/>
  <c r="Q1639" i="1"/>
  <c r="O1639" i="1"/>
  <c r="M1639" i="1"/>
  <c r="K1639" i="1"/>
  <c r="I1639" i="1"/>
  <c r="G1639" i="1"/>
  <c r="E1639" i="1"/>
  <c r="C1639" i="1"/>
  <c r="V1638" i="1"/>
  <c r="T1638" i="1"/>
  <c r="Q1638" i="1"/>
  <c r="O1638" i="1"/>
  <c r="M1638" i="1"/>
  <c r="K1638" i="1"/>
  <c r="I1638" i="1"/>
  <c r="G1638" i="1"/>
  <c r="E1638" i="1"/>
  <c r="C1638" i="1"/>
  <c r="V1637" i="1"/>
  <c r="T1637" i="1"/>
  <c r="Q1637" i="1"/>
  <c r="O1637" i="1"/>
  <c r="M1637" i="1"/>
  <c r="K1637" i="1"/>
  <c r="I1637" i="1"/>
  <c r="G1637" i="1"/>
  <c r="E1637" i="1"/>
  <c r="C1637" i="1"/>
  <c r="V1636" i="1"/>
  <c r="T1636" i="1"/>
  <c r="Q1636" i="1"/>
  <c r="O1636" i="1"/>
  <c r="M1636" i="1"/>
  <c r="K1636" i="1"/>
  <c r="I1636" i="1"/>
  <c r="G1636" i="1"/>
  <c r="E1636" i="1"/>
  <c r="C1636" i="1"/>
  <c r="V1635" i="1"/>
  <c r="T1635" i="1"/>
  <c r="Q1635" i="1"/>
  <c r="O1635" i="1"/>
  <c r="M1635" i="1"/>
  <c r="K1635" i="1"/>
  <c r="I1635" i="1"/>
  <c r="G1635" i="1"/>
  <c r="E1635" i="1"/>
  <c r="C1635" i="1"/>
  <c r="V1634" i="1"/>
  <c r="T1634" i="1"/>
  <c r="Q1634" i="1"/>
  <c r="O1634" i="1"/>
  <c r="M1634" i="1"/>
  <c r="K1634" i="1"/>
  <c r="I1634" i="1"/>
  <c r="G1634" i="1"/>
  <c r="E1634" i="1"/>
  <c r="C1634" i="1"/>
  <c r="V1633" i="1"/>
  <c r="T1633" i="1"/>
  <c r="Q1633" i="1"/>
  <c r="O1633" i="1"/>
  <c r="M1633" i="1"/>
  <c r="K1633" i="1"/>
  <c r="I1633" i="1"/>
  <c r="G1633" i="1"/>
  <c r="E1633" i="1"/>
  <c r="C1633" i="1"/>
  <c r="V1632" i="1"/>
  <c r="T1632" i="1"/>
  <c r="Q1632" i="1"/>
  <c r="O1632" i="1"/>
  <c r="M1632" i="1"/>
  <c r="K1632" i="1"/>
  <c r="I1632" i="1"/>
  <c r="G1632" i="1"/>
  <c r="E1632" i="1"/>
  <c r="C1632" i="1"/>
  <c r="V1631" i="1"/>
  <c r="T1631" i="1"/>
  <c r="Q1631" i="1"/>
  <c r="O1631" i="1"/>
  <c r="M1631" i="1"/>
  <c r="K1631" i="1"/>
  <c r="I1631" i="1"/>
  <c r="G1631" i="1"/>
  <c r="E1631" i="1"/>
  <c r="C1631" i="1"/>
  <c r="V1630" i="1"/>
  <c r="T1630" i="1"/>
  <c r="Q1630" i="1"/>
  <c r="O1630" i="1"/>
  <c r="M1630" i="1"/>
  <c r="K1630" i="1"/>
  <c r="I1630" i="1"/>
  <c r="G1630" i="1"/>
  <c r="E1630" i="1"/>
  <c r="C1630" i="1"/>
  <c r="V1629" i="1"/>
  <c r="T1629" i="1"/>
  <c r="Q1629" i="1"/>
  <c r="O1629" i="1"/>
  <c r="M1629" i="1"/>
  <c r="K1629" i="1"/>
  <c r="I1629" i="1"/>
  <c r="G1629" i="1"/>
  <c r="E1629" i="1"/>
  <c r="C1629" i="1"/>
  <c r="V1628" i="1"/>
  <c r="T1628" i="1"/>
  <c r="Q1628" i="1"/>
  <c r="O1628" i="1"/>
  <c r="M1628" i="1"/>
  <c r="K1628" i="1"/>
  <c r="I1628" i="1"/>
  <c r="G1628" i="1"/>
  <c r="E1628" i="1"/>
  <c r="C1628" i="1"/>
  <c r="V1627" i="1"/>
  <c r="T1627" i="1"/>
  <c r="Q1627" i="1"/>
  <c r="O1627" i="1"/>
  <c r="M1627" i="1"/>
  <c r="K1627" i="1"/>
  <c r="I1627" i="1"/>
  <c r="G1627" i="1"/>
  <c r="E1627" i="1"/>
  <c r="C1627" i="1"/>
  <c r="V1626" i="1"/>
  <c r="T1626" i="1"/>
  <c r="Q1626" i="1"/>
  <c r="O1626" i="1"/>
  <c r="M1626" i="1"/>
  <c r="K1626" i="1"/>
  <c r="I1626" i="1"/>
  <c r="G1626" i="1"/>
  <c r="E1626" i="1"/>
  <c r="C1626" i="1"/>
  <c r="V1625" i="1"/>
  <c r="T1625" i="1"/>
  <c r="Q1625" i="1"/>
  <c r="O1625" i="1"/>
  <c r="M1625" i="1"/>
  <c r="K1625" i="1"/>
  <c r="I1625" i="1"/>
  <c r="G1625" i="1"/>
  <c r="E1625" i="1"/>
  <c r="C1625" i="1"/>
  <c r="V1624" i="1"/>
  <c r="T1624" i="1"/>
  <c r="Q1624" i="1"/>
  <c r="O1624" i="1"/>
  <c r="M1624" i="1"/>
  <c r="K1624" i="1"/>
  <c r="I1624" i="1"/>
  <c r="G1624" i="1"/>
  <c r="E1624" i="1"/>
  <c r="C1624" i="1"/>
  <c r="V1623" i="1"/>
  <c r="T1623" i="1"/>
  <c r="Q1623" i="1"/>
  <c r="O1623" i="1"/>
  <c r="M1623" i="1"/>
  <c r="K1623" i="1"/>
  <c r="I1623" i="1"/>
  <c r="G1623" i="1"/>
  <c r="E1623" i="1"/>
  <c r="C1623" i="1"/>
  <c r="V1622" i="1"/>
  <c r="T1622" i="1"/>
  <c r="Q1622" i="1"/>
  <c r="O1622" i="1"/>
  <c r="M1622" i="1"/>
  <c r="K1622" i="1"/>
  <c r="I1622" i="1"/>
  <c r="G1622" i="1"/>
  <c r="E1622" i="1"/>
  <c r="C1622" i="1"/>
  <c r="V1621" i="1"/>
  <c r="T1621" i="1"/>
  <c r="Q1621" i="1"/>
  <c r="O1621" i="1"/>
  <c r="M1621" i="1"/>
  <c r="K1621" i="1"/>
  <c r="I1621" i="1"/>
  <c r="G1621" i="1"/>
  <c r="E1621" i="1"/>
  <c r="C1621" i="1"/>
  <c r="V1620" i="1"/>
  <c r="T1620" i="1"/>
  <c r="Q1620" i="1"/>
  <c r="O1620" i="1"/>
  <c r="M1620" i="1"/>
  <c r="K1620" i="1"/>
  <c r="I1620" i="1"/>
  <c r="G1620" i="1"/>
  <c r="E1620" i="1"/>
  <c r="C1620" i="1"/>
  <c r="V1619" i="1"/>
  <c r="T1619" i="1"/>
  <c r="Q1619" i="1"/>
  <c r="O1619" i="1"/>
  <c r="M1619" i="1"/>
  <c r="K1619" i="1"/>
  <c r="I1619" i="1"/>
  <c r="G1619" i="1"/>
  <c r="E1619" i="1"/>
  <c r="C1619" i="1"/>
  <c r="V1618" i="1"/>
  <c r="T1618" i="1"/>
  <c r="Q1618" i="1"/>
  <c r="O1618" i="1"/>
  <c r="M1618" i="1"/>
  <c r="K1618" i="1"/>
  <c r="I1618" i="1"/>
  <c r="G1618" i="1"/>
  <c r="E1618" i="1"/>
  <c r="C1618" i="1"/>
  <c r="V1617" i="1"/>
  <c r="T1617" i="1"/>
  <c r="Q1617" i="1"/>
  <c r="O1617" i="1"/>
  <c r="M1617" i="1"/>
  <c r="K1617" i="1"/>
  <c r="I1617" i="1"/>
  <c r="G1617" i="1"/>
  <c r="E1617" i="1"/>
  <c r="C1617" i="1"/>
  <c r="V1616" i="1"/>
  <c r="T1616" i="1"/>
  <c r="Q1616" i="1"/>
  <c r="O1616" i="1"/>
  <c r="M1616" i="1"/>
  <c r="K1616" i="1"/>
  <c r="I1616" i="1"/>
  <c r="G1616" i="1"/>
  <c r="E1616" i="1"/>
  <c r="C1616" i="1"/>
  <c r="V1615" i="1"/>
  <c r="T1615" i="1"/>
  <c r="Q1615" i="1"/>
  <c r="O1615" i="1"/>
  <c r="M1615" i="1"/>
  <c r="K1615" i="1"/>
  <c r="I1615" i="1"/>
  <c r="G1615" i="1"/>
  <c r="E1615" i="1"/>
  <c r="C1615" i="1"/>
  <c r="V1614" i="1"/>
  <c r="T1614" i="1"/>
  <c r="Q1614" i="1"/>
  <c r="O1614" i="1"/>
  <c r="M1614" i="1"/>
  <c r="K1614" i="1"/>
  <c r="I1614" i="1"/>
  <c r="G1614" i="1"/>
  <c r="E1614" i="1"/>
  <c r="C1614" i="1"/>
  <c r="V1613" i="1"/>
  <c r="T1613" i="1"/>
  <c r="Q1613" i="1"/>
  <c r="O1613" i="1"/>
  <c r="M1613" i="1"/>
  <c r="K1613" i="1"/>
  <c r="I1613" i="1"/>
  <c r="G1613" i="1"/>
  <c r="E1613" i="1"/>
  <c r="C1613" i="1"/>
  <c r="V1612" i="1"/>
  <c r="T1612" i="1"/>
  <c r="Q1612" i="1"/>
  <c r="O1612" i="1"/>
  <c r="M1612" i="1"/>
  <c r="K1612" i="1"/>
  <c r="I1612" i="1"/>
  <c r="G1612" i="1"/>
  <c r="E1612" i="1"/>
  <c r="C1612" i="1"/>
  <c r="V1611" i="1"/>
  <c r="T1611" i="1"/>
  <c r="Q1611" i="1"/>
  <c r="O1611" i="1"/>
  <c r="M1611" i="1"/>
  <c r="K1611" i="1"/>
  <c r="I1611" i="1"/>
  <c r="G1611" i="1"/>
  <c r="E1611" i="1"/>
  <c r="C1611" i="1"/>
  <c r="V1610" i="1"/>
  <c r="T1610" i="1"/>
  <c r="Q1610" i="1"/>
  <c r="O1610" i="1"/>
  <c r="M1610" i="1"/>
  <c r="K1610" i="1"/>
  <c r="I1610" i="1"/>
  <c r="G1610" i="1"/>
  <c r="E1610" i="1"/>
  <c r="C1610" i="1"/>
  <c r="V1609" i="1"/>
  <c r="T1609" i="1"/>
  <c r="Q1609" i="1"/>
  <c r="O1609" i="1"/>
  <c r="M1609" i="1"/>
  <c r="K1609" i="1"/>
  <c r="I1609" i="1"/>
  <c r="G1609" i="1"/>
  <c r="E1609" i="1"/>
  <c r="C1609" i="1"/>
  <c r="V1608" i="1"/>
  <c r="T1608" i="1"/>
  <c r="Q1608" i="1"/>
  <c r="O1608" i="1"/>
  <c r="M1608" i="1"/>
  <c r="K1608" i="1"/>
  <c r="I1608" i="1"/>
  <c r="G1608" i="1"/>
  <c r="E1608" i="1"/>
  <c r="C1608" i="1"/>
  <c r="V1607" i="1"/>
  <c r="T1607" i="1"/>
  <c r="Q1607" i="1"/>
  <c r="O1607" i="1"/>
  <c r="M1607" i="1"/>
  <c r="K1607" i="1"/>
  <c r="I1607" i="1"/>
  <c r="G1607" i="1"/>
  <c r="E1607" i="1"/>
  <c r="C1607" i="1"/>
  <c r="V1606" i="1"/>
  <c r="T1606" i="1"/>
  <c r="Q1606" i="1"/>
  <c r="O1606" i="1"/>
  <c r="M1606" i="1"/>
  <c r="K1606" i="1"/>
  <c r="I1606" i="1"/>
  <c r="G1606" i="1"/>
  <c r="E1606" i="1"/>
  <c r="C1606" i="1"/>
  <c r="V1605" i="1"/>
  <c r="T1605" i="1"/>
  <c r="Q1605" i="1"/>
  <c r="O1605" i="1"/>
  <c r="M1605" i="1"/>
  <c r="K1605" i="1"/>
  <c r="I1605" i="1"/>
  <c r="G1605" i="1"/>
  <c r="E1605" i="1"/>
  <c r="C1605" i="1"/>
  <c r="V1604" i="1"/>
  <c r="T1604" i="1"/>
  <c r="Q1604" i="1"/>
  <c r="O1604" i="1"/>
  <c r="M1604" i="1"/>
  <c r="K1604" i="1"/>
  <c r="I1604" i="1"/>
  <c r="G1604" i="1"/>
  <c r="E1604" i="1"/>
  <c r="C1604" i="1"/>
  <c r="V1603" i="1"/>
  <c r="T1603" i="1"/>
  <c r="Q1603" i="1"/>
  <c r="O1603" i="1"/>
  <c r="M1603" i="1"/>
  <c r="K1603" i="1"/>
  <c r="I1603" i="1"/>
  <c r="G1603" i="1"/>
  <c r="E1603" i="1"/>
  <c r="C1603" i="1"/>
  <c r="V1602" i="1"/>
  <c r="T1602" i="1"/>
  <c r="Q1602" i="1"/>
  <c r="O1602" i="1"/>
  <c r="M1602" i="1"/>
  <c r="K1602" i="1"/>
  <c r="I1602" i="1"/>
  <c r="G1602" i="1"/>
  <c r="E1602" i="1"/>
  <c r="C1602" i="1"/>
  <c r="V1601" i="1"/>
  <c r="T1601" i="1"/>
  <c r="Q1601" i="1"/>
  <c r="O1601" i="1"/>
  <c r="M1601" i="1"/>
  <c r="K1601" i="1"/>
  <c r="I1601" i="1"/>
  <c r="G1601" i="1"/>
  <c r="E1601" i="1"/>
  <c r="C1601" i="1"/>
  <c r="V1600" i="1"/>
  <c r="T1600" i="1"/>
  <c r="Q1600" i="1"/>
  <c r="O1600" i="1"/>
  <c r="M1600" i="1"/>
  <c r="K1600" i="1"/>
  <c r="I1600" i="1"/>
  <c r="G1600" i="1"/>
  <c r="E1600" i="1"/>
  <c r="C1600" i="1"/>
  <c r="V1599" i="1"/>
  <c r="T1599" i="1"/>
  <c r="Q1599" i="1"/>
  <c r="O1599" i="1"/>
  <c r="M1599" i="1"/>
  <c r="K1599" i="1"/>
  <c r="I1599" i="1"/>
  <c r="G1599" i="1"/>
  <c r="E1599" i="1"/>
  <c r="C1599" i="1"/>
  <c r="V1598" i="1"/>
  <c r="T1598" i="1"/>
  <c r="Q1598" i="1"/>
  <c r="O1598" i="1"/>
  <c r="M1598" i="1"/>
  <c r="K1598" i="1"/>
  <c r="I1598" i="1"/>
  <c r="G1598" i="1"/>
  <c r="E1598" i="1"/>
  <c r="C1598" i="1"/>
  <c r="V1597" i="1"/>
  <c r="T1597" i="1"/>
  <c r="Q1597" i="1"/>
  <c r="O1597" i="1"/>
  <c r="M1597" i="1"/>
  <c r="K1597" i="1"/>
  <c r="I1597" i="1"/>
  <c r="G1597" i="1"/>
  <c r="E1597" i="1"/>
  <c r="C1597" i="1"/>
  <c r="V1596" i="1"/>
  <c r="T1596" i="1"/>
  <c r="Q1596" i="1"/>
  <c r="O1596" i="1"/>
  <c r="M1596" i="1"/>
  <c r="K1596" i="1"/>
  <c r="I1596" i="1"/>
  <c r="G1596" i="1"/>
  <c r="E1596" i="1"/>
  <c r="C1596" i="1"/>
  <c r="V1595" i="1"/>
  <c r="T1595" i="1"/>
  <c r="Q1595" i="1"/>
  <c r="O1595" i="1"/>
  <c r="M1595" i="1"/>
  <c r="K1595" i="1"/>
  <c r="I1595" i="1"/>
  <c r="G1595" i="1"/>
  <c r="E1595" i="1"/>
  <c r="C1595" i="1"/>
  <c r="V1594" i="1"/>
  <c r="T1594" i="1"/>
  <c r="Q1594" i="1"/>
  <c r="O1594" i="1"/>
  <c r="M1594" i="1"/>
  <c r="K1594" i="1"/>
  <c r="I1594" i="1"/>
  <c r="G1594" i="1"/>
  <c r="E1594" i="1"/>
  <c r="C1594" i="1"/>
  <c r="V1593" i="1"/>
  <c r="T1593" i="1"/>
  <c r="Q1593" i="1"/>
  <c r="O1593" i="1"/>
  <c r="M1593" i="1"/>
  <c r="K1593" i="1"/>
  <c r="I1593" i="1"/>
  <c r="G1593" i="1"/>
  <c r="E1593" i="1"/>
  <c r="C1593" i="1"/>
  <c r="V1592" i="1"/>
  <c r="T1592" i="1"/>
  <c r="Q1592" i="1"/>
  <c r="O1592" i="1"/>
  <c r="M1592" i="1"/>
  <c r="K1592" i="1"/>
  <c r="I1592" i="1"/>
  <c r="G1592" i="1"/>
  <c r="E1592" i="1"/>
  <c r="C1592" i="1"/>
  <c r="V1591" i="1"/>
  <c r="T1591" i="1"/>
  <c r="Q1591" i="1"/>
  <c r="O1591" i="1"/>
  <c r="M1591" i="1"/>
  <c r="K1591" i="1"/>
  <c r="I1591" i="1"/>
  <c r="G1591" i="1"/>
  <c r="E1591" i="1"/>
  <c r="C1591" i="1"/>
  <c r="V1590" i="1"/>
  <c r="T1590" i="1"/>
  <c r="Q1590" i="1"/>
  <c r="O1590" i="1"/>
  <c r="M1590" i="1"/>
  <c r="K1590" i="1"/>
  <c r="I1590" i="1"/>
  <c r="G1590" i="1"/>
  <c r="E1590" i="1"/>
  <c r="C1590" i="1"/>
  <c r="V1589" i="1"/>
  <c r="T1589" i="1"/>
  <c r="Q1589" i="1"/>
  <c r="O1589" i="1"/>
  <c r="M1589" i="1"/>
  <c r="K1589" i="1"/>
  <c r="I1589" i="1"/>
  <c r="G1589" i="1"/>
  <c r="E1589" i="1"/>
  <c r="C1589" i="1"/>
  <c r="V1588" i="1"/>
  <c r="T1588" i="1"/>
  <c r="Q1588" i="1"/>
  <c r="O1588" i="1"/>
  <c r="M1588" i="1"/>
  <c r="K1588" i="1"/>
  <c r="I1588" i="1"/>
  <c r="G1588" i="1"/>
  <c r="E1588" i="1"/>
  <c r="C1588" i="1"/>
  <c r="V1587" i="1"/>
  <c r="T1587" i="1"/>
  <c r="Q1587" i="1"/>
  <c r="O1587" i="1"/>
  <c r="M1587" i="1"/>
  <c r="K1587" i="1"/>
  <c r="I1587" i="1"/>
  <c r="G1587" i="1"/>
  <c r="E1587" i="1"/>
  <c r="C1587" i="1"/>
  <c r="V1586" i="1"/>
  <c r="T1586" i="1"/>
  <c r="Q1586" i="1"/>
  <c r="O1586" i="1"/>
  <c r="M1586" i="1"/>
  <c r="K1586" i="1"/>
  <c r="I1586" i="1"/>
  <c r="G1586" i="1"/>
  <c r="E1586" i="1"/>
  <c r="C1586" i="1"/>
  <c r="V1585" i="1"/>
  <c r="T1585" i="1"/>
  <c r="Q1585" i="1"/>
  <c r="O1585" i="1"/>
  <c r="M1585" i="1"/>
  <c r="K1585" i="1"/>
  <c r="I1585" i="1"/>
  <c r="G1585" i="1"/>
  <c r="E1585" i="1"/>
  <c r="C1585" i="1"/>
  <c r="V1584" i="1"/>
  <c r="T1584" i="1"/>
  <c r="Q1584" i="1"/>
  <c r="O1584" i="1"/>
  <c r="M1584" i="1"/>
  <c r="K1584" i="1"/>
  <c r="I1584" i="1"/>
  <c r="G1584" i="1"/>
  <c r="E1584" i="1"/>
  <c r="C1584" i="1"/>
  <c r="V1583" i="1"/>
  <c r="T1583" i="1"/>
  <c r="Q1583" i="1"/>
  <c r="O1583" i="1"/>
  <c r="M1583" i="1"/>
  <c r="K1583" i="1"/>
  <c r="I1583" i="1"/>
  <c r="G1583" i="1"/>
  <c r="E1583" i="1"/>
  <c r="C1583" i="1"/>
  <c r="V1582" i="1"/>
  <c r="T1582" i="1"/>
  <c r="Q1582" i="1"/>
  <c r="O1582" i="1"/>
  <c r="M1582" i="1"/>
  <c r="K1582" i="1"/>
  <c r="I1582" i="1"/>
  <c r="G1582" i="1"/>
  <c r="E1582" i="1"/>
  <c r="C1582" i="1"/>
  <c r="V1581" i="1"/>
  <c r="T1581" i="1"/>
  <c r="Q1581" i="1"/>
  <c r="O1581" i="1"/>
  <c r="M1581" i="1"/>
  <c r="K1581" i="1"/>
  <c r="I1581" i="1"/>
  <c r="G1581" i="1"/>
  <c r="E1581" i="1"/>
  <c r="C1581" i="1"/>
  <c r="V1580" i="1"/>
  <c r="T1580" i="1"/>
  <c r="Q1580" i="1"/>
  <c r="O1580" i="1"/>
  <c r="M1580" i="1"/>
  <c r="K1580" i="1"/>
  <c r="I1580" i="1"/>
  <c r="G1580" i="1"/>
  <c r="E1580" i="1"/>
  <c r="C1580" i="1"/>
  <c r="V1579" i="1"/>
  <c r="T1579" i="1"/>
  <c r="Q1579" i="1"/>
  <c r="O1579" i="1"/>
  <c r="M1579" i="1"/>
  <c r="K1579" i="1"/>
  <c r="I1579" i="1"/>
  <c r="G1579" i="1"/>
  <c r="E1579" i="1"/>
  <c r="C1579" i="1"/>
  <c r="V1578" i="1"/>
  <c r="T1578" i="1"/>
  <c r="Q1578" i="1"/>
  <c r="O1578" i="1"/>
  <c r="M1578" i="1"/>
  <c r="K1578" i="1"/>
  <c r="I1578" i="1"/>
  <c r="G1578" i="1"/>
  <c r="E1578" i="1"/>
  <c r="C1578" i="1"/>
  <c r="V1577" i="1"/>
  <c r="T1577" i="1"/>
  <c r="Q1577" i="1"/>
  <c r="O1577" i="1"/>
  <c r="M1577" i="1"/>
  <c r="K1577" i="1"/>
  <c r="I1577" i="1"/>
  <c r="G1577" i="1"/>
  <c r="E1577" i="1"/>
  <c r="C1577" i="1"/>
  <c r="V1576" i="1"/>
  <c r="T1576" i="1"/>
  <c r="Q1576" i="1"/>
  <c r="O1576" i="1"/>
  <c r="M1576" i="1"/>
  <c r="K1576" i="1"/>
  <c r="I1576" i="1"/>
  <c r="G1576" i="1"/>
  <c r="E1576" i="1"/>
  <c r="C1576" i="1"/>
  <c r="V1575" i="1"/>
  <c r="T1575" i="1"/>
  <c r="Q1575" i="1"/>
  <c r="O1575" i="1"/>
  <c r="M1575" i="1"/>
  <c r="K1575" i="1"/>
  <c r="I1575" i="1"/>
  <c r="G1575" i="1"/>
  <c r="E1575" i="1"/>
  <c r="C1575" i="1"/>
  <c r="V1574" i="1"/>
  <c r="T1574" i="1"/>
  <c r="Q1574" i="1"/>
  <c r="O1574" i="1"/>
  <c r="M1574" i="1"/>
  <c r="K1574" i="1"/>
  <c r="I1574" i="1"/>
  <c r="G1574" i="1"/>
  <c r="E1574" i="1"/>
  <c r="C1574" i="1"/>
  <c r="V1573" i="1"/>
  <c r="T1573" i="1"/>
  <c r="Q1573" i="1"/>
  <c r="O1573" i="1"/>
  <c r="M1573" i="1"/>
  <c r="K1573" i="1"/>
  <c r="I1573" i="1"/>
  <c r="G1573" i="1"/>
  <c r="E1573" i="1"/>
  <c r="C1573" i="1"/>
  <c r="V1572" i="1"/>
  <c r="T1572" i="1"/>
  <c r="Q1572" i="1"/>
  <c r="O1572" i="1"/>
  <c r="M1572" i="1"/>
  <c r="K1572" i="1"/>
  <c r="I1572" i="1"/>
  <c r="G1572" i="1"/>
  <c r="E1572" i="1"/>
  <c r="C1572" i="1"/>
  <c r="V1571" i="1"/>
  <c r="T1571" i="1"/>
  <c r="Q1571" i="1"/>
  <c r="O1571" i="1"/>
  <c r="M1571" i="1"/>
  <c r="K1571" i="1"/>
  <c r="I1571" i="1"/>
  <c r="G1571" i="1"/>
  <c r="E1571" i="1"/>
  <c r="C1571" i="1"/>
  <c r="V1570" i="1"/>
  <c r="T1570" i="1"/>
  <c r="Q1570" i="1"/>
  <c r="O1570" i="1"/>
  <c r="M1570" i="1"/>
  <c r="K1570" i="1"/>
  <c r="I1570" i="1"/>
  <c r="G1570" i="1"/>
  <c r="E1570" i="1"/>
  <c r="C1570" i="1"/>
  <c r="V1569" i="1"/>
  <c r="T1569" i="1"/>
  <c r="Q1569" i="1"/>
  <c r="O1569" i="1"/>
  <c r="M1569" i="1"/>
  <c r="K1569" i="1"/>
  <c r="I1569" i="1"/>
  <c r="G1569" i="1"/>
  <c r="E1569" i="1"/>
  <c r="C1569" i="1"/>
  <c r="V1568" i="1"/>
  <c r="T1568" i="1"/>
  <c r="Q1568" i="1"/>
  <c r="O1568" i="1"/>
  <c r="M1568" i="1"/>
  <c r="K1568" i="1"/>
  <c r="I1568" i="1"/>
  <c r="G1568" i="1"/>
  <c r="E1568" i="1"/>
  <c r="C1568" i="1"/>
  <c r="V1567" i="1"/>
  <c r="T1567" i="1"/>
  <c r="Q1567" i="1"/>
  <c r="O1567" i="1"/>
  <c r="M1567" i="1"/>
  <c r="K1567" i="1"/>
  <c r="I1567" i="1"/>
  <c r="G1567" i="1"/>
  <c r="E1567" i="1"/>
  <c r="C1567" i="1"/>
  <c r="V1566" i="1"/>
  <c r="T1566" i="1"/>
  <c r="Q1566" i="1"/>
  <c r="O1566" i="1"/>
  <c r="M1566" i="1"/>
  <c r="K1566" i="1"/>
  <c r="I1566" i="1"/>
  <c r="G1566" i="1"/>
  <c r="E1566" i="1"/>
  <c r="C1566" i="1"/>
  <c r="V1565" i="1"/>
  <c r="T1565" i="1"/>
  <c r="Q1565" i="1"/>
  <c r="O1565" i="1"/>
  <c r="M1565" i="1"/>
  <c r="K1565" i="1"/>
  <c r="I1565" i="1"/>
  <c r="G1565" i="1"/>
  <c r="E1565" i="1"/>
  <c r="C1565" i="1"/>
  <c r="V1564" i="1"/>
  <c r="T1564" i="1"/>
  <c r="Q1564" i="1"/>
  <c r="O1564" i="1"/>
  <c r="M1564" i="1"/>
  <c r="K1564" i="1"/>
  <c r="I1564" i="1"/>
  <c r="G1564" i="1"/>
  <c r="E1564" i="1"/>
  <c r="C1564" i="1"/>
  <c r="V1563" i="1"/>
  <c r="T1563" i="1"/>
  <c r="Q1563" i="1"/>
  <c r="O1563" i="1"/>
  <c r="M1563" i="1"/>
  <c r="K1563" i="1"/>
  <c r="I1563" i="1"/>
  <c r="G1563" i="1"/>
  <c r="E1563" i="1"/>
  <c r="C1563" i="1"/>
  <c r="V1562" i="1"/>
  <c r="T1562" i="1"/>
  <c r="Q1562" i="1"/>
  <c r="O1562" i="1"/>
  <c r="M1562" i="1"/>
  <c r="K1562" i="1"/>
  <c r="I1562" i="1"/>
  <c r="G1562" i="1"/>
  <c r="E1562" i="1"/>
  <c r="C1562" i="1"/>
  <c r="V1561" i="1"/>
  <c r="T1561" i="1"/>
  <c r="Q1561" i="1"/>
  <c r="O1561" i="1"/>
  <c r="M1561" i="1"/>
  <c r="K1561" i="1"/>
  <c r="I1561" i="1"/>
  <c r="G1561" i="1"/>
  <c r="E1561" i="1"/>
  <c r="C1561" i="1"/>
  <c r="V1560" i="1"/>
  <c r="T1560" i="1"/>
  <c r="Q1560" i="1"/>
  <c r="O1560" i="1"/>
  <c r="M1560" i="1"/>
  <c r="K1560" i="1"/>
  <c r="I1560" i="1"/>
  <c r="G1560" i="1"/>
  <c r="E1560" i="1"/>
  <c r="C1560" i="1"/>
  <c r="V1559" i="1"/>
  <c r="T1559" i="1"/>
  <c r="Q1559" i="1"/>
  <c r="O1559" i="1"/>
  <c r="M1559" i="1"/>
  <c r="K1559" i="1"/>
  <c r="I1559" i="1"/>
  <c r="G1559" i="1"/>
  <c r="E1559" i="1"/>
  <c r="C1559" i="1"/>
  <c r="V1558" i="1"/>
  <c r="T1558" i="1"/>
  <c r="Q1558" i="1"/>
  <c r="O1558" i="1"/>
  <c r="M1558" i="1"/>
  <c r="K1558" i="1"/>
  <c r="I1558" i="1"/>
  <c r="G1558" i="1"/>
  <c r="E1558" i="1"/>
  <c r="C1558" i="1"/>
  <c r="V1557" i="1"/>
  <c r="T1557" i="1"/>
  <c r="Q1557" i="1"/>
  <c r="O1557" i="1"/>
  <c r="M1557" i="1"/>
  <c r="K1557" i="1"/>
  <c r="I1557" i="1"/>
  <c r="G1557" i="1"/>
  <c r="E1557" i="1"/>
  <c r="C1557" i="1"/>
  <c r="V1556" i="1"/>
  <c r="T1556" i="1"/>
  <c r="Q1556" i="1"/>
  <c r="O1556" i="1"/>
  <c r="M1556" i="1"/>
  <c r="K1556" i="1"/>
  <c r="I1556" i="1"/>
  <c r="G1556" i="1"/>
  <c r="E1556" i="1"/>
  <c r="C1556" i="1"/>
  <c r="V1555" i="1"/>
  <c r="T1555" i="1"/>
  <c r="Q1555" i="1"/>
  <c r="O1555" i="1"/>
  <c r="M1555" i="1"/>
  <c r="K1555" i="1"/>
  <c r="I1555" i="1"/>
  <c r="G1555" i="1"/>
  <c r="E1555" i="1"/>
  <c r="C1555" i="1"/>
  <c r="V1554" i="1"/>
  <c r="T1554" i="1"/>
  <c r="Q1554" i="1"/>
  <c r="O1554" i="1"/>
  <c r="M1554" i="1"/>
  <c r="K1554" i="1"/>
  <c r="I1554" i="1"/>
  <c r="G1554" i="1"/>
  <c r="E1554" i="1"/>
  <c r="C1554" i="1"/>
  <c r="V1553" i="1"/>
  <c r="T1553" i="1"/>
  <c r="Q1553" i="1"/>
  <c r="O1553" i="1"/>
  <c r="M1553" i="1"/>
  <c r="K1553" i="1"/>
  <c r="I1553" i="1"/>
  <c r="G1553" i="1"/>
  <c r="E1553" i="1"/>
  <c r="C1553" i="1"/>
  <c r="V1552" i="1"/>
  <c r="T1552" i="1"/>
  <c r="Q1552" i="1"/>
  <c r="O1552" i="1"/>
  <c r="M1552" i="1"/>
  <c r="K1552" i="1"/>
  <c r="I1552" i="1"/>
  <c r="G1552" i="1"/>
  <c r="E1552" i="1"/>
  <c r="C1552" i="1"/>
  <c r="V1551" i="1"/>
  <c r="T1551" i="1"/>
  <c r="Q1551" i="1"/>
  <c r="O1551" i="1"/>
  <c r="M1551" i="1"/>
  <c r="K1551" i="1"/>
  <c r="I1551" i="1"/>
  <c r="G1551" i="1"/>
  <c r="E1551" i="1"/>
  <c r="C1551" i="1"/>
  <c r="V1550" i="1"/>
  <c r="T1550" i="1"/>
  <c r="Q1550" i="1"/>
  <c r="O1550" i="1"/>
  <c r="M1550" i="1"/>
  <c r="K1550" i="1"/>
  <c r="I1550" i="1"/>
  <c r="G1550" i="1"/>
  <c r="E1550" i="1"/>
  <c r="C1550" i="1"/>
  <c r="V1549" i="1"/>
  <c r="T1549" i="1"/>
  <c r="Q1549" i="1"/>
  <c r="O1549" i="1"/>
  <c r="M1549" i="1"/>
  <c r="K1549" i="1"/>
  <c r="I1549" i="1"/>
  <c r="G1549" i="1"/>
  <c r="E1549" i="1"/>
  <c r="C1549" i="1"/>
  <c r="V1548" i="1"/>
  <c r="T1548" i="1"/>
  <c r="Q1548" i="1"/>
  <c r="O1548" i="1"/>
  <c r="M1548" i="1"/>
  <c r="K1548" i="1"/>
  <c r="I1548" i="1"/>
  <c r="G1548" i="1"/>
  <c r="E1548" i="1"/>
  <c r="C1548" i="1"/>
  <c r="V1547" i="1"/>
  <c r="T1547" i="1"/>
  <c r="Q1547" i="1"/>
  <c r="O1547" i="1"/>
  <c r="M1547" i="1"/>
  <c r="K1547" i="1"/>
  <c r="I1547" i="1"/>
  <c r="G1547" i="1"/>
  <c r="E1547" i="1"/>
  <c r="C1547" i="1"/>
  <c r="V1546" i="1"/>
  <c r="T1546" i="1"/>
  <c r="Q1546" i="1"/>
  <c r="O1546" i="1"/>
  <c r="M1546" i="1"/>
  <c r="K1546" i="1"/>
  <c r="I1546" i="1"/>
  <c r="G1546" i="1"/>
  <c r="E1546" i="1"/>
  <c r="C1546" i="1"/>
  <c r="V1545" i="1"/>
  <c r="T1545" i="1"/>
  <c r="Q1545" i="1"/>
  <c r="O1545" i="1"/>
  <c r="M1545" i="1"/>
  <c r="K1545" i="1"/>
  <c r="I1545" i="1"/>
  <c r="G1545" i="1"/>
  <c r="E1545" i="1"/>
  <c r="C1545" i="1"/>
  <c r="V1544" i="1"/>
  <c r="T1544" i="1"/>
  <c r="Q1544" i="1"/>
  <c r="O1544" i="1"/>
  <c r="M1544" i="1"/>
  <c r="K1544" i="1"/>
  <c r="I1544" i="1"/>
  <c r="G1544" i="1"/>
  <c r="E1544" i="1"/>
  <c r="C1544" i="1"/>
  <c r="V1543" i="1"/>
  <c r="T1543" i="1"/>
  <c r="Q1543" i="1"/>
  <c r="O1543" i="1"/>
  <c r="M1543" i="1"/>
  <c r="K1543" i="1"/>
  <c r="I1543" i="1"/>
  <c r="G1543" i="1"/>
  <c r="E1543" i="1"/>
  <c r="C1543" i="1"/>
  <c r="V1542" i="1"/>
  <c r="T1542" i="1"/>
  <c r="Q1542" i="1"/>
  <c r="O1542" i="1"/>
  <c r="M1542" i="1"/>
  <c r="K1542" i="1"/>
  <c r="I1542" i="1"/>
  <c r="G1542" i="1"/>
  <c r="E1542" i="1"/>
  <c r="C1542" i="1"/>
  <c r="V1541" i="1"/>
  <c r="T1541" i="1"/>
  <c r="Q1541" i="1"/>
  <c r="O1541" i="1"/>
  <c r="M1541" i="1"/>
  <c r="K1541" i="1"/>
  <c r="I1541" i="1"/>
  <c r="G1541" i="1"/>
  <c r="E1541" i="1"/>
  <c r="C1541" i="1"/>
  <c r="V1540" i="1"/>
  <c r="T1540" i="1"/>
  <c r="Q1540" i="1"/>
  <c r="O1540" i="1"/>
  <c r="M1540" i="1"/>
  <c r="K1540" i="1"/>
  <c r="I1540" i="1"/>
  <c r="G1540" i="1"/>
  <c r="E1540" i="1"/>
  <c r="C1540" i="1"/>
  <c r="V1539" i="1"/>
  <c r="T1539" i="1"/>
  <c r="Q1539" i="1"/>
  <c r="O1539" i="1"/>
  <c r="M1539" i="1"/>
  <c r="K1539" i="1"/>
  <c r="I1539" i="1"/>
  <c r="G1539" i="1"/>
  <c r="E1539" i="1"/>
  <c r="C1539" i="1"/>
  <c r="V1538" i="1"/>
  <c r="T1538" i="1"/>
  <c r="Q1538" i="1"/>
  <c r="O1538" i="1"/>
  <c r="M1538" i="1"/>
  <c r="K1538" i="1"/>
  <c r="I1538" i="1"/>
  <c r="G1538" i="1"/>
  <c r="E1538" i="1"/>
  <c r="C1538" i="1"/>
  <c r="V1537" i="1"/>
  <c r="T1537" i="1"/>
  <c r="Q1537" i="1"/>
  <c r="O1537" i="1"/>
  <c r="M1537" i="1"/>
  <c r="K1537" i="1"/>
  <c r="I1537" i="1"/>
  <c r="G1537" i="1"/>
  <c r="E1537" i="1"/>
  <c r="C1537" i="1"/>
  <c r="V1536" i="1"/>
  <c r="T1536" i="1"/>
  <c r="Q1536" i="1"/>
  <c r="O1536" i="1"/>
  <c r="M1536" i="1"/>
  <c r="K1536" i="1"/>
  <c r="I1536" i="1"/>
  <c r="G1536" i="1"/>
  <c r="E1536" i="1"/>
  <c r="C1536" i="1"/>
  <c r="V1535" i="1"/>
  <c r="T1535" i="1"/>
  <c r="Q1535" i="1"/>
  <c r="O1535" i="1"/>
  <c r="M1535" i="1"/>
  <c r="K1535" i="1"/>
  <c r="I1535" i="1"/>
  <c r="G1535" i="1"/>
  <c r="E1535" i="1"/>
  <c r="C1535" i="1"/>
  <c r="V1534" i="1"/>
  <c r="T1534" i="1"/>
  <c r="Q1534" i="1"/>
  <c r="O1534" i="1"/>
  <c r="M1534" i="1"/>
  <c r="K1534" i="1"/>
  <c r="I1534" i="1"/>
  <c r="G1534" i="1"/>
  <c r="E1534" i="1"/>
  <c r="C1534" i="1"/>
  <c r="V1533" i="1"/>
  <c r="T1533" i="1"/>
  <c r="Q1533" i="1"/>
  <c r="O1533" i="1"/>
  <c r="M1533" i="1"/>
  <c r="K1533" i="1"/>
  <c r="I1533" i="1"/>
  <c r="G1533" i="1"/>
  <c r="E1533" i="1"/>
  <c r="C1533" i="1"/>
  <c r="V1532" i="1"/>
  <c r="T1532" i="1"/>
  <c r="Q1532" i="1"/>
  <c r="O1532" i="1"/>
  <c r="M1532" i="1"/>
  <c r="K1532" i="1"/>
  <c r="I1532" i="1"/>
  <c r="G1532" i="1"/>
  <c r="E1532" i="1"/>
  <c r="C1532" i="1"/>
  <c r="V1531" i="1"/>
  <c r="T1531" i="1"/>
  <c r="Q1531" i="1"/>
  <c r="O1531" i="1"/>
  <c r="M1531" i="1"/>
  <c r="K1531" i="1"/>
  <c r="I1531" i="1"/>
  <c r="G1531" i="1"/>
  <c r="E1531" i="1"/>
  <c r="C1531" i="1"/>
  <c r="V1530" i="1"/>
  <c r="T1530" i="1"/>
  <c r="Q1530" i="1"/>
  <c r="O1530" i="1"/>
  <c r="M1530" i="1"/>
  <c r="K1530" i="1"/>
  <c r="I1530" i="1"/>
  <c r="G1530" i="1"/>
  <c r="E1530" i="1"/>
  <c r="C1530" i="1"/>
  <c r="V1529" i="1"/>
  <c r="T1529" i="1"/>
  <c r="Q1529" i="1"/>
  <c r="O1529" i="1"/>
  <c r="M1529" i="1"/>
  <c r="K1529" i="1"/>
  <c r="I1529" i="1"/>
  <c r="G1529" i="1"/>
  <c r="E1529" i="1"/>
  <c r="C1529" i="1"/>
  <c r="V1528" i="1"/>
  <c r="T1528" i="1"/>
  <c r="Q1528" i="1"/>
  <c r="O1528" i="1"/>
  <c r="M1528" i="1"/>
  <c r="K1528" i="1"/>
  <c r="I1528" i="1"/>
  <c r="G1528" i="1"/>
  <c r="E1528" i="1"/>
  <c r="C1528" i="1"/>
  <c r="V1527" i="1"/>
  <c r="T1527" i="1"/>
  <c r="Q1527" i="1"/>
  <c r="O1527" i="1"/>
  <c r="M1527" i="1"/>
  <c r="K1527" i="1"/>
  <c r="I1527" i="1"/>
  <c r="G1527" i="1"/>
  <c r="E1527" i="1"/>
  <c r="C1527" i="1"/>
  <c r="V1526" i="1"/>
  <c r="T1526" i="1"/>
  <c r="Q1526" i="1"/>
  <c r="O1526" i="1"/>
  <c r="M1526" i="1"/>
  <c r="K1526" i="1"/>
  <c r="I1526" i="1"/>
  <c r="G1526" i="1"/>
  <c r="E1526" i="1"/>
  <c r="C1526" i="1"/>
  <c r="V1525" i="1"/>
  <c r="T1525" i="1"/>
  <c r="Q1525" i="1"/>
  <c r="O1525" i="1"/>
  <c r="M1525" i="1"/>
  <c r="K1525" i="1"/>
  <c r="I1525" i="1"/>
  <c r="G1525" i="1"/>
  <c r="E1525" i="1"/>
  <c r="C1525" i="1"/>
  <c r="V1524" i="1"/>
  <c r="T1524" i="1"/>
  <c r="Q1524" i="1"/>
  <c r="O1524" i="1"/>
  <c r="M1524" i="1"/>
  <c r="K1524" i="1"/>
  <c r="I1524" i="1"/>
  <c r="G1524" i="1"/>
  <c r="E1524" i="1"/>
  <c r="C1524" i="1"/>
  <c r="V1523" i="1"/>
  <c r="T1523" i="1"/>
  <c r="Q1523" i="1"/>
  <c r="O1523" i="1"/>
  <c r="M1523" i="1"/>
  <c r="K1523" i="1"/>
  <c r="I1523" i="1"/>
  <c r="G1523" i="1"/>
  <c r="E1523" i="1"/>
  <c r="C1523" i="1"/>
  <c r="V1522" i="1"/>
  <c r="T1522" i="1"/>
  <c r="Q1522" i="1"/>
  <c r="O1522" i="1"/>
  <c r="M1522" i="1"/>
  <c r="K1522" i="1"/>
  <c r="I1522" i="1"/>
  <c r="G1522" i="1"/>
  <c r="E1522" i="1"/>
  <c r="C1522" i="1"/>
  <c r="V1521" i="1"/>
  <c r="T1521" i="1"/>
  <c r="Q1521" i="1"/>
  <c r="O1521" i="1"/>
  <c r="M1521" i="1"/>
  <c r="K1521" i="1"/>
  <c r="I1521" i="1"/>
  <c r="G1521" i="1"/>
  <c r="E1521" i="1"/>
  <c r="C1521" i="1"/>
  <c r="V1520" i="1"/>
  <c r="T1520" i="1"/>
  <c r="Q1520" i="1"/>
  <c r="O1520" i="1"/>
  <c r="M1520" i="1"/>
  <c r="K1520" i="1"/>
  <c r="I1520" i="1"/>
  <c r="G1520" i="1"/>
  <c r="E1520" i="1"/>
  <c r="C1520" i="1"/>
  <c r="V1519" i="1"/>
  <c r="T1519" i="1"/>
  <c r="Q1519" i="1"/>
  <c r="O1519" i="1"/>
  <c r="M1519" i="1"/>
  <c r="K1519" i="1"/>
  <c r="I1519" i="1"/>
  <c r="G1519" i="1"/>
  <c r="E1519" i="1"/>
  <c r="C1519" i="1"/>
  <c r="V1518" i="1"/>
  <c r="T1518" i="1"/>
  <c r="Q1518" i="1"/>
  <c r="O1518" i="1"/>
  <c r="M1518" i="1"/>
  <c r="K1518" i="1"/>
  <c r="I1518" i="1"/>
  <c r="G1518" i="1"/>
  <c r="E1518" i="1"/>
  <c r="C1518" i="1"/>
  <c r="V1517" i="1"/>
  <c r="T1517" i="1"/>
  <c r="Q1517" i="1"/>
  <c r="O1517" i="1"/>
  <c r="M1517" i="1"/>
  <c r="K1517" i="1"/>
  <c r="I1517" i="1"/>
  <c r="G1517" i="1"/>
  <c r="E1517" i="1"/>
  <c r="C1517" i="1"/>
  <c r="V1516" i="1"/>
  <c r="T1516" i="1"/>
  <c r="Q1516" i="1"/>
  <c r="O1516" i="1"/>
  <c r="M1516" i="1"/>
  <c r="K1516" i="1"/>
  <c r="I1516" i="1"/>
  <c r="G1516" i="1"/>
  <c r="E1516" i="1"/>
  <c r="C1516" i="1"/>
  <c r="V1515" i="1"/>
  <c r="T1515" i="1"/>
  <c r="Q1515" i="1"/>
  <c r="O1515" i="1"/>
  <c r="M1515" i="1"/>
  <c r="K1515" i="1"/>
  <c r="I1515" i="1"/>
  <c r="G1515" i="1"/>
  <c r="E1515" i="1"/>
  <c r="C1515" i="1"/>
  <c r="V1514" i="1"/>
  <c r="T1514" i="1"/>
  <c r="Q1514" i="1"/>
  <c r="O1514" i="1"/>
  <c r="M1514" i="1"/>
  <c r="K1514" i="1"/>
  <c r="I1514" i="1"/>
  <c r="G1514" i="1"/>
  <c r="E1514" i="1"/>
  <c r="C1514" i="1"/>
  <c r="V1513" i="1"/>
  <c r="T1513" i="1"/>
  <c r="Q1513" i="1"/>
  <c r="O1513" i="1"/>
  <c r="M1513" i="1"/>
  <c r="K1513" i="1"/>
  <c r="I1513" i="1"/>
  <c r="G1513" i="1"/>
  <c r="E1513" i="1"/>
  <c r="C1513" i="1"/>
  <c r="V1512" i="1"/>
  <c r="T1512" i="1"/>
  <c r="Q1512" i="1"/>
  <c r="O1512" i="1"/>
  <c r="M1512" i="1"/>
  <c r="K1512" i="1"/>
  <c r="I1512" i="1"/>
  <c r="G1512" i="1"/>
  <c r="E1512" i="1"/>
  <c r="C1512" i="1"/>
  <c r="V1511" i="1"/>
  <c r="T1511" i="1"/>
  <c r="Q1511" i="1"/>
  <c r="O1511" i="1"/>
  <c r="M1511" i="1"/>
  <c r="K1511" i="1"/>
  <c r="I1511" i="1"/>
  <c r="G1511" i="1"/>
  <c r="E1511" i="1"/>
  <c r="C1511" i="1"/>
  <c r="V1510" i="1"/>
  <c r="T1510" i="1"/>
  <c r="Q1510" i="1"/>
  <c r="O1510" i="1"/>
  <c r="M1510" i="1"/>
  <c r="K1510" i="1"/>
  <c r="I1510" i="1"/>
  <c r="G1510" i="1"/>
  <c r="E1510" i="1"/>
  <c r="C1510" i="1"/>
  <c r="V1509" i="1"/>
  <c r="T1509" i="1"/>
  <c r="Q1509" i="1"/>
  <c r="O1509" i="1"/>
  <c r="M1509" i="1"/>
  <c r="K1509" i="1"/>
  <c r="I1509" i="1"/>
  <c r="G1509" i="1"/>
  <c r="E1509" i="1"/>
  <c r="C1509" i="1"/>
  <c r="V1508" i="1"/>
  <c r="T1508" i="1"/>
  <c r="Q1508" i="1"/>
  <c r="O1508" i="1"/>
  <c r="M1508" i="1"/>
  <c r="K1508" i="1"/>
  <c r="I1508" i="1"/>
  <c r="G1508" i="1"/>
  <c r="E1508" i="1"/>
  <c r="C1508" i="1"/>
  <c r="V1507" i="1"/>
  <c r="T1507" i="1"/>
  <c r="Q1507" i="1"/>
  <c r="O1507" i="1"/>
  <c r="M1507" i="1"/>
  <c r="K1507" i="1"/>
  <c r="I1507" i="1"/>
  <c r="G1507" i="1"/>
  <c r="E1507" i="1"/>
  <c r="C1507" i="1"/>
  <c r="V1506" i="1"/>
  <c r="T1506" i="1"/>
  <c r="Q1506" i="1"/>
  <c r="O1506" i="1"/>
  <c r="M1506" i="1"/>
  <c r="K1506" i="1"/>
  <c r="I1506" i="1"/>
  <c r="G1506" i="1"/>
  <c r="E1506" i="1"/>
  <c r="C1506" i="1"/>
  <c r="V1505" i="1"/>
  <c r="T1505" i="1"/>
  <c r="Q1505" i="1"/>
  <c r="O1505" i="1"/>
  <c r="M1505" i="1"/>
  <c r="K1505" i="1"/>
  <c r="I1505" i="1"/>
  <c r="G1505" i="1"/>
  <c r="E1505" i="1"/>
  <c r="C1505" i="1"/>
  <c r="V1504" i="1"/>
  <c r="T1504" i="1"/>
  <c r="Q1504" i="1"/>
  <c r="O1504" i="1"/>
  <c r="M1504" i="1"/>
  <c r="K1504" i="1"/>
  <c r="I1504" i="1"/>
  <c r="G1504" i="1"/>
  <c r="E1504" i="1"/>
  <c r="C1504" i="1"/>
  <c r="V1503" i="1"/>
  <c r="T1503" i="1"/>
  <c r="Q1503" i="1"/>
  <c r="O1503" i="1"/>
  <c r="M1503" i="1"/>
  <c r="K1503" i="1"/>
  <c r="I1503" i="1"/>
  <c r="G1503" i="1"/>
  <c r="E1503" i="1"/>
  <c r="C1503" i="1"/>
  <c r="V1502" i="1"/>
  <c r="T1502" i="1"/>
  <c r="Q1502" i="1"/>
  <c r="O1502" i="1"/>
  <c r="M1502" i="1"/>
  <c r="K1502" i="1"/>
  <c r="I1502" i="1"/>
  <c r="G1502" i="1"/>
  <c r="E1502" i="1"/>
  <c r="C1502" i="1"/>
  <c r="V1501" i="1"/>
  <c r="T1501" i="1"/>
  <c r="Q1501" i="1"/>
  <c r="O1501" i="1"/>
  <c r="M1501" i="1"/>
  <c r="K1501" i="1"/>
  <c r="I1501" i="1"/>
  <c r="G1501" i="1"/>
  <c r="E1501" i="1"/>
  <c r="C1501" i="1"/>
  <c r="V1500" i="1"/>
  <c r="T1500" i="1"/>
  <c r="Q1500" i="1"/>
  <c r="O1500" i="1"/>
  <c r="M1500" i="1"/>
  <c r="K1500" i="1"/>
  <c r="I1500" i="1"/>
  <c r="G1500" i="1"/>
  <c r="E1500" i="1"/>
  <c r="C1500" i="1"/>
  <c r="V1499" i="1"/>
  <c r="T1499" i="1"/>
  <c r="Q1499" i="1"/>
  <c r="O1499" i="1"/>
  <c r="M1499" i="1"/>
  <c r="K1499" i="1"/>
  <c r="I1499" i="1"/>
  <c r="G1499" i="1"/>
  <c r="E1499" i="1"/>
  <c r="C1499" i="1"/>
  <c r="V1498" i="1"/>
  <c r="T1498" i="1"/>
  <c r="Q1498" i="1"/>
  <c r="O1498" i="1"/>
  <c r="M1498" i="1"/>
  <c r="K1498" i="1"/>
  <c r="I1498" i="1"/>
  <c r="G1498" i="1"/>
  <c r="E1498" i="1"/>
  <c r="C1498" i="1"/>
  <c r="V1497" i="1"/>
  <c r="T1497" i="1"/>
  <c r="Q1497" i="1"/>
  <c r="O1497" i="1"/>
  <c r="M1497" i="1"/>
  <c r="K1497" i="1"/>
  <c r="I1497" i="1"/>
  <c r="G1497" i="1"/>
  <c r="E1497" i="1"/>
  <c r="C1497" i="1"/>
  <c r="V1496" i="1"/>
  <c r="T1496" i="1"/>
  <c r="Q1496" i="1"/>
  <c r="O1496" i="1"/>
  <c r="M1496" i="1"/>
  <c r="K1496" i="1"/>
  <c r="I1496" i="1"/>
  <c r="G1496" i="1"/>
  <c r="E1496" i="1"/>
  <c r="C1496" i="1"/>
  <c r="V1495" i="1"/>
  <c r="T1495" i="1"/>
  <c r="Q1495" i="1"/>
  <c r="O1495" i="1"/>
  <c r="M1495" i="1"/>
  <c r="K1495" i="1"/>
  <c r="I1495" i="1"/>
  <c r="G1495" i="1"/>
  <c r="E1495" i="1"/>
  <c r="C1495" i="1"/>
  <c r="V1494" i="1"/>
  <c r="T1494" i="1"/>
  <c r="Q1494" i="1"/>
  <c r="O1494" i="1"/>
  <c r="M1494" i="1"/>
  <c r="K1494" i="1"/>
  <c r="I1494" i="1"/>
  <c r="G1494" i="1"/>
  <c r="E1494" i="1"/>
  <c r="C1494" i="1"/>
  <c r="V1493" i="1"/>
  <c r="T1493" i="1"/>
  <c r="Q1493" i="1"/>
  <c r="O1493" i="1"/>
  <c r="M1493" i="1"/>
  <c r="K1493" i="1"/>
  <c r="I1493" i="1"/>
  <c r="G1493" i="1"/>
  <c r="E1493" i="1"/>
  <c r="C1493" i="1"/>
  <c r="V1492" i="1"/>
  <c r="T1492" i="1"/>
  <c r="Q1492" i="1"/>
  <c r="O1492" i="1"/>
  <c r="M1492" i="1"/>
  <c r="K1492" i="1"/>
  <c r="I1492" i="1"/>
  <c r="G1492" i="1"/>
  <c r="E1492" i="1"/>
  <c r="C1492" i="1"/>
  <c r="V1491" i="1"/>
  <c r="T1491" i="1"/>
  <c r="Q1491" i="1"/>
  <c r="O1491" i="1"/>
  <c r="M1491" i="1"/>
  <c r="K1491" i="1"/>
  <c r="I1491" i="1"/>
  <c r="G1491" i="1"/>
  <c r="E1491" i="1"/>
  <c r="C1491" i="1"/>
  <c r="V1490" i="1"/>
  <c r="T1490" i="1"/>
  <c r="Q1490" i="1"/>
  <c r="O1490" i="1"/>
  <c r="M1490" i="1"/>
  <c r="K1490" i="1"/>
  <c r="I1490" i="1"/>
  <c r="G1490" i="1"/>
  <c r="E1490" i="1"/>
  <c r="C1490" i="1"/>
  <c r="V1489" i="1"/>
  <c r="T1489" i="1"/>
  <c r="Q1489" i="1"/>
  <c r="O1489" i="1"/>
  <c r="M1489" i="1"/>
  <c r="K1489" i="1"/>
  <c r="I1489" i="1"/>
  <c r="G1489" i="1"/>
  <c r="E1489" i="1"/>
  <c r="C1489" i="1"/>
  <c r="V1488" i="1"/>
  <c r="T1488" i="1"/>
  <c r="Q1488" i="1"/>
  <c r="O1488" i="1"/>
  <c r="M1488" i="1"/>
  <c r="K1488" i="1"/>
  <c r="I1488" i="1"/>
  <c r="G1488" i="1"/>
  <c r="E1488" i="1"/>
  <c r="C1488" i="1"/>
  <c r="V1487" i="1"/>
  <c r="T1487" i="1"/>
  <c r="Q1487" i="1"/>
  <c r="O1487" i="1"/>
  <c r="M1487" i="1"/>
  <c r="K1487" i="1"/>
  <c r="I1487" i="1"/>
  <c r="G1487" i="1"/>
  <c r="E1487" i="1"/>
  <c r="C1487" i="1"/>
  <c r="V1486" i="1"/>
  <c r="T1486" i="1"/>
  <c r="Q1486" i="1"/>
  <c r="O1486" i="1"/>
  <c r="M1486" i="1"/>
  <c r="K1486" i="1"/>
  <c r="I1486" i="1"/>
  <c r="G1486" i="1"/>
  <c r="E1486" i="1"/>
  <c r="C1486" i="1"/>
  <c r="V1485" i="1"/>
  <c r="T1485" i="1"/>
  <c r="Q1485" i="1"/>
  <c r="O1485" i="1"/>
  <c r="M1485" i="1"/>
  <c r="K1485" i="1"/>
  <c r="I1485" i="1"/>
  <c r="G1485" i="1"/>
  <c r="E1485" i="1"/>
  <c r="C1485" i="1"/>
  <c r="V1484" i="1"/>
  <c r="T1484" i="1"/>
  <c r="Q1484" i="1"/>
  <c r="O1484" i="1"/>
  <c r="M1484" i="1"/>
  <c r="K1484" i="1"/>
  <c r="I1484" i="1"/>
  <c r="G1484" i="1"/>
  <c r="E1484" i="1"/>
  <c r="C1484" i="1"/>
  <c r="V1483" i="1"/>
  <c r="T1483" i="1"/>
  <c r="Q1483" i="1"/>
  <c r="O1483" i="1"/>
  <c r="M1483" i="1"/>
  <c r="K1483" i="1"/>
  <c r="I1483" i="1"/>
  <c r="G1483" i="1"/>
  <c r="E1483" i="1"/>
  <c r="C1483" i="1"/>
  <c r="V1482" i="1"/>
  <c r="T1482" i="1"/>
  <c r="Q1482" i="1"/>
  <c r="O1482" i="1"/>
  <c r="M1482" i="1"/>
  <c r="K1482" i="1"/>
  <c r="I1482" i="1"/>
  <c r="G1482" i="1"/>
  <c r="E1482" i="1"/>
  <c r="C1482" i="1"/>
  <c r="V1481" i="1"/>
  <c r="T1481" i="1"/>
  <c r="Q1481" i="1"/>
  <c r="O1481" i="1"/>
  <c r="M1481" i="1"/>
  <c r="K1481" i="1"/>
  <c r="I1481" i="1"/>
  <c r="G1481" i="1"/>
  <c r="E1481" i="1"/>
  <c r="C1481" i="1"/>
  <c r="V1480" i="1"/>
  <c r="T1480" i="1"/>
  <c r="Q1480" i="1"/>
  <c r="O1480" i="1"/>
  <c r="M1480" i="1"/>
  <c r="K1480" i="1"/>
  <c r="I1480" i="1"/>
  <c r="G1480" i="1"/>
  <c r="E1480" i="1"/>
  <c r="C1480" i="1"/>
  <c r="V1479" i="1"/>
  <c r="T1479" i="1"/>
  <c r="Q1479" i="1"/>
  <c r="O1479" i="1"/>
  <c r="M1479" i="1"/>
  <c r="K1479" i="1"/>
  <c r="I1479" i="1"/>
  <c r="G1479" i="1"/>
  <c r="E1479" i="1"/>
  <c r="C1479" i="1"/>
  <c r="V1478" i="1"/>
  <c r="T1478" i="1"/>
  <c r="Q1478" i="1"/>
  <c r="O1478" i="1"/>
  <c r="M1478" i="1"/>
  <c r="K1478" i="1"/>
  <c r="I1478" i="1"/>
  <c r="G1478" i="1"/>
  <c r="E1478" i="1"/>
  <c r="C1478" i="1"/>
  <c r="V1477" i="1"/>
  <c r="T1477" i="1"/>
  <c r="Q1477" i="1"/>
  <c r="O1477" i="1"/>
  <c r="M1477" i="1"/>
  <c r="K1477" i="1"/>
  <c r="I1477" i="1"/>
  <c r="G1477" i="1"/>
  <c r="E1477" i="1"/>
  <c r="C1477" i="1"/>
  <c r="V1476" i="1"/>
  <c r="T1476" i="1"/>
  <c r="Q1476" i="1"/>
  <c r="O1476" i="1"/>
  <c r="M1476" i="1"/>
  <c r="K1476" i="1"/>
  <c r="I1476" i="1"/>
  <c r="G1476" i="1"/>
  <c r="E1476" i="1"/>
  <c r="C1476" i="1"/>
  <c r="V1475" i="1"/>
  <c r="T1475" i="1"/>
  <c r="Q1475" i="1"/>
  <c r="O1475" i="1"/>
  <c r="M1475" i="1"/>
  <c r="K1475" i="1"/>
  <c r="I1475" i="1"/>
  <c r="G1475" i="1"/>
  <c r="E1475" i="1"/>
  <c r="C1475" i="1"/>
  <c r="V1474" i="1"/>
  <c r="T1474" i="1"/>
  <c r="Q1474" i="1"/>
  <c r="O1474" i="1"/>
  <c r="M1474" i="1"/>
  <c r="K1474" i="1"/>
  <c r="I1474" i="1"/>
  <c r="G1474" i="1"/>
  <c r="E1474" i="1"/>
  <c r="C1474" i="1"/>
  <c r="V1473" i="1"/>
  <c r="T1473" i="1"/>
  <c r="Q1473" i="1"/>
  <c r="O1473" i="1"/>
  <c r="M1473" i="1"/>
  <c r="K1473" i="1"/>
  <c r="I1473" i="1"/>
  <c r="G1473" i="1"/>
  <c r="E1473" i="1"/>
  <c r="C1473" i="1"/>
  <c r="V1472" i="1"/>
  <c r="T1472" i="1"/>
  <c r="Q1472" i="1"/>
  <c r="O1472" i="1"/>
  <c r="M1472" i="1"/>
  <c r="K1472" i="1"/>
  <c r="I1472" i="1"/>
  <c r="G1472" i="1"/>
  <c r="E1472" i="1"/>
  <c r="C1472" i="1"/>
  <c r="V1471" i="1"/>
  <c r="T1471" i="1"/>
  <c r="Q1471" i="1"/>
  <c r="O1471" i="1"/>
  <c r="M1471" i="1"/>
  <c r="K1471" i="1"/>
  <c r="I1471" i="1"/>
  <c r="G1471" i="1"/>
  <c r="E1471" i="1"/>
  <c r="C1471" i="1"/>
  <c r="V1470" i="1"/>
  <c r="T1470" i="1"/>
  <c r="Q1470" i="1"/>
  <c r="O1470" i="1"/>
  <c r="M1470" i="1"/>
  <c r="K1470" i="1"/>
  <c r="I1470" i="1"/>
  <c r="G1470" i="1"/>
  <c r="E1470" i="1"/>
  <c r="C1470" i="1"/>
  <c r="V1469" i="1"/>
  <c r="T1469" i="1"/>
  <c r="Q1469" i="1"/>
  <c r="O1469" i="1"/>
  <c r="M1469" i="1"/>
  <c r="K1469" i="1"/>
  <c r="I1469" i="1"/>
  <c r="G1469" i="1"/>
  <c r="E1469" i="1"/>
  <c r="C1469" i="1"/>
  <c r="V1468" i="1"/>
  <c r="T1468" i="1"/>
  <c r="Q1468" i="1"/>
  <c r="O1468" i="1"/>
  <c r="M1468" i="1"/>
  <c r="K1468" i="1"/>
  <c r="I1468" i="1"/>
  <c r="G1468" i="1"/>
  <c r="E1468" i="1"/>
  <c r="C1468" i="1"/>
  <c r="V1467" i="1"/>
  <c r="T1467" i="1"/>
  <c r="Q1467" i="1"/>
  <c r="O1467" i="1"/>
  <c r="M1467" i="1"/>
  <c r="K1467" i="1"/>
  <c r="I1467" i="1"/>
  <c r="G1467" i="1"/>
  <c r="E1467" i="1"/>
  <c r="C1467" i="1"/>
  <c r="V1466" i="1"/>
  <c r="T1466" i="1"/>
  <c r="Q1466" i="1"/>
  <c r="O1466" i="1"/>
  <c r="M1466" i="1"/>
  <c r="K1466" i="1"/>
  <c r="I1466" i="1"/>
  <c r="G1466" i="1"/>
  <c r="E1466" i="1"/>
  <c r="C1466" i="1"/>
  <c r="V1465" i="1"/>
  <c r="T1465" i="1"/>
  <c r="Q1465" i="1"/>
  <c r="O1465" i="1"/>
  <c r="M1465" i="1"/>
  <c r="K1465" i="1"/>
  <c r="I1465" i="1"/>
  <c r="G1465" i="1"/>
  <c r="E1465" i="1"/>
  <c r="C1465" i="1"/>
  <c r="V1464" i="1"/>
  <c r="T1464" i="1"/>
  <c r="Q1464" i="1"/>
  <c r="O1464" i="1"/>
  <c r="M1464" i="1"/>
  <c r="K1464" i="1"/>
  <c r="I1464" i="1"/>
  <c r="G1464" i="1"/>
  <c r="E1464" i="1"/>
  <c r="C1464" i="1"/>
  <c r="V1463" i="1"/>
  <c r="T1463" i="1"/>
  <c r="Q1463" i="1"/>
  <c r="O1463" i="1"/>
  <c r="M1463" i="1"/>
  <c r="K1463" i="1"/>
  <c r="I1463" i="1"/>
  <c r="G1463" i="1"/>
  <c r="E1463" i="1"/>
  <c r="C1463" i="1"/>
  <c r="V1462" i="1"/>
  <c r="T1462" i="1"/>
  <c r="Q1462" i="1"/>
  <c r="O1462" i="1"/>
  <c r="M1462" i="1"/>
  <c r="K1462" i="1"/>
  <c r="I1462" i="1"/>
  <c r="G1462" i="1"/>
  <c r="E1462" i="1"/>
  <c r="C1462" i="1"/>
  <c r="V1461" i="1"/>
  <c r="T1461" i="1"/>
  <c r="Q1461" i="1"/>
  <c r="O1461" i="1"/>
  <c r="M1461" i="1"/>
  <c r="K1461" i="1"/>
  <c r="I1461" i="1"/>
  <c r="G1461" i="1"/>
  <c r="E1461" i="1"/>
  <c r="C1461" i="1"/>
  <c r="V1460" i="1"/>
  <c r="T1460" i="1"/>
  <c r="Q1460" i="1"/>
  <c r="O1460" i="1"/>
  <c r="M1460" i="1"/>
  <c r="K1460" i="1"/>
  <c r="I1460" i="1"/>
  <c r="G1460" i="1"/>
  <c r="E1460" i="1"/>
  <c r="C1460" i="1"/>
  <c r="V1459" i="1"/>
  <c r="T1459" i="1"/>
  <c r="Q1459" i="1"/>
  <c r="O1459" i="1"/>
  <c r="M1459" i="1"/>
  <c r="K1459" i="1"/>
  <c r="I1459" i="1"/>
  <c r="G1459" i="1"/>
  <c r="E1459" i="1"/>
  <c r="C1459" i="1"/>
  <c r="V1458" i="1"/>
  <c r="T1458" i="1"/>
  <c r="Q1458" i="1"/>
  <c r="O1458" i="1"/>
  <c r="M1458" i="1"/>
  <c r="K1458" i="1"/>
  <c r="I1458" i="1"/>
  <c r="G1458" i="1"/>
  <c r="E1458" i="1"/>
  <c r="C1458" i="1"/>
  <c r="V1457" i="1"/>
  <c r="T1457" i="1"/>
  <c r="Q1457" i="1"/>
  <c r="O1457" i="1"/>
  <c r="M1457" i="1"/>
  <c r="K1457" i="1"/>
  <c r="I1457" i="1"/>
  <c r="G1457" i="1"/>
  <c r="E1457" i="1"/>
  <c r="C1457" i="1"/>
  <c r="V1456" i="1"/>
  <c r="T1456" i="1"/>
  <c r="Q1456" i="1"/>
  <c r="O1456" i="1"/>
  <c r="M1456" i="1"/>
  <c r="K1456" i="1"/>
  <c r="I1456" i="1"/>
  <c r="G1456" i="1"/>
  <c r="E1456" i="1"/>
  <c r="C1456" i="1"/>
  <c r="V1455" i="1"/>
  <c r="T1455" i="1"/>
  <c r="Q1455" i="1"/>
  <c r="O1455" i="1"/>
  <c r="M1455" i="1"/>
  <c r="K1455" i="1"/>
  <c r="I1455" i="1"/>
  <c r="G1455" i="1"/>
  <c r="E1455" i="1"/>
  <c r="C1455" i="1"/>
  <c r="V1454" i="1"/>
  <c r="T1454" i="1"/>
  <c r="Q1454" i="1"/>
  <c r="O1454" i="1"/>
  <c r="M1454" i="1"/>
  <c r="K1454" i="1"/>
  <c r="I1454" i="1"/>
  <c r="G1454" i="1"/>
  <c r="E1454" i="1"/>
  <c r="C1454" i="1"/>
  <c r="V1453" i="1"/>
  <c r="T1453" i="1"/>
  <c r="Q1453" i="1"/>
  <c r="O1453" i="1"/>
  <c r="M1453" i="1"/>
  <c r="K1453" i="1"/>
  <c r="I1453" i="1"/>
  <c r="G1453" i="1"/>
  <c r="E1453" i="1"/>
  <c r="C1453" i="1"/>
  <c r="V1452" i="1"/>
  <c r="T1452" i="1"/>
  <c r="Q1452" i="1"/>
  <c r="O1452" i="1"/>
  <c r="M1452" i="1"/>
  <c r="K1452" i="1"/>
  <c r="I1452" i="1"/>
  <c r="G1452" i="1"/>
  <c r="E1452" i="1"/>
  <c r="C1452" i="1"/>
  <c r="V1451" i="1"/>
  <c r="T1451" i="1"/>
  <c r="Q1451" i="1"/>
  <c r="O1451" i="1"/>
  <c r="M1451" i="1"/>
  <c r="K1451" i="1"/>
  <c r="I1451" i="1"/>
  <c r="G1451" i="1"/>
  <c r="E1451" i="1"/>
  <c r="C1451" i="1"/>
  <c r="V1450" i="1"/>
  <c r="T1450" i="1"/>
  <c r="Q1450" i="1"/>
  <c r="O1450" i="1"/>
  <c r="M1450" i="1"/>
  <c r="K1450" i="1"/>
  <c r="I1450" i="1"/>
  <c r="G1450" i="1"/>
  <c r="E1450" i="1"/>
  <c r="C1450" i="1"/>
  <c r="V1449" i="1"/>
  <c r="T1449" i="1"/>
  <c r="Q1449" i="1"/>
  <c r="O1449" i="1"/>
  <c r="M1449" i="1"/>
  <c r="K1449" i="1"/>
  <c r="I1449" i="1"/>
  <c r="G1449" i="1"/>
  <c r="E1449" i="1"/>
  <c r="C1449" i="1"/>
  <c r="V1448" i="1"/>
  <c r="T1448" i="1"/>
  <c r="Q1448" i="1"/>
  <c r="O1448" i="1"/>
  <c r="M1448" i="1"/>
  <c r="K1448" i="1"/>
  <c r="I1448" i="1"/>
  <c r="G1448" i="1"/>
  <c r="E1448" i="1"/>
  <c r="C1448" i="1"/>
  <c r="V1447" i="1"/>
  <c r="T1447" i="1"/>
  <c r="Q1447" i="1"/>
  <c r="O1447" i="1"/>
  <c r="M1447" i="1"/>
  <c r="K1447" i="1"/>
  <c r="I1447" i="1"/>
  <c r="G1447" i="1"/>
  <c r="E1447" i="1"/>
  <c r="C1447" i="1"/>
  <c r="V1446" i="1"/>
  <c r="T1446" i="1"/>
  <c r="Q1446" i="1"/>
  <c r="O1446" i="1"/>
  <c r="M1446" i="1"/>
  <c r="K1446" i="1"/>
  <c r="I1446" i="1"/>
  <c r="G1446" i="1"/>
  <c r="E1446" i="1"/>
  <c r="C1446" i="1"/>
  <c r="V1445" i="1"/>
  <c r="T1445" i="1"/>
  <c r="Q1445" i="1"/>
  <c r="O1445" i="1"/>
  <c r="M1445" i="1"/>
  <c r="K1445" i="1"/>
  <c r="I1445" i="1"/>
  <c r="G1445" i="1"/>
  <c r="E1445" i="1"/>
  <c r="C1445" i="1"/>
  <c r="V1444" i="1"/>
  <c r="T1444" i="1"/>
  <c r="Q1444" i="1"/>
  <c r="O1444" i="1"/>
  <c r="M1444" i="1"/>
  <c r="K1444" i="1"/>
  <c r="I1444" i="1"/>
  <c r="G1444" i="1"/>
  <c r="E1444" i="1"/>
  <c r="C1444" i="1"/>
  <c r="V1443" i="1"/>
  <c r="T1443" i="1"/>
  <c r="Q1443" i="1"/>
  <c r="O1443" i="1"/>
  <c r="M1443" i="1"/>
  <c r="K1443" i="1"/>
  <c r="I1443" i="1"/>
  <c r="G1443" i="1"/>
  <c r="E1443" i="1"/>
  <c r="C1443" i="1"/>
  <c r="V1442" i="1"/>
  <c r="T1442" i="1"/>
  <c r="Q1442" i="1"/>
  <c r="O1442" i="1"/>
  <c r="M1442" i="1"/>
  <c r="K1442" i="1"/>
  <c r="I1442" i="1"/>
  <c r="G1442" i="1"/>
  <c r="E1442" i="1"/>
  <c r="C1442" i="1"/>
  <c r="V1441" i="1"/>
  <c r="T1441" i="1"/>
  <c r="Q1441" i="1"/>
  <c r="O1441" i="1"/>
  <c r="M1441" i="1"/>
  <c r="K1441" i="1"/>
  <c r="I1441" i="1"/>
  <c r="G1441" i="1"/>
  <c r="E1441" i="1"/>
  <c r="C1441" i="1"/>
  <c r="V1440" i="1"/>
  <c r="T1440" i="1"/>
  <c r="Q1440" i="1"/>
  <c r="O1440" i="1"/>
  <c r="M1440" i="1"/>
  <c r="K1440" i="1"/>
  <c r="I1440" i="1"/>
  <c r="G1440" i="1"/>
  <c r="E1440" i="1"/>
  <c r="C1440" i="1"/>
  <c r="V1439" i="1"/>
  <c r="T1439" i="1"/>
  <c r="Q1439" i="1"/>
  <c r="O1439" i="1"/>
  <c r="M1439" i="1"/>
  <c r="K1439" i="1"/>
  <c r="I1439" i="1"/>
  <c r="G1439" i="1"/>
  <c r="E1439" i="1"/>
  <c r="C1439" i="1"/>
  <c r="V1438" i="1"/>
  <c r="T1438" i="1"/>
  <c r="Q1438" i="1"/>
  <c r="O1438" i="1"/>
  <c r="M1438" i="1"/>
  <c r="K1438" i="1"/>
  <c r="I1438" i="1"/>
  <c r="G1438" i="1"/>
  <c r="E1438" i="1"/>
  <c r="C1438" i="1"/>
  <c r="V1437" i="1"/>
  <c r="T1437" i="1"/>
  <c r="Q1437" i="1"/>
  <c r="O1437" i="1"/>
  <c r="M1437" i="1"/>
  <c r="K1437" i="1"/>
  <c r="I1437" i="1"/>
  <c r="G1437" i="1"/>
  <c r="E1437" i="1"/>
  <c r="C1437" i="1"/>
  <c r="V1436" i="1"/>
  <c r="T1436" i="1"/>
  <c r="Q1436" i="1"/>
  <c r="O1436" i="1"/>
  <c r="M1436" i="1"/>
  <c r="K1436" i="1"/>
  <c r="I1436" i="1"/>
  <c r="G1436" i="1"/>
  <c r="E1436" i="1"/>
  <c r="C1436" i="1"/>
  <c r="V1435" i="1"/>
  <c r="T1435" i="1"/>
  <c r="Q1435" i="1"/>
  <c r="O1435" i="1"/>
  <c r="M1435" i="1"/>
  <c r="K1435" i="1"/>
  <c r="I1435" i="1"/>
  <c r="G1435" i="1"/>
  <c r="E1435" i="1"/>
  <c r="C1435" i="1"/>
  <c r="V1434" i="1"/>
  <c r="T1434" i="1"/>
  <c r="Q1434" i="1"/>
  <c r="O1434" i="1"/>
  <c r="M1434" i="1"/>
  <c r="K1434" i="1"/>
  <c r="I1434" i="1"/>
  <c r="G1434" i="1"/>
  <c r="E1434" i="1"/>
  <c r="C1434" i="1"/>
  <c r="V1433" i="1"/>
  <c r="T1433" i="1"/>
  <c r="Q1433" i="1"/>
  <c r="O1433" i="1"/>
  <c r="M1433" i="1"/>
  <c r="K1433" i="1"/>
  <c r="I1433" i="1"/>
  <c r="G1433" i="1"/>
  <c r="E1433" i="1"/>
  <c r="C1433" i="1"/>
  <c r="V1432" i="1"/>
  <c r="T1432" i="1"/>
  <c r="Q1432" i="1"/>
  <c r="O1432" i="1"/>
  <c r="M1432" i="1"/>
  <c r="K1432" i="1"/>
  <c r="I1432" i="1"/>
  <c r="G1432" i="1"/>
  <c r="E1432" i="1"/>
  <c r="C1432" i="1"/>
  <c r="V1431" i="1"/>
  <c r="T1431" i="1"/>
  <c r="Q1431" i="1"/>
  <c r="O1431" i="1"/>
  <c r="M1431" i="1"/>
  <c r="K1431" i="1"/>
  <c r="I1431" i="1"/>
  <c r="G1431" i="1"/>
  <c r="E1431" i="1"/>
  <c r="C1431" i="1"/>
  <c r="V1430" i="1"/>
  <c r="T1430" i="1"/>
  <c r="Q1430" i="1"/>
  <c r="O1430" i="1"/>
  <c r="M1430" i="1"/>
  <c r="K1430" i="1"/>
  <c r="I1430" i="1"/>
  <c r="G1430" i="1"/>
  <c r="E1430" i="1"/>
  <c r="C1430" i="1"/>
  <c r="V1429" i="1"/>
  <c r="T1429" i="1"/>
  <c r="Q1429" i="1"/>
  <c r="O1429" i="1"/>
  <c r="M1429" i="1"/>
  <c r="K1429" i="1"/>
  <c r="I1429" i="1"/>
  <c r="G1429" i="1"/>
  <c r="E1429" i="1"/>
  <c r="C1429" i="1"/>
  <c r="V1428" i="1"/>
  <c r="T1428" i="1"/>
  <c r="Q1428" i="1"/>
  <c r="O1428" i="1"/>
  <c r="M1428" i="1"/>
  <c r="K1428" i="1"/>
  <c r="I1428" i="1"/>
  <c r="G1428" i="1"/>
  <c r="E1428" i="1"/>
  <c r="C1428" i="1"/>
  <c r="V1427" i="1"/>
  <c r="T1427" i="1"/>
  <c r="Q1427" i="1"/>
  <c r="O1427" i="1"/>
  <c r="M1427" i="1"/>
  <c r="K1427" i="1"/>
  <c r="I1427" i="1"/>
  <c r="G1427" i="1"/>
  <c r="E1427" i="1"/>
  <c r="C1427" i="1"/>
  <c r="V1426" i="1"/>
  <c r="T1426" i="1"/>
  <c r="Q1426" i="1"/>
  <c r="O1426" i="1"/>
  <c r="M1426" i="1"/>
  <c r="K1426" i="1"/>
  <c r="I1426" i="1"/>
  <c r="G1426" i="1"/>
  <c r="E1426" i="1"/>
  <c r="C1426" i="1"/>
  <c r="V1425" i="1"/>
  <c r="T1425" i="1"/>
  <c r="Q1425" i="1"/>
  <c r="O1425" i="1"/>
  <c r="M1425" i="1"/>
  <c r="K1425" i="1"/>
  <c r="I1425" i="1"/>
  <c r="G1425" i="1"/>
  <c r="E1425" i="1"/>
  <c r="C1425" i="1"/>
  <c r="V1424" i="1"/>
  <c r="T1424" i="1"/>
  <c r="Q1424" i="1"/>
  <c r="O1424" i="1"/>
  <c r="M1424" i="1"/>
  <c r="K1424" i="1"/>
  <c r="I1424" i="1"/>
  <c r="G1424" i="1"/>
  <c r="E1424" i="1"/>
  <c r="C1424" i="1"/>
  <c r="V1423" i="1"/>
  <c r="T1423" i="1"/>
  <c r="Q1423" i="1"/>
  <c r="O1423" i="1"/>
  <c r="M1423" i="1"/>
  <c r="K1423" i="1"/>
  <c r="I1423" i="1"/>
  <c r="G1423" i="1"/>
  <c r="E1423" i="1"/>
  <c r="C1423" i="1"/>
  <c r="V1422" i="1"/>
  <c r="T1422" i="1"/>
  <c r="Q1422" i="1"/>
  <c r="O1422" i="1"/>
  <c r="M1422" i="1"/>
  <c r="K1422" i="1"/>
  <c r="I1422" i="1"/>
  <c r="G1422" i="1"/>
  <c r="E1422" i="1"/>
  <c r="C1422" i="1"/>
  <c r="V1421" i="1"/>
  <c r="T1421" i="1"/>
  <c r="Q1421" i="1"/>
  <c r="O1421" i="1"/>
  <c r="M1421" i="1"/>
  <c r="K1421" i="1"/>
  <c r="I1421" i="1"/>
  <c r="G1421" i="1"/>
  <c r="E1421" i="1"/>
  <c r="C1421" i="1"/>
  <c r="V1420" i="1"/>
  <c r="T1420" i="1"/>
  <c r="Q1420" i="1"/>
  <c r="O1420" i="1"/>
  <c r="M1420" i="1"/>
  <c r="K1420" i="1"/>
  <c r="I1420" i="1"/>
  <c r="G1420" i="1"/>
  <c r="E1420" i="1"/>
  <c r="C1420" i="1"/>
  <c r="V1419" i="1"/>
  <c r="T1419" i="1"/>
  <c r="Q1419" i="1"/>
  <c r="O1419" i="1"/>
  <c r="M1419" i="1"/>
  <c r="K1419" i="1"/>
  <c r="I1419" i="1"/>
  <c r="G1419" i="1"/>
  <c r="E1419" i="1"/>
  <c r="C1419" i="1"/>
  <c r="V1418" i="1"/>
  <c r="T1418" i="1"/>
  <c r="Q1418" i="1"/>
  <c r="O1418" i="1"/>
  <c r="M1418" i="1"/>
  <c r="K1418" i="1"/>
  <c r="I1418" i="1"/>
  <c r="G1418" i="1"/>
  <c r="E1418" i="1"/>
  <c r="C1418" i="1"/>
  <c r="V1417" i="1"/>
  <c r="T1417" i="1"/>
  <c r="Q1417" i="1"/>
  <c r="O1417" i="1"/>
  <c r="M1417" i="1"/>
  <c r="K1417" i="1"/>
  <c r="I1417" i="1"/>
  <c r="G1417" i="1"/>
  <c r="E1417" i="1"/>
  <c r="C1417" i="1"/>
  <c r="V1416" i="1"/>
  <c r="T1416" i="1"/>
  <c r="Q1416" i="1"/>
  <c r="O1416" i="1"/>
  <c r="M1416" i="1"/>
  <c r="K1416" i="1"/>
  <c r="I1416" i="1"/>
  <c r="G1416" i="1"/>
  <c r="E1416" i="1"/>
  <c r="C1416" i="1"/>
  <c r="V1415" i="1"/>
  <c r="T1415" i="1"/>
  <c r="Q1415" i="1"/>
  <c r="O1415" i="1"/>
  <c r="M1415" i="1"/>
  <c r="K1415" i="1"/>
  <c r="I1415" i="1"/>
  <c r="G1415" i="1"/>
  <c r="E1415" i="1"/>
  <c r="C1415" i="1"/>
  <c r="V1414" i="1"/>
  <c r="T1414" i="1"/>
  <c r="Q1414" i="1"/>
  <c r="O1414" i="1"/>
  <c r="M1414" i="1"/>
  <c r="K1414" i="1"/>
  <c r="I1414" i="1"/>
  <c r="G1414" i="1"/>
  <c r="E1414" i="1"/>
  <c r="C1414" i="1"/>
  <c r="V1413" i="1"/>
  <c r="T1413" i="1"/>
  <c r="Q1413" i="1"/>
  <c r="O1413" i="1"/>
  <c r="M1413" i="1"/>
  <c r="K1413" i="1"/>
  <c r="I1413" i="1"/>
  <c r="G1413" i="1"/>
  <c r="E1413" i="1"/>
  <c r="C1413" i="1"/>
  <c r="V1412" i="1"/>
  <c r="T1412" i="1"/>
  <c r="Q1412" i="1"/>
  <c r="O1412" i="1"/>
  <c r="M1412" i="1"/>
  <c r="K1412" i="1"/>
  <c r="I1412" i="1"/>
  <c r="G1412" i="1"/>
  <c r="E1412" i="1"/>
  <c r="C1412" i="1"/>
  <c r="V1411" i="1"/>
  <c r="T1411" i="1"/>
  <c r="Q1411" i="1"/>
  <c r="O1411" i="1"/>
  <c r="M1411" i="1"/>
  <c r="K1411" i="1"/>
  <c r="I1411" i="1"/>
  <c r="G1411" i="1"/>
  <c r="E1411" i="1"/>
  <c r="C1411" i="1"/>
  <c r="V1410" i="1"/>
  <c r="T1410" i="1"/>
  <c r="Q1410" i="1"/>
  <c r="O1410" i="1"/>
  <c r="M1410" i="1"/>
  <c r="K1410" i="1"/>
  <c r="I1410" i="1"/>
  <c r="G1410" i="1"/>
  <c r="E1410" i="1"/>
  <c r="C1410" i="1"/>
  <c r="V1409" i="1"/>
  <c r="T1409" i="1"/>
  <c r="Q1409" i="1"/>
  <c r="O1409" i="1"/>
  <c r="M1409" i="1"/>
  <c r="K1409" i="1"/>
  <c r="I1409" i="1"/>
  <c r="G1409" i="1"/>
  <c r="E1409" i="1"/>
  <c r="C1409" i="1"/>
  <c r="V1408" i="1"/>
  <c r="T1408" i="1"/>
  <c r="Q1408" i="1"/>
  <c r="O1408" i="1"/>
  <c r="M1408" i="1"/>
  <c r="K1408" i="1"/>
  <c r="I1408" i="1"/>
  <c r="G1408" i="1"/>
  <c r="E1408" i="1"/>
  <c r="C1408" i="1"/>
  <c r="V1407" i="1"/>
  <c r="T1407" i="1"/>
  <c r="Q1407" i="1"/>
  <c r="O1407" i="1"/>
  <c r="M1407" i="1"/>
  <c r="K1407" i="1"/>
  <c r="I1407" i="1"/>
  <c r="G1407" i="1"/>
  <c r="E1407" i="1"/>
  <c r="C1407" i="1"/>
  <c r="V1406" i="1"/>
  <c r="T1406" i="1"/>
  <c r="Q1406" i="1"/>
  <c r="O1406" i="1"/>
  <c r="M1406" i="1"/>
  <c r="K1406" i="1"/>
  <c r="I1406" i="1"/>
  <c r="G1406" i="1"/>
  <c r="E1406" i="1"/>
  <c r="C1406" i="1"/>
  <c r="V1405" i="1"/>
  <c r="T1405" i="1"/>
  <c r="Q1405" i="1"/>
  <c r="O1405" i="1"/>
  <c r="M1405" i="1"/>
  <c r="K1405" i="1"/>
  <c r="I1405" i="1"/>
  <c r="G1405" i="1"/>
  <c r="E1405" i="1"/>
  <c r="C1405" i="1"/>
  <c r="V1404" i="1"/>
  <c r="T1404" i="1"/>
  <c r="Q1404" i="1"/>
  <c r="O1404" i="1"/>
  <c r="M1404" i="1"/>
  <c r="K1404" i="1"/>
  <c r="I1404" i="1"/>
  <c r="G1404" i="1"/>
  <c r="E1404" i="1"/>
  <c r="C1404" i="1"/>
  <c r="V1403" i="1"/>
  <c r="T1403" i="1"/>
  <c r="Q1403" i="1"/>
  <c r="O1403" i="1"/>
  <c r="M1403" i="1"/>
  <c r="K1403" i="1"/>
  <c r="I1403" i="1"/>
  <c r="G1403" i="1"/>
  <c r="E1403" i="1"/>
  <c r="C1403" i="1"/>
  <c r="V1402" i="1"/>
  <c r="T1402" i="1"/>
  <c r="Q1402" i="1"/>
  <c r="O1402" i="1"/>
  <c r="M1402" i="1"/>
  <c r="K1402" i="1"/>
  <c r="I1402" i="1"/>
  <c r="G1402" i="1"/>
  <c r="E1402" i="1"/>
  <c r="C1402" i="1"/>
  <c r="V1401" i="1"/>
  <c r="T1401" i="1"/>
  <c r="Q1401" i="1"/>
  <c r="O1401" i="1"/>
  <c r="M1401" i="1"/>
  <c r="K1401" i="1"/>
  <c r="I1401" i="1"/>
  <c r="G1401" i="1"/>
  <c r="E1401" i="1"/>
  <c r="C1401" i="1"/>
  <c r="V1400" i="1"/>
  <c r="T1400" i="1"/>
  <c r="Q1400" i="1"/>
  <c r="O1400" i="1"/>
  <c r="M1400" i="1"/>
  <c r="K1400" i="1"/>
  <c r="I1400" i="1"/>
  <c r="G1400" i="1"/>
  <c r="E1400" i="1"/>
  <c r="C1400" i="1"/>
  <c r="V1399" i="1"/>
  <c r="T1399" i="1"/>
  <c r="Q1399" i="1"/>
  <c r="O1399" i="1"/>
  <c r="M1399" i="1"/>
  <c r="K1399" i="1"/>
  <c r="I1399" i="1"/>
  <c r="G1399" i="1"/>
  <c r="E1399" i="1"/>
  <c r="C1399" i="1"/>
  <c r="V1398" i="1"/>
  <c r="T1398" i="1"/>
  <c r="Q1398" i="1"/>
  <c r="O1398" i="1"/>
  <c r="M1398" i="1"/>
  <c r="K1398" i="1"/>
  <c r="I1398" i="1"/>
  <c r="G1398" i="1"/>
  <c r="E1398" i="1"/>
  <c r="C1398" i="1"/>
  <c r="V1397" i="1"/>
  <c r="T1397" i="1"/>
  <c r="Q1397" i="1"/>
  <c r="O1397" i="1"/>
  <c r="M1397" i="1"/>
  <c r="K1397" i="1"/>
  <c r="I1397" i="1"/>
  <c r="G1397" i="1"/>
  <c r="E1397" i="1"/>
  <c r="C1397" i="1"/>
  <c r="V1396" i="1"/>
  <c r="T1396" i="1"/>
  <c r="Q1396" i="1"/>
  <c r="O1396" i="1"/>
  <c r="M1396" i="1"/>
  <c r="K1396" i="1"/>
  <c r="I1396" i="1"/>
  <c r="G1396" i="1"/>
  <c r="E1396" i="1"/>
  <c r="C1396" i="1"/>
  <c r="V1395" i="1"/>
  <c r="T1395" i="1"/>
  <c r="Q1395" i="1"/>
  <c r="O1395" i="1"/>
  <c r="M1395" i="1"/>
  <c r="K1395" i="1"/>
  <c r="I1395" i="1"/>
  <c r="G1395" i="1"/>
  <c r="E1395" i="1"/>
  <c r="C1395" i="1"/>
  <c r="V1394" i="1"/>
  <c r="T1394" i="1"/>
  <c r="Q1394" i="1"/>
  <c r="O1394" i="1"/>
  <c r="M1394" i="1"/>
  <c r="K1394" i="1"/>
  <c r="I1394" i="1"/>
  <c r="G1394" i="1"/>
  <c r="E1394" i="1"/>
  <c r="C1394" i="1"/>
  <c r="V1393" i="1"/>
  <c r="T1393" i="1"/>
  <c r="Q1393" i="1"/>
  <c r="O1393" i="1"/>
  <c r="M1393" i="1"/>
  <c r="K1393" i="1"/>
  <c r="I1393" i="1"/>
  <c r="G1393" i="1"/>
  <c r="E1393" i="1"/>
  <c r="C1393" i="1"/>
  <c r="V1392" i="1"/>
  <c r="T1392" i="1"/>
  <c r="Q1392" i="1"/>
  <c r="O1392" i="1"/>
  <c r="M1392" i="1"/>
  <c r="K1392" i="1"/>
  <c r="I1392" i="1"/>
  <c r="G1392" i="1"/>
  <c r="E1392" i="1"/>
  <c r="C1392" i="1"/>
  <c r="V1391" i="1"/>
  <c r="T1391" i="1"/>
  <c r="Q1391" i="1"/>
  <c r="O1391" i="1"/>
  <c r="M1391" i="1"/>
  <c r="K1391" i="1"/>
  <c r="I1391" i="1"/>
  <c r="G1391" i="1"/>
  <c r="E1391" i="1"/>
  <c r="C1391" i="1"/>
  <c r="V1390" i="1"/>
  <c r="T1390" i="1"/>
  <c r="Q1390" i="1"/>
  <c r="O1390" i="1"/>
  <c r="M1390" i="1"/>
  <c r="K1390" i="1"/>
  <c r="I1390" i="1"/>
  <c r="G1390" i="1"/>
  <c r="E1390" i="1"/>
  <c r="C1390" i="1"/>
  <c r="V1389" i="1"/>
  <c r="T1389" i="1"/>
  <c r="Q1389" i="1"/>
  <c r="O1389" i="1"/>
  <c r="M1389" i="1"/>
  <c r="K1389" i="1"/>
  <c r="I1389" i="1"/>
  <c r="G1389" i="1"/>
  <c r="E1389" i="1"/>
  <c r="C1389" i="1"/>
  <c r="V1388" i="1"/>
  <c r="T1388" i="1"/>
  <c r="Q1388" i="1"/>
  <c r="O1388" i="1"/>
  <c r="M1388" i="1"/>
  <c r="K1388" i="1"/>
  <c r="I1388" i="1"/>
  <c r="G1388" i="1"/>
  <c r="E1388" i="1"/>
  <c r="C1388" i="1"/>
  <c r="V1387" i="1"/>
  <c r="T1387" i="1"/>
  <c r="Q1387" i="1"/>
  <c r="O1387" i="1"/>
  <c r="M1387" i="1"/>
  <c r="K1387" i="1"/>
  <c r="I1387" i="1"/>
  <c r="G1387" i="1"/>
  <c r="E1387" i="1"/>
  <c r="C1387" i="1"/>
  <c r="V1386" i="1"/>
  <c r="T1386" i="1"/>
  <c r="Q1386" i="1"/>
  <c r="O1386" i="1"/>
  <c r="M1386" i="1"/>
  <c r="K1386" i="1"/>
  <c r="I1386" i="1"/>
  <c r="G1386" i="1"/>
  <c r="E1386" i="1"/>
  <c r="C1386" i="1"/>
  <c r="V1385" i="1"/>
  <c r="T1385" i="1"/>
  <c r="Q1385" i="1"/>
  <c r="O1385" i="1"/>
  <c r="M1385" i="1"/>
  <c r="K1385" i="1"/>
  <c r="I1385" i="1"/>
  <c r="G1385" i="1"/>
  <c r="E1385" i="1"/>
  <c r="C1385" i="1"/>
  <c r="V1384" i="1"/>
  <c r="T1384" i="1"/>
  <c r="Q1384" i="1"/>
  <c r="O1384" i="1"/>
  <c r="M1384" i="1"/>
  <c r="K1384" i="1"/>
  <c r="I1384" i="1"/>
  <c r="G1384" i="1"/>
  <c r="E1384" i="1"/>
  <c r="C1384" i="1"/>
  <c r="V1383" i="1"/>
  <c r="T1383" i="1"/>
  <c r="Q1383" i="1"/>
  <c r="O1383" i="1"/>
  <c r="M1383" i="1"/>
  <c r="K1383" i="1"/>
  <c r="I1383" i="1"/>
  <c r="G1383" i="1"/>
  <c r="E1383" i="1"/>
  <c r="C1383" i="1"/>
  <c r="V1382" i="1"/>
  <c r="T1382" i="1"/>
  <c r="Q1382" i="1"/>
  <c r="O1382" i="1"/>
  <c r="M1382" i="1"/>
  <c r="K1382" i="1"/>
  <c r="I1382" i="1"/>
  <c r="G1382" i="1"/>
  <c r="E1382" i="1"/>
  <c r="C1382" i="1"/>
  <c r="V1381" i="1"/>
  <c r="T1381" i="1"/>
  <c r="Q1381" i="1"/>
  <c r="O1381" i="1"/>
  <c r="M1381" i="1"/>
  <c r="K1381" i="1"/>
  <c r="I1381" i="1"/>
  <c r="G1381" i="1"/>
  <c r="E1381" i="1"/>
  <c r="C1381" i="1"/>
  <c r="V1380" i="1"/>
  <c r="T1380" i="1"/>
  <c r="Q1380" i="1"/>
  <c r="O1380" i="1"/>
  <c r="M1380" i="1"/>
  <c r="K1380" i="1"/>
  <c r="I1380" i="1"/>
  <c r="G1380" i="1"/>
  <c r="E1380" i="1"/>
  <c r="C1380" i="1"/>
  <c r="V1379" i="1"/>
  <c r="T1379" i="1"/>
  <c r="Q1379" i="1"/>
  <c r="O1379" i="1"/>
  <c r="M1379" i="1"/>
  <c r="K1379" i="1"/>
  <c r="I1379" i="1"/>
  <c r="G1379" i="1"/>
  <c r="E1379" i="1"/>
  <c r="C1379" i="1"/>
  <c r="V1378" i="1"/>
  <c r="T1378" i="1"/>
  <c r="Q1378" i="1"/>
  <c r="O1378" i="1"/>
  <c r="M1378" i="1"/>
  <c r="K1378" i="1"/>
  <c r="I1378" i="1"/>
  <c r="G1378" i="1"/>
  <c r="E1378" i="1"/>
  <c r="C1378" i="1"/>
  <c r="V1377" i="1"/>
  <c r="T1377" i="1"/>
  <c r="Q1377" i="1"/>
  <c r="O1377" i="1"/>
  <c r="M1377" i="1"/>
  <c r="K1377" i="1"/>
  <c r="I1377" i="1"/>
  <c r="G1377" i="1"/>
  <c r="E1377" i="1"/>
  <c r="C1377" i="1"/>
  <c r="V1376" i="1"/>
  <c r="T1376" i="1"/>
  <c r="Q1376" i="1"/>
  <c r="O1376" i="1"/>
  <c r="M1376" i="1"/>
  <c r="K1376" i="1"/>
  <c r="I1376" i="1"/>
  <c r="G1376" i="1"/>
  <c r="E1376" i="1"/>
  <c r="C1376" i="1"/>
  <c r="V1375" i="1"/>
  <c r="T1375" i="1"/>
  <c r="Q1375" i="1"/>
  <c r="O1375" i="1"/>
  <c r="M1375" i="1"/>
  <c r="K1375" i="1"/>
  <c r="I1375" i="1"/>
  <c r="G1375" i="1"/>
  <c r="E1375" i="1"/>
  <c r="C1375" i="1"/>
  <c r="V1374" i="1"/>
  <c r="T1374" i="1"/>
  <c r="Q1374" i="1"/>
  <c r="O1374" i="1"/>
  <c r="M1374" i="1"/>
  <c r="K1374" i="1"/>
  <c r="I1374" i="1"/>
  <c r="G1374" i="1"/>
  <c r="E1374" i="1"/>
  <c r="C1374" i="1"/>
  <c r="V1373" i="1"/>
  <c r="T1373" i="1"/>
  <c r="Q1373" i="1"/>
  <c r="O1373" i="1"/>
  <c r="M1373" i="1"/>
  <c r="K1373" i="1"/>
  <c r="I1373" i="1"/>
  <c r="G1373" i="1"/>
  <c r="E1373" i="1"/>
  <c r="C1373" i="1"/>
  <c r="V1372" i="1"/>
  <c r="T1372" i="1"/>
  <c r="Q1372" i="1"/>
  <c r="O1372" i="1"/>
  <c r="M1372" i="1"/>
  <c r="K1372" i="1"/>
  <c r="I1372" i="1"/>
  <c r="G1372" i="1"/>
  <c r="E1372" i="1"/>
  <c r="C1372" i="1"/>
  <c r="V1371" i="1"/>
  <c r="T1371" i="1"/>
  <c r="Q1371" i="1"/>
  <c r="O1371" i="1"/>
  <c r="M1371" i="1"/>
  <c r="K1371" i="1"/>
  <c r="I1371" i="1"/>
  <c r="G1371" i="1"/>
  <c r="E1371" i="1"/>
  <c r="C1371" i="1"/>
  <c r="V1370" i="1"/>
  <c r="T1370" i="1"/>
  <c r="Q1370" i="1"/>
  <c r="O1370" i="1"/>
  <c r="M1370" i="1"/>
  <c r="K1370" i="1"/>
  <c r="I1370" i="1"/>
  <c r="G1370" i="1"/>
  <c r="E1370" i="1"/>
  <c r="C1370" i="1"/>
  <c r="V1369" i="1"/>
  <c r="T1369" i="1"/>
  <c r="Q1369" i="1"/>
  <c r="O1369" i="1"/>
  <c r="M1369" i="1"/>
  <c r="K1369" i="1"/>
  <c r="I1369" i="1"/>
  <c r="G1369" i="1"/>
  <c r="E1369" i="1"/>
  <c r="C1369" i="1"/>
  <c r="V1368" i="1"/>
  <c r="T1368" i="1"/>
  <c r="Q1368" i="1"/>
  <c r="O1368" i="1"/>
  <c r="M1368" i="1"/>
  <c r="K1368" i="1"/>
  <c r="I1368" i="1"/>
  <c r="G1368" i="1"/>
  <c r="E1368" i="1"/>
  <c r="C1368" i="1"/>
  <c r="V1367" i="1"/>
  <c r="T1367" i="1"/>
  <c r="Q1367" i="1"/>
  <c r="O1367" i="1"/>
  <c r="M1367" i="1"/>
  <c r="K1367" i="1"/>
  <c r="I1367" i="1"/>
  <c r="G1367" i="1"/>
  <c r="E1367" i="1"/>
  <c r="C1367" i="1"/>
  <c r="V1366" i="1"/>
  <c r="T1366" i="1"/>
  <c r="Q1366" i="1"/>
  <c r="O1366" i="1"/>
  <c r="M1366" i="1"/>
  <c r="K1366" i="1"/>
  <c r="I1366" i="1"/>
  <c r="G1366" i="1"/>
  <c r="E1366" i="1"/>
  <c r="C1366" i="1"/>
  <c r="V1365" i="1"/>
  <c r="T1365" i="1"/>
  <c r="Q1365" i="1"/>
  <c r="O1365" i="1"/>
  <c r="M1365" i="1"/>
  <c r="K1365" i="1"/>
  <c r="I1365" i="1"/>
  <c r="G1365" i="1"/>
  <c r="E1365" i="1"/>
  <c r="C1365" i="1"/>
  <c r="V1364" i="1"/>
  <c r="T1364" i="1"/>
  <c r="Q1364" i="1"/>
  <c r="O1364" i="1"/>
  <c r="M1364" i="1"/>
  <c r="K1364" i="1"/>
  <c r="I1364" i="1"/>
  <c r="G1364" i="1"/>
  <c r="E1364" i="1"/>
  <c r="C1364" i="1"/>
  <c r="V1363" i="1"/>
  <c r="T1363" i="1"/>
  <c r="Q1363" i="1"/>
  <c r="O1363" i="1"/>
  <c r="M1363" i="1"/>
  <c r="K1363" i="1"/>
  <c r="I1363" i="1"/>
  <c r="G1363" i="1"/>
  <c r="E1363" i="1"/>
  <c r="C1363" i="1"/>
  <c r="V1362" i="1"/>
  <c r="T1362" i="1"/>
  <c r="Q1362" i="1"/>
  <c r="O1362" i="1"/>
  <c r="M1362" i="1"/>
  <c r="K1362" i="1"/>
  <c r="I1362" i="1"/>
  <c r="G1362" i="1"/>
  <c r="E1362" i="1"/>
  <c r="C1362" i="1"/>
  <c r="V1361" i="1"/>
  <c r="T1361" i="1"/>
  <c r="Q1361" i="1"/>
  <c r="O1361" i="1"/>
  <c r="M1361" i="1"/>
  <c r="K1361" i="1"/>
  <c r="I1361" i="1"/>
  <c r="G1361" i="1"/>
  <c r="E1361" i="1"/>
  <c r="C1361" i="1"/>
  <c r="V1360" i="1"/>
  <c r="T1360" i="1"/>
  <c r="Q1360" i="1"/>
  <c r="O1360" i="1"/>
  <c r="M1360" i="1"/>
  <c r="K1360" i="1"/>
  <c r="I1360" i="1"/>
  <c r="G1360" i="1"/>
  <c r="E1360" i="1"/>
  <c r="C1360" i="1"/>
  <c r="V1359" i="1"/>
  <c r="T1359" i="1"/>
  <c r="Q1359" i="1"/>
  <c r="O1359" i="1"/>
  <c r="M1359" i="1"/>
  <c r="K1359" i="1"/>
  <c r="I1359" i="1"/>
  <c r="G1359" i="1"/>
  <c r="E1359" i="1"/>
  <c r="C1359" i="1"/>
  <c r="V1358" i="1"/>
  <c r="T1358" i="1"/>
  <c r="Q1358" i="1"/>
  <c r="O1358" i="1"/>
  <c r="M1358" i="1"/>
  <c r="K1358" i="1"/>
  <c r="I1358" i="1"/>
  <c r="G1358" i="1"/>
  <c r="E1358" i="1"/>
  <c r="C1358" i="1"/>
  <c r="V1357" i="1"/>
  <c r="T1357" i="1"/>
  <c r="Q1357" i="1"/>
  <c r="O1357" i="1"/>
  <c r="M1357" i="1"/>
  <c r="K1357" i="1"/>
  <c r="I1357" i="1"/>
  <c r="G1357" i="1"/>
  <c r="E1357" i="1"/>
  <c r="C1357" i="1"/>
  <c r="V1356" i="1"/>
  <c r="T1356" i="1"/>
  <c r="Q1356" i="1"/>
  <c r="O1356" i="1"/>
  <c r="M1356" i="1"/>
  <c r="K1356" i="1"/>
  <c r="I1356" i="1"/>
  <c r="G1356" i="1"/>
  <c r="E1356" i="1"/>
  <c r="C1356" i="1"/>
  <c r="V1355" i="1"/>
  <c r="T1355" i="1"/>
  <c r="Q1355" i="1"/>
  <c r="O1355" i="1"/>
  <c r="M1355" i="1"/>
  <c r="K1355" i="1"/>
  <c r="I1355" i="1"/>
  <c r="G1355" i="1"/>
  <c r="E1355" i="1"/>
  <c r="C1355" i="1"/>
  <c r="V1354" i="1"/>
  <c r="T1354" i="1"/>
  <c r="Q1354" i="1"/>
  <c r="O1354" i="1"/>
  <c r="M1354" i="1"/>
  <c r="K1354" i="1"/>
  <c r="I1354" i="1"/>
  <c r="G1354" i="1"/>
  <c r="E1354" i="1"/>
  <c r="C1354" i="1"/>
  <c r="V1353" i="1"/>
  <c r="T1353" i="1"/>
  <c r="Q1353" i="1"/>
  <c r="O1353" i="1"/>
  <c r="M1353" i="1"/>
  <c r="K1353" i="1"/>
  <c r="I1353" i="1"/>
  <c r="G1353" i="1"/>
  <c r="E1353" i="1"/>
  <c r="C1353" i="1"/>
  <c r="V1352" i="1"/>
  <c r="T1352" i="1"/>
  <c r="Q1352" i="1"/>
  <c r="O1352" i="1"/>
  <c r="M1352" i="1"/>
  <c r="K1352" i="1"/>
  <c r="I1352" i="1"/>
  <c r="G1352" i="1"/>
  <c r="E1352" i="1"/>
  <c r="C1352" i="1"/>
  <c r="V1351" i="1"/>
  <c r="T1351" i="1"/>
  <c r="Q1351" i="1"/>
  <c r="O1351" i="1"/>
  <c r="M1351" i="1"/>
  <c r="K1351" i="1"/>
  <c r="I1351" i="1"/>
  <c r="G1351" i="1"/>
  <c r="E1351" i="1"/>
  <c r="C1351" i="1"/>
  <c r="V1350" i="1"/>
  <c r="T1350" i="1"/>
  <c r="Q1350" i="1"/>
  <c r="O1350" i="1"/>
  <c r="M1350" i="1"/>
  <c r="K1350" i="1"/>
  <c r="I1350" i="1"/>
  <c r="G1350" i="1"/>
  <c r="E1350" i="1"/>
  <c r="C1350" i="1"/>
  <c r="V1349" i="1"/>
  <c r="T1349" i="1"/>
  <c r="Q1349" i="1"/>
  <c r="O1349" i="1"/>
  <c r="M1349" i="1"/>
  <c r="K1349" i="1"/>
  <c r="I1349" i="1"/>
  <c r="G1349" i="1"/>
  <c r="E1349" i="1"/>
  <c r="C1349" i="1"/>
  <c r="V1348" i="1"/>
  <c r="T1348" i="1"/>
  <c r="Q1348" i="1"/>
  <c r="O1348" i="1"/>
  <c r="M1348" i="1"/>
  <c r="K1348" i="1"/>
  <c r="I1348" i="1"/>
  <c r="G1348" i="1"/>
  <c r="E1348" i="1"/>
  <c r="C1348" i="1"/>
  <c r="V1347" i="1"/>
  <c r="T1347" i="1"/>
  <c r="Q1347" i="1"/>
  <c r="O1347" i="1"/>
  <c r="M1347" i="1"/>
  <c r="K1347" i="1"/>
  <c r="I1347" i="1"/>
  <c r="G1347" i="1"/>
  <c r="E1347" i="1"/>
  <c r="C1347" i="1"/>
  <c r="V1346" i="1"/>
  <c r="T1346" i="1"/>
  <c r="Q1346" i="1"/>
  <c r="O1346" i="1"/>
  <c r="M1346" i="1"/>
  <c r="K1346" i="1"/>
  <c r="I1346" i="1"/>
  <c r="G1346" i="1"/>
  <c r="E1346" i="1"/>
  <c r="C1346" i="1"/>
  <c r="V1345" i="1"/>
  <c r="T1345" i="1"/>
  <c r="Q1345" i="1"/>
  <c r="O1345" i="1"/>
  <c r="M1345" i="1"/>
  <c r="K1345" i="1"/>
  <c r="I1345" i="1"/>
  <c r="G1345" i="1"/>
  <c r="E1345" i="1"/>
  <c r="C1345" i="1"/>
  <c r="V1344" i="1"/>
  <c r="T1344" i="1"/>
  <c r="Q1344" i="1"/>
  <c r="O1344" i="1"/>
  <c r="M1344" i="1"/>
  <c r="K1344" i="1"/>
  <c r="I1344" i="1"/>
  <c r="G1344" i="1"/>
  <c r="E1344" i="1"/>
  <c r="C1344" i="1"/>
  <c r="V1343" i="1"/>
  <c r="T1343" i="1"/>
  <c r="Q1343" i="1"/>
  <c r="O1343" i="1"/>
  <c r="M1343" i="1"/>
  <c r="K1343" i="1"/>
  <c r="I1343" i="1"/>
  <c r="G1343" i="1"/>
  <c r="E1343" i="1"/>
  <c r="C1343" i="1"/>
  <c r="V1342" i="1"/>
  <c r="T1342" i="1"/>
  <c r="Q1342" i="1"/>
  <c r="O1342" i="1"/>
  <c r="M1342" i="1"/>
  <c r="K1342" i="1"/>
  <c r="I1342" i="1"/>
  <c r="G1342" i="1"/>
  <c r="E1342" i="1"/>
  <c r="C1342" i="1"/>
  <c r="V1341" i="1"/>
  <c r="T1341" i="1"/>
  <c r="Q1341" i="1"/>
  <c r="O1341" i="1"/>
  <c r="M1341" i="1"/>
  <c r="K1341" i="1"/>
  <c r="I1341" i="1"/>
  <c r="G1341" i="1"/>
  <c r="E1341" i="1"/>
  <c r="C1341" i="1"/>
  <c r="V1340" i="1"/>
  <c r="T1340" i="1"/>
  <c r="Q1340" i="1"/>
  <c r="O1340" i="1"/>
  <c r="M1340" i="1"/>
  <c r="K1340" i="1"/>
  <c r="I1340" i="1"/>
  <c r="G1340" i="1"/>
  <c r="E1340" i="1"/>
  <c r="C1340" i="1"/>
  <c r="V1339" i="1"/>
  <c r="T1339" i="1"/>
  <c r="Q1339" i="1"/>
  <c r="O1339" i="1"/>
  <c r="M1339" i="1"/>
  <c r="K1339" i="1"/>
  <c r="I1339" i="1"/>
  <c r="G1339" i="1"/>
  <c r="E1339" i="1"/>
  <c r="C1339" i="1"/>
  <c r="V1338" i="1"/>
  <c r="T1338" i="1"/>
  <c r="Q1338" i="1"/>
  <c r="O1338" i="1"/>
  <c r="M1338" i="1"/>
  <c r="K1338" i="1"/>
  <c r="I1338" i="1"/>
  <c r="G1338" i="1"/>
  <c r="E1338" i="1"/>
  <c r="C1338" i="1"/>
  <c r="V1337" i="1"/>
  <c r="T1337" i="1"/>
  <c r="Q1337" i="1"/>
  <c r="O1337" i="1"/>
  <c r="M1337" i="1"/>
  <c r="K1337" i="1"/>
  <c r="I1337" i="1"/>
  <c r="G1337" i="1"/>
  <c r="E1337" i="1"/>
  <c r="C1337" i="1"/>
  <c r="V1336" i="1"/>
  <c r="T1336" i="1"/>
  <c r="Q1336" i="1"/>
  <c r="O1336" i="1"/>
  <c r="M1336" i="1"/>
  <c r="K1336" i="1"/>
  <c r="I1336" i="1"/>
  <c r="G1336" i="1"/>
  <c r="E1336" i="1"/>
  <c r="C1336" i="1"/>
  <c r="V1335" i="1"/>
  <c r="T1335" i="1"/>
  <c r="Q1335" i="1"/>
  <c r="O1335" i="1"/>
  <c r="M1335" i="1"/>
  <c r="K1335" i="1"/>
  <c r="I1335" i="1"/>
  <c r="G1335" i="1"/>
  <c r="E1335" i="1"/>
  <c r="C1335" i="1"/>
  <c r="V1334" i="1"/>
  <c r="T1334" i="1"/>
  <c r="Q1334" i="1"/>
  <c r="O1334" i="1"/>
  <c r="M1334" i="1"/>
  <c r="K1334" i="1"/>
  <c r="I1334" i="1"/>
  <c r="G1334" i="1"/>
  <c r="E1334" i="1"/>
  <c r="C1334" i="1"/>
  <c r="V1333" i="1"/>
  <c r="T1333" i="1"/>
  <c r="Q1333" i="1"/>
  <c r="O1333" i="1"/>
  <c r="M1333" i="1"/>
  <c r="K1333" i="1"/>
  <c r="I1333" i="1"/>
  <c r="G1333" i="1"/>
  <c r="E1333" i="1"/>
  <c r="C1333" i="1"/>
  <c r="V1332" i="1"/>
  <c r="T1332" i="1"/>
  <c r="Q1332" i="1"/>
  <c r="O1332" i="1"/>
  <c r="M1332" i="1"/>
  <c r="K1332" i="1"/>
  <c r="I1332" i="1"/>
  <c r="G1332" i="1"/>
  <c r="E1332" i="1"/>
  <c r="C1332" i="1"/>
  <c r="V1331" i="1"/>
  <c r="T1331" i="1"/>
  <c r="Q1331" i="1"/>
  <c r="O1331" i="1"/>
  <c r="M1331" i="1"/>
  <c r="K1331" i="1"/>
  <c r="I1331" i="1"/>
  <c r="G1331" i="1"/>
  <c r="E1331" i="1"/>
  <c r="C1331" i="1"/>
  <c r="V1330" i="1"/>
  <c r="T1330" i="1"/>
  <c r="Q1330" i="1"/>
  <c r="O1330" i="1"/>
  <c r="M1330" i="1"/>
  <c r="K1330" i="1"/>
  <c r="I1330" i="1"/>
  <c r="G1330" i="1"/>
  <c r="E1330" i="1"/>
  <c r="C1330" i="1"/>
  <c r="V1329" i="1"/>
  <c r="T1329" i="1"/>
  <c r="Q1329" i="1"/>
  <c r="O1329" i="1"/>
  <c r="M1329" i="1"/>
  <c r="K1329" i="1"/>
  <c r="I1329" i="1"/>
  <c r="G1329" i="1"/>
  <c r="E1329" i="1"/>
  <c r="C1329" i="1"/>
  <c r="V1328" i="1"/>
  <c r="T1328" i="1"/>
  <c r="Q1328" i="1"/>
  <c r="O1328" i="1"/>
  <c r="M1328" i="1"/>
  <c r="K1328" i="1"/>
  <c r="I1328" i="1"/>
  <c r="G1328" i="1"/>
  <c r="E1328" i="1"/>
  <c r="C1328" i="1"/>
  <c r="V1327" i="1"/>
  <c r="T1327" i="1"/>
  <c r="Q1327" i="1"/>
  <c r="O1327" i="1"/>
  <c r="M1327" i="1"/>
  <c r="K1327" i="1"/>
  <c r="I1327" i="1"/>
  <c r="G1327" i="1"/>
  <c r="E1327" i="1"/>
  <c r="C1327" i="1"/>
  <c r="V1326" i="1"/>
  <c r="T1326" i="1"/>
  <c r="Q1326" i="1"/>
  <c r="O1326" i="1"/>
  <c r="M1326" i="1"/>
  <c r="K1326" i="1"/>
  <c r="I1326" i="1"/>
  <c r="G1326" i="1"/>
  <c r="E1326" i="1"/>
  <c r="C1326" i="1"/>
  <c r="V1325" i="1"/>
  <c r="T1325" i="1"/>
  <c r="Q1325" i="1"/>
  <c r="O1325" i="1"/>
  <c r="M1325" i="1"/>
  <c r="K1325" i="1"/>
  <c r="I1325" i="1"/>
  <c r="G1325" i="1"/>
  <c r="E1325" i="1"/>
  <c r="C1325" i="1"/>
  <c r="V1324" i="1"/>
  <c r="T1324" i="1"/>
  <c r="Q1324" i="1"/>
  <c r="O1324" i="1"/>
  <c r="M1324" i="1"/>
  <c r="K1324" i="1"/>
  <c r="I1324" i="1"/>
  <c r="G1324" i="1"/>
  <c r="E1324" i="1"/>
  <c r="C1324" i="1"/>
  <c r="V1323" i="1"/>
  <c r="T1323" i="1"/>
  <c r="Q1323" i="1"/>
  <c r="O1323" i="1"/>
  <c r="M1323" i="1"/>
  <c r="K1323" i="1"/>
  <c r="I1323" i="1"/>
  <c r="G1323" i="1"/>
  <c r="E1323" i="1"/>
  <c r="C1323" i="1"/>
  <c r="V1322" i="1"/>
  <c r="T1322" i="1"/>
  <c r="Q1322" i="1"/>
  <c r="O1322" i="1"/>
  <c r="M1322" i="1"/>
  <c r="K1322" i="1"/>
  <c r="I1322" i="1"/>
  <c r="G1322" i="1"/>
  <c r="E1322" i="1"/>
  <c r="C1322" i="1"/>
  <c r="V1321" i="1"/>
  <c r="T1321" i="1"/>
  <c r="Q1321" i="1"/>
  <c r="O1321" i="1"/>
  <c r="M1321" i="1"/>
  <c r="K1321" i="1"/>
  <c r="I1321" i="1"/>
  <c r="G1321" i="1"/>
  <c r="E1321" i="1"/>
  <c r="C1321" i="1"/>
  <c r="V1320" i="1"/>
  <c r="T1320" i="1"/>
  <c r="Q1320" i="1"/>
  <c r="O1320" i="1"/>
  <c r="M1320" i="1"/>
  <c r="K1320" i="1"/>
  <c r="I1320" i="1"/>
  <c r="G1320" i="1"/>
  <c r="E1320" i="1"/>
  <c r="C1320" i="1"/>
  <c r="V1319" i="1"/>
  <c r="T1319" i="1"/>
  <c r="Q1319" i="1"/>
  <c r="O1319" i="1"/>
  <c r="M1319" i="1"/>
  <c r="K1319" i="1"/>
  <c r="I1319" i="1"/>
  <c r="G1319" i="1"/>
  <c r="E1319" i="1"/>
  <c r="C1319" i="1"/>
  <c r="V1318" i="1"/>
  <c r="T1318" i="1"/>
  <c r="Q1318" i="1"/>
  <c r="O1318" i="1"/>
  <c r="M1318" i="1"/>
  <c r="K1318" i="1"/>
  <c r="I1318" i="1"/>
  <c r="G1318" i="1"/>
  <c r="E1318" i="1"/>
  <c r="C1318" i="1"/>
  <c r="V1317" i="1"/>
  <c r="T1317" i="1"/>
  <c r="Q1317" i="1"/>
  <c r="O1317" i="1"/>
  <c r="M1317" i="1"/>
  <c r="K1317" i="1"/>
  <c r="I1317" i="1"/>
  <c r="G1317" i="1"/>
  <c r="E1317" i="1"/>
  <c r="C1317" i="1"/>
  <c r="V1316" i="1"/>
  <c r="T1316" i="1"/>
  <c r="Q1316" i="1"/>
  <c r="O1316" i="1"/>
  <c r="M1316" i="1"/>
  <c r="K1316" i="1"/>
  <c r="I1316" i="1"/>
  <c r="G1316" i="1"/>
  <c r="E1316" i="1"/>
  <c r="C1316" i="1"/>
  <c r="V1315" i="1"/>
  <c r="T1315" i="1"/>
  <c r="Q1315" i="1"/>
  <c r="O1315" i="1"/>
  <c r="M1315" i="1"/>
  <c r="K1315" i="1"/>
  <c r="I1315" i="1"/>
  <c r="G1315" i="1"/>
  <c r="E1315" i="1"/>
  <c r="C1315" i="1"/>
  <c r="V1314" i="1"/>
  <c r="T1314" i="1"/>
  <c r="Q1314" i="1"/>
  <c r="O1314" i="1"/>
  <c r="M1314" i="1"/>
  <c r="K1314" i="1"/>
  <c r="I1314" i="1"/>
  <c r="G1314" i="1"/>
  <c r="E1314" i="1"/>
  <c r="C1314" i="1"/>
  <c r="V1313" i="1"/>
  <c r="T1313" i="1"/>
  <c r="Q1313" i="1"/>
  <c r="O1313" i="1"/>
  <c r="M1313" i="1"/>
  <c r="K1313" i="1"/>
  <c r="I1313" i="1"/>
  <c r="G1313" i="1"/>
  <c r="E1313" i="1"/>
  <c r="C1313" i="1"/>
  <c r="V1312" i="1"/>
  <c r="T1312" i="1"/>
  <c r="Q1312" i="1"/>
  <c r="O1312" i="1"/>
  <c r="M1312" i="1"/>
  <c r="K1312" i="1"/>
  <c r="I1312" i="1"/>
  <c r="G1312" i="1"/>
  <c r="E1312" i="1"/>
  <c r="C1312" i="1"/>
  <c r="V1311" i="1"/>
  <c r="T1311" i="1"/>
  <c r="Q1311" i="1"/>
  <c r="O1311" i="1"/>
  <c r="M1311" i="1"/>
  <c r="K1311" i="1"/>
  <c r="I1311" i="1"/>
  <c r="G1311" i="1"/>
  <c r="E1311" i="1"/>
  <c r="C1311" i="1"/>
  <c r="V1310" i="1"/>
  <c r="T1310" i="1"/>
  <c r="Q1310" i="1"/>
  <c r="O1310" i="1"/>
  <c r="M1310" i="1"/>
  <c r="K1310" i="1"/>
  <c r="I1310" i="1"/>
  <c r="G1310" i="1"/>
  <c r="E1310" i="1"/>
  <c r="C1310" i="1"/>
  <c r="V1309" i="1"/>
  <c r="T1309" i="1"/>
  <c r="Q1309" i="1"/>
  <c r="O1309" i="1"/>
  <c r="M1309" i="1"/>
  <c r="K1309" i="1"/>
  <c r="I1309" i="1"/>
  <c r="G1309" i="1"/>
  <c r="E1309" i="1"/>
  <c r="C1309" i="1"/>
  <c r="V1308" i="1"/>
  <c r="T1308" i="1"/>
  <c r="Q1308" i="1"/>
  <c r="O1308" i="1"/>
  <c r="M1308" i="1"/>
  <c r="K1308" i="1"/>
  <c r="I1308" i="1"/>
  <c r="G1308" i="1"/>
  <c r="E1308" i="1"/>
  <c r="C1308" i="1"/>
  <c r="V1307" i="1"/>
  <c r="T1307" i="1"/>
  <c r="Q1307" i="1"/>
  <c r="O1307" i="1"/>
  <c r="M1307" i="1"/>
  <c r="K1307" i="1"/>
  <c r="I1307" i="1"/>
  <c r="G1307" i="1"/>
  <c r="E1307" i="1"/>
  <c r="C1307" i="1"/>
  <c r="V1306" i="1"/>
  <c r="T1306" i="1"/>
  <c r="Q1306" i="1"/>
  <c r="O1306" i="1"/>
  <c r="M1306" i="1"/>
  <c r="K1306" i="1"/>
  <c r="I1306" i="1"/>
  <c r="G1306" i="1"/>
  <c r="E1306" i="1"/>
  <c r="C1306" i="1"/>
  <c r="V1305" i="1"/>
  <c r="T1305" i="1"/>
  <c r="Q1305" i="1"/>
  <c r="O1305" i="1"/>
  <c r="M1305" i="1"/>
  <c r="K1305" i="1"/>
  <c r="I1305" i="1"/>
  <c r="G1305" i="1"/>
  <c r="E1305" i="1"/>
  <c r="C1305" i="1"/>
  <c r="V1304" i="1"/>
  <c r="T1304" i="1"/>
  <c r="Q1304" i="1"/>
  <c r="O1304" i="1"/>
  <c r="M1304" i="1"/>
  <c r="K1304" i="1"/>
  <c r="I1304" i="1"/>
  <c r="G1304" i="1"/>
  <c r="E1304" i="1"/>
  <c r="C1304" i="1"/>
  <c r="V1303" i="1"/>
  <c r="T1303" i="1"/>
  <c r="Q1303" i="1"/>
  <c r="O1303" i="1"/>
  <c r="M1303" i="1"/>
  <c r="K1303" i="1"/>
  <c r="I1303" i="1"/>
  <c r="G1303" i="1"/>
  <c r="E1303" i="1"/>
  <c r="C1303" i="1"/>
  <c r="V1302" i="1"/>
  <c r="T1302" i="1"/>
  <c r="Q1302" i="1"/>
  <c r="O1302" i="1"/>
  <c r="M1302" i="1"/>
  <c r="K1302" i="1"/>
  <c r="I1302" i="1"/>
  <c r="G1302" i="1"/>
  <c r="E1302" i="1"/>
  <c r="C1302" i="1"/>
  <c r="V1301" i="1"/>
  <c r="T1301" i="1"/>
  <c r="Q1301" i="1"/>
  <c r="O1301" i="1"/>
  <c r="M1301" i="1"/>
  <c r="K1301" i="1"/>
  <c r="I1301" i="1"/>
  <c r="G1301" i="1"/>
  <c r="E1301" i="1"/>
  <c r="C1301" i="1"/>
  <c r="V1300" i="1"/>
  <c r="T1300" i="1"/>
  <c r="Q1300" i="1"/>
  <c r="O1300" i="1"/>
  <c r="M1300" i="1"/>
  <c r="K1300" i="1"/>
  <c r="I1300" i="1"/>
  <c r="G1300" i="1"/>
  <c r="E1300" i="1"/>
  <c r="C1300" i="1"/>
  <c r="V1299" i="1"/>
  <c r="T1299" i="1"/>
  <c r="Q1299" i="1"/>
  <c r="O1299" i="1"/>
  <c r="M1299" i="1"/>
  <c r="K1299" i="1"/>
  <c r="I1299" i="1"/>
  <c r="G1299" i="1"/>
  <c r="E1299" i="1"/>
  <c r="C1299" i="1"/>
  <c r="V1298" i="1"/>
  <c r="T1298" i="1"/>
  <c r="Q1298" i="1"/>
  <c r="O1298" i="1"/>
  <c r="M1298" i="1"/>
  <c r="K1298" i="1"/>
  <c r="I1298" i="1"/>
  <c r="G1298" i="1"/>
  <c r="E1298" i="1"/>
  <c r="C1298" i="1"/>
  <c r="V1297" i="1"/>
  <c r="T1297" i="1"/>
  <c r="Q1297" i="1"/>
  <c r="O1297" i="1"/>
  <c r="M1297" i="1"/>
  <c r="K1297" i="1"/>
  <c r="I1297" i="1"/>
  <c r="G1297" i="1"/>
  <c r="E1297" i="1"/>
  <c r="C1297" i="1"/>
  <c r="V1296" i="1"/>
  <c r="T1296" i="1"/>
  <c r="Q1296" i="1"/>
  <c r="O1296" i="1"/>
  <c r="M1296" i="1"/>
  <c r="K1296" i="1"/>
  <c r="I1296" i="1"/>
  <c r="G1296" i="1"/>
  <c r="E1296" i="1"/>
  <c r="C1296" i="1"/>
  <c r="V1295" i="1"/>
  <c r="T1295" i="1"/>
  <c r="Q1295" i="1"/>
  <c r="O1295" i="1"/>
  <c r="M1295" i="1"/>
  <c r="K1295" i="1"/>
  <c r="I1295" i="1"/>
  <c r="G1295" i="1"/>
  <c r="E1295" i="1"/>
  <c r="C1295" i="1"/>
  <c r="V1294" i="1"/>
  <c r="T1294" i="1"/>
  <c r="Q1294" i="1"/>
  <c r="O1294" i="1"/>
  <c r="M1294" i="1"/>
  <c r="K1294" i="1"/>
  <c r="I1294" i="1"/>
  <c r="G1294" i="1"/>
  <c r="E1294" i="1"/>
  <c r="C1294" i="1"/>
  <c r="V1293" i="1"/>
  <c r="T1293" i="1"/>
  <c r="Q1293" i="1"/>
  <c r="O1293" i="1"/>
  <c r="M1293" i="1"/>
  <c r="K1293" i="1"/>
  <c r="I1293" i="1"/>
  <c r="G1293" i="1"/>
  <c r="E1293" i="1"/>
  <c r="C1293" i="1"/>
  <c r="V1292" i="1"/>
  <c r="T1292" i="1"/>
  <c r="Q1292" i="1"/>
  <c r="O1292" i="1"/>
  <c r="M1292" i="1"/>
  <c r="K1292" i="1"/>
  <c r="I1292" i="1"/>
  <c r="G1292" i="1"/>
  <c r="E1292" i="1"/>
  <c r="C1292" i="1"/>
  <c r="V1291" i="1"/>
  <c r="T1291" i="1"/>
  <c r="Q1291" i="1"/>
  <c r="O1291" i="1"/>
  <c r="M1291" i="1"/>
  <c r="K1291" i="1"/>
  <c r="I1291" i="1"/>
  <c r="G1291" i="1"/>
  <c r="E1291" i="1"/>
  <c r="C1291" i="1"/>
  <c r="V1290" i="1"/>
  <c r="T1290" i="1"/>
  <c r="Q1290" i="1"/>
  <c r="O1290" i="1"/>
  <c r="M1290" i="1"/>
  <c r="K1290" i="1"/>
  <c r="I1290" i="1"/>
  <c r="G1290" i="1"/>
  <c r="E1290" i="1"/>
  <c r="C1290" i="1"/>
  <c r="V1289" i="1"/>
  <c r="T1289" i="1"/>
  <c r="Q1289" i="1"/>
  <c r="O1289" i="1"/>
  <c r="M1289" i="1"/>
  <c r="K1289" i="1"/>
  <c r="I1289" i="1"/>
  <c r="G1289" i="1"/>
  <c r="E1289" i="1"/>
  <c r="C1289" i="1"/>
  <c r="V1288" i="1"/>
  <c r="T1288" i="1"/>
  <c r="Q1288" i="1"/>
  <c r="O1288" i="1"/>
  <c r="M1288" i="1"/>
  <c r="K1288" i="1"/>
  <c r="I1288" i="1"/>
  <c r="G1288" i="1"/>
  <c r="E1288" i="1"/>
  <c r="C1288" i="1"/>
  <c r="V1287" i="1"/>
  <c r="T1287" i="1"/>
  <c r="Q1287" i="1"/>
  <c r="O1287" i="1"/>
  <c r="M1287" i="1"/>
  <c r="K1287" i="1"/>
  <c r="I1287" i="1"/>
  <c r="G1287" i="1"/>
  <c r="E1287" i="1"/>
  <c r="C1287" i="1"/>
  <c r="V1286" i="1"/>
  <c r="T1286" i="1"/>
  <c r="Q1286" i="1"/>
  <c r="O1286" i="1"/>
  <c r="M1286" i="1"/>
  <c r="K1286" i="1"/>
  <c r="I1286" i="1"/>
  <c r="G1286" i="1"/>
  <c r="E1286" i="1"/>
  <c r="C1286" i="1"/>
  <c r="V1285" i="1"/>
  <c r="T1285" i="1"/>
  <c r="Q1285" i="1"/>
  <c r="O1285" i="1"/>
  <c r="M1285" i="1"/>
  <c r="K1285" i="1"/>
  <c r="I1285" i="1"/>
  <c r="G1285" i="1"/>
  <c r="E1285" i="1"/>
  <c r="C1285" i="1"/>
  <c r="V1284" i="1"/>
  <c r="T1284" i="1"/>
  <c r="Q1284" i="1"/>
  <c r="O1284" i="1"/>
  <c r="M1284" i="1"/>
  <c r="K1284" i="1"/>
  <c r="I1284" i="1"/>
  <c r="G1284" i="1"/>
  <c r="E1284" i="1"/>
  <c r="C1284" i="1"/>
  <c r="V1283" i="1"/>
  <c r="T1283" i="1"/>
  <c r="Q1283" i="1"/>
  <c r="O1283" i="1"/>
  <c r="M1283" i="1"/>
  <c r="K1283" i="1"/>
  <c r="I1283" i="1"/>
  <c r="G1283" i="1"/>
  <c r="E1283" i="1"/>
  <c r="C1283" i="1"/>
  <c r="V1282" i="1"/>
  <c r="T1282" i="1"/>
  <c r="Q1282" i="1"/>
  <c r="O1282" i="1"/>
  <c r="M1282" i="1"/>
  <c r="K1282" i="1"/>
  <c r="I1282" i="1"/>
  <c r="G1282" i="1"/>
  <c r="E1282" i="1"/>
  <c r="C1282" i="1"/>
  <c r="V1281" i="1"/>
  <c r="T1281" i="1"/>
  <c r="Q1281" i="1"/>
  <c r="O1281" i="1"/>
  <c r="M1281" i="1"/>
  <c r="K1281" i="1"/>
  <c r="I1281" i="1"/>
  <c r="G1281" i="1"/>
  <c r="E1281" i="1"/>
  <c r="C1281" i="1"/>
  <c r="V1280" i="1"/>
  <c r="T1280" i="1"/>
  <c r="Q1280" i="1"/>
  <c r="O1280" i="1"/>
  <c r="M1280" i="1"/>
  <c r="K1280" i="1"/>
  <c r="I1280" i="1"/>
  <c r="G1280" i="1"/>
  <c r="E1280" i="1"/>
  <c r="C1280" i="1"/>
  <c r="V1279" i="1"/>
  <c r="T1279" i="1"/>
  <c r="Q1279" i="1"/>
  <c r="O1279" i="1"/>
  <c r="M1279" i="1"/>
  <c r="K1279" i="1"/>
  <c r="I1279" i="1"/>
  <c r="G1279" i="1"/>
  <c r="E1279" i="1"/>
  <c r="C1279" i="1"/>
  <c r="V1278" i="1"/>
  <c r="T1278" i="1"/>
  <c r="Q1278" i="1"/>
  <c r="O1278" i="1"/>
  <c r="M1278" i="1"/>
  <c r="K1278" i="1"/>
  <c r="I1278" i="1"/>
  <c r="G1278" i="1"/>
  <c r="E1278" i="1"/>
  <c r="C1278" i="1"/>
  <c r="V1277" i="1"/>
  <c r="T1277" i="1"/>
  <c r="Q1277" i="1"/>
  <c r="O1277" i="1"/>
  <c r="M1277" i="1"/>
  <c r="K1277" i="1"/>
  <c r="I1277" i="1"/>
  <c r="G1277" i="1"/>
  <c r="E1277" i="1"/>
  <c r="C1277" i="1"/>
  <c r="V1276" i="1"/>
  <c r="T1276" i="1"/>
  <c r="Q1276" i="1"/>
  <c r="O1276" i="1"/>
  <c r="M1276" i="1"/>
  <c r="K1276" i="1"/>
  <c r="I1276" i="1"/>
  <c r="G1276" i="1"/>
  <c r="E1276" i="1"/>
  <c r="C1276" i="1"/>
  <c r="V1275" i="1"/>
  <c r="T1275" i="1"/>
  <c r="Q1275" i="1"/>
  <c r="O1275" i="1"/>
  <c r="M1275" i="1"/>
  <c r="K1275" i="1"/>
  <c r="I1275" i="1"/>
  <c r="G1275" i="1"/>
  <c r="E1275" i="1"/>
  <c r="C1275" i="1"/>
  <c r="V1274" i="1"/>
  <c r="T1274" i="1"/>
  <c r="Q1274" i="1"/>
  <c r="O1274" i="1"/>
  <c r="M1274" i="1"/>
  <c r="K1274" i="1"/>
  <c r="I1274" i="1"/>
  <c r="G1274" i="1"/>
  <c r="E1274" i="1"/>
  <c r="C1274" i="1"/>
  <c r="V1273" i="1"/>
  <c r="T1273" i="1"/>
  <c r="Q1273" i="1"/>
  <c r="O1273" i="1"/>
  <c r="M1273" i="1"/>
  <c r="K1273" i="1"/>
  <c r="I1273" i="1"/>
  <c r="G1273" i="1"/>
  <c r="E1273" i="1"/>
  <c r="C1273" i="1"/>
  <c r="V1272" i="1"/>
  <c r="T1272" i="1"/>
  <c r="Q1272" i="1"/>
  <c r="O1272" i="1"/>
  <c r="M1272" i="1"/>
  <c r="K1272" i="1"/>
  <c r="I1272" i="1"/>
  <c r="G1272" i="1"/>
  <c r="E1272" i="1"/>
  <c r="C1272" i="1"/>
  <c r="V1271" i="1"/>
  <c r="T1271" i="1"/>
  <c r="Q1271" i="1"/>
  <c r="O1271" i="1"/>
  <c r="M1271" i="1"/>
  <c r="K1271" i="1"/>
  <c r="I1271" i="1"/>
  <c r="G1271" i="1"/>
  <c r="E1271" i="1"/>
  <c r="C1271" i="1"/>
  <c r="V1270" i="1"/>
  <c r="T1270" i="1"/>
  <c r="Q1270" i="1"/>
  <c r="O1270" i="1"/>
  <c r="M1270" i="1"/>
  <c r="K1270" i="1"/>
  <c r="I1270" i="1"/>
  <c r="G1270" i="1"/>
  <c r="E1270" i="1"/>
  <c r="C1270" i="1"/>
  <c r="V1269" i="1"/>
  <c r="T1269" i="1"/>
  <c r="Q1269" i="1"/>
  <c r="O1269" i="1"/>
  <c r="M1269" i="1"/>
  <c r="K1269" i="1"/>
  <c r="I1269" i="1"/>
  <c r="G1269" i="1"/>
  <c r="E1269" i="1"/>
  <c r="C1269" i="1"/>
  <c r="V1268" i="1"/>
  <c r="T1268" i="1"/>
  <c r="Q1268" i="1"/>
  <c r="O1268" i="1"/>
  <c r="M1268" i="1"/>
  <c r="K1268" i="1"/>
  <c r="I1268" i="1"/>
  <c r="G1268" i="1"/>
  <c r="E1268" i="1"/>
  <c r="C1268" i="1"/>
  <c r="V1267" i="1"/>
  <c r="T1267" i="1"/>
  <c r="Q1267" i="1"/>
  <c r="O1267" i="1"/>
  <c r="M1267" i="1"/>
  <c r="K1267" i="1"/>
  <c r="I1267" i="1"/>
  <c r="G1267" i="1"/>
  <c r="E1267" i="1"/>
  <c r="C1267" i="1"/>
  <c r="V1266" i="1"/>
  <c r="T1266" i="1"/>
  <c r="Q1266" i="1"/>
  <c r="O1266" i="1"/>
  <c r="M1266" i="1"/>
  <c r="K1266" i="1"/>
  <c r="I1266" i="1"/>
  <c r="G1266" i="1"/>
  <c r="E1266" i="1"/>
  <c r="C1266" i="1"/>
  <c r="V1265" i="1"/>
  <c r="T1265" i="1"/>
  <c r="Q1265" i="1"/>
  <c r="O1265" i="1"/>
  <c r="M1265" i="1"/>
  <c r="K1265" i="1"/>
  <c r="I1265" i="1"/>
  <c r="G1265" i="1"/>
  <c r="E1265" i="1"/>
  <c r="C1265" i="1"/>
  <c r="V1264" i="1"/>
  <c r="T1264" i="1"/>
  <c r="Q1264" i="1"/>
  <c r="O1264" i="1"/>
  <c r="M1264" i="1"/>
  <c r="K1264" i="1"/>
  <c r="I1264" i="1"/>
  <c r="G1264" i="1"/>
  <c r="E1264" i="1"/>
  <c r="C1264" i="1"/>
  <c r="V1263" i="1"/>
  <c r="T1263" i="1"/>
  <c r="Q1263" i="1"/>
  <c r="O1263" i="1"/>
  <c r="M1263" i="1"/>
  <c r="K1263" i="1"/>
  <c r="I1263" i="1"/>
  <c r="G1263" i="1"/>
  <c r="E1263" i="1"/>
  <c r="C1263" i="1"/>
  <c r="V1262" i="1"/>
  <c r="T1262" i="1"/>
  <c r="Q1262" i="1"/>
  <c r="O1262" i="1"/>
  <c r="M1262" i="1"/>
  <c r="K1262" i="1"/>
  <c r="I1262" i="1"/>
  <c r="G1262" i="1"/>
  <c r="E1262" i="1"/>
  <c r="C1262" i="1"/>
  <c r="V1261" i="1"/>
  <c r="T1261" i="1"/>
  <c r="Q1261" i="1"/>
  <c r="O1261" i="1"/>
  <c r="M1261" i="1"/>
  <c r="K1261" i="1"/>
  <c r="I1261" i="1"/>
  <c r="G1261" i="1"/>
  <c r="E1261" i="1"/>
  <c r="C1261" i="1"/>
  <c r="V1260" i="1"/>
  <c r="T1260" i="1"/>
  <c r="Q1260" i="1"/>
  <c r="O1260" i="1"/>
  <c r="M1260" i="1"/>
  <c r="K1260" i="1"/>
  <c r="I1260" i="1"/>
  <c r="G1260" i="1"/>
  <c r="E1260" i="1"/>
  <c r="C1260" i="1"/>
  <c r="V1259" i="1"/>
  <c r="T1259" i="1"/>
  <c r="Q1259" i="1"/>
  <c r="O1259" i="1"/>
  <c r="M1259" i="1"/>
  <c r="K1259" i="1"/>
  <c r="I1259" i="1"/>
  <c r="G1259" i="1"/>
  <c r="E1259" i="1"/>
  <c r="C1259" i="1"/>
  <c r="V1258" i="1"/>
  <c r="T1258" i="1"/>
  <c r="Q1258" i="1"/>
  <c r="O1258" i="1"/>
  <c r="M1258" i="1"/>
  <c r="K1258" i="1"/>
  <c r="I1258" i="1"/>
  <c r="G1258" i="1"/>
  <c r="E1258" i="1"/>
  <c r="C1258" i="1"/>
  <c r="V1257" i="1"/>
  <c r="T1257" i="1"/>
  <c r="Q1257" i="1"/>
  <c r="O1257" i="1"/>
  <c r="M1257" i="1"/>
  <c r="K1257" i="1"/>
  <c r="I1257" i="1"/>
  <c r="G1257" i="1"/>
  <c r="E1257" i="1"/>
  <c r="C1257" i="1"/>
  <c r="V1256" i="1"/>
  <c r="T1256" i="1"/>
  <c r="Q1256" i="1"/>
  <c r="O1256" i="1"/>
  <c r="M1256" i="1"/>
  <c r="K1256" i="1"/>
  <c r="I1256" i="1"/>
  <c r="G1256" i="1"/>
  <c r="E1256" i="1"/>
  <c r="C1256" i="1"/>
  <c r="V1255" i="1"/>
  <c r="T1255" i="1"/>
  <c r="Q1255" i="1"/>
  <c r="O1255" i="1"/>
  <c r="M1255" i="1"/>
  <c r="K1255" i="1"/>
  <c r="I1255" i="1"/>
  <c r="G1255" i="1"/>
  <c r="E1255" i="1"/>
  <c r="C1255" i="1"/>
  <c r="V1254" i="1"/>
  <c r="T1254" i="1"/>
  <c r="Q1254" i="1"/>
  <c r="O1254" i="1"/>
  <c r="M1254" i="1"/>
  <c r="K1254" i="1"/>
  <c r="I1254" i="1"/>
  <c r="G1254" i="1"/>
  <c r="E1254" i="1"/>
  <c r="C1254" i="1"/>
  <c r="V1253" i="1"/>
  <c r="T1253" i="1"/>
  <c r="Q1253" i="1"/>
  <c r="O1253" i="1"/>
  <c r="M1253" i="1"/>
  <c r="K1253" i="1"/>
  <c r="I1253" i="1"/>
  <c r="G1253" i="1"/>
  <c r="E1253" i="1"/>
  <c r="C1253" i="1"/>
  <c r="V1252" i="1"/>
  <c r="T1252" i="1"/>
  <c r="Q1252" i="1"/>
  <c r="O1252" i="1"/>
  <c r="M1252" i="1"/>
  <c r="K1252" i="1"/>
  <c r="I1252" i="1"/>
  <c r="G1252" i="1"/>
  <c r="E1252" i="1"/>
  <c r="C1252" i="1"/>
  <c r="V1251" i="1"/>
  <c r="T1251" i="1"/>
  <c r="Q1251" i="1"/>
  <c r="O1251" i="1"/>
  <c r="M1251" i="1"/>
  <c r="K1251" i="1"/>
  <c r="I1251" i="1"/>
  <c r="G1251" i="1"/>
  <c r="E1251" i="1"/>
  <c r="C1251" i="1"/>
  <c r="V1250" i="1"/>
  <c r="T1250" i="1"/>
  <c r="Q1250" i="1"/>
  <c r="O1250" i="1"/>
  <c r="M1250" i="1"/>
  <c r="K1250" i="1"/>
  <c r="I1250" i="1"/>
  <c r="G1250" i="1"/>
  <c r="E1250" i="1"/>
  <c r="C1250" i="1"/>
  <c r="V1249" i="1"/>
  <c r="T1249" i="1"/>
  <c r="Q1249" i="1"/>
  <c r="O1249" i="1"/>
  <c r="M1249" i="1"/>
  <c r="K1249" i="1"/>
  <c r="I1249" i="1"/>
  <c r="G1249" i="1"/>
  <c r="E1249" i="1"/>
  <c r="C1249" i="1"/>
  <c r="V1248" i="1"/>
  <c r="T1248" i="1"/>
  <c r="Q1248" i="1"/>
  <c r="O1248" i="1"/>
  <c r="M1248" i="1"/>
  <c r="K1248" i="1"/>
  <c r="I1248" i="1"/>
  <c r="G1248" i="1"/>
  <c r="E1248" i="1"/>
  <c r="C1248" i="1"/>
  <c r="V1247" i="1"/>
  <c r="T1247" i="1"/>
  <c r="Q1247" i="1"/>
  <c r="O1247" i="1"/>
  <c r="M1247" i="1"/>
  <c r="K1247" i="1"/>
  <c r="I1247" i="1"/>
  <c r="G1247" i="1"/>
  <c r="E1247" i="1"/>
  <c r="C1247" i="1"/>
  <c r="V1246" i="1"/>
  <c r="T1246" i="1"/>
  <c r="Q1246" i="1"/>
  <c r="O1246" i="1"/>
  <c r="M1246" i="1"/>
  <c r="K1246" i="1"/>
  <c r="I1246" i="1"/>
  <c r="G1246" i="1"/>
  <c r="E1246" i="1"/>
  <c r="C1246" i="1"/>
  <c r="V1245" i="1"/>
  <c r="T1245" i="1"/>
  <c r="Q1245" i="1"/>
  <c r="O1245" i="1"/>
  <c r="M1245" i="1"/>
  <c r="K1245" i="1"/>
  <c r="I1245" i="1"/>
  <c r="G1245" i="1"/>
  <c r="E1245" i="1"/>
  <c r="C1245" i="1"/>
  <c r="V1244" i="1"/>
  <c r="T1244" i="1"/>
  <c r="Q1244" i="1"/>
  <c r="O1244" i="1"/>
  <c r="M1244" i="1"/>
  <c r="K1244" i="1"/>
  <c r="I1244" i="1"/>
  <c r="G1244" i="1"/>
  <c r="E1244" i="1"/>
  <c r="C1244" i="1"/>
  <c r="V1243" i="1"/>
  <c r="T1243" i="1"/>
  <c r="Q1243" i="1"/>
  <c r="O1243" i="1"/>
  <c r="M1243" i="1"/>
  <c r="K1243" i="1"/>
  <c r="I1243" i="1"/>
  <c r="G1243" i="1"/>
  <c r="E1243" i="1"/>
  <c r="C1243" i="1"/>
  <c r="V1242" i="1"/>
  <c r="T1242" i="1"/>
  <c r="Q1242" i="1"/>
  <c r="O1242" i="1"/>
  <c r="M1242" i="1"/>
  <c r="K1242" i="1"/>
  <c r="I1242" i="1"/>
  <c r="G1242" i="1"/>
  <c r="E1242" i="1"/>
  <c r="C1242" i="1"/>
  <c r="V1241" i="1"/>
  <c r="T1241" i="1"/>
  <c r="Q1241" i="1"/>
  <c r="O1241" i="1"/>
  <c r="M1241" i="1"/>
  <c r="K1241" i="1"/>
  <c r="I1241" i="1"/>
  <c r="G1241" i="1"/>
  <c r="E1241" i="1"/>
  <c r="C1241" i="1"/>
  <c r="V1240" i="1"/>
  <c r="T1240" i="1"/>
  <c r="Q1240" i="1"/>
  <c r="O1240" i="1"/>
  <c r="M1240" i="1"/>
  <c r="K1240" i="1"/>
  <c r="I1240" i="1"/>
  <c r="G1240" i="1"/>
  <c r="E1240" i="1"/>
  <c r="C1240" i="1"/>
  <c r="V1239" i="1"/>
  <c r="T1239" i="1"/>
  <c r="Q1239" i="1"/>
  <c r="O1239" i="1"/>
  <c r="M1239" i="1"/>
  <c r="K1239" i="1"/>
  <c r="I1239" i="1"/>
  <c r="G1239" i="1"/>
  <c r="E1239" i="1"/>
  <c r="C1239" i="1"/>
  <c r="V1238" i="1"/>
  <c r="T1238" i="1"/>
  <c r="Q1238" i="1"/>
  <c r="O1238" i="1"/>
  <c r="M1238" i="1"/>
  <c r="K1238" i="1"/>
  <c r="I1238" i="1"/>
  <c r="G1238" i="1"/>
  <c r="E1238" i="1"/>
  <c r="C1238" i="1"/>
  <c r="V1237" i="1"/>
  <c r="T1237" i="1"/>
  <c r="Q1237" i="1"/>
  <c r="O1237" i="1"/>
  <c r="M1237" i="1"/>
  <c r="K1237" i="1"/>
  <c r="I1237" i="1"/>
  <c r="G1237" i="1"/>
  <c r="E1237" i="1"/>
  <c r="C1237" i="1"/>
  <c r="V1236" i="1"/>
  <c r="T1236" i="1"/>
  <c r="Q1236" i="1"/>
  <c r="O1236" i="1"/>
  <c r="M1236" i="1"/>
  <c r="K1236" i="1"/>
  <c r="I1236" i="1"/>
  <c r="G1236" i="1"/>
  <c r="E1236" i="1"/>
  <c r="C1236" i="1"/>
  <c r="V1235" i="1"/>
  <c r="T1235" i="1"/>
  <c r="Q1235" i="1"/>
  <c r="O1235" i="1"/>
  <c r="M1235" i="1"/>
  <c r="K1235" i="1"/>
  <c r="I1235" i="1"/>
  <c r="G1235" i="1"/>
  <c r="E1235" i="1"/>
  <c r="C1235" i="1"/>
  <c r="V1234" i="1"/>
  <c r="T1234" i="1"/>
  <c r="Q1234" i="1"/>
  <c r="O1234" i="1"/>
  <c r="M1234" i="1"/>
  <c r="K1234" i="1"/>
  <c r="I1234" i="1"/>
  <c r="G1234" i="1"/>
  <c r="E1234" i="1"/>
  <c r="C1234" i="1"/>
  <c r="V1233" i="1"/>
  <c r="T1233" i="1"/>
  <c r="Q1233" i="1"/>
  <c r="O1233" i="1"/>
  <c r="M1233" i="1"/>
  <c r="K1233" i="1"/>
  <c r="I1233" i="1"/>
  <c r="G1233" i="1"/>
  <c r="E1233" i="1"/>
  <c r="C1233" i="1"/>
  <c r="V1232" i="1"/>
  <c r="T1232" i="1"/>
  <c r="Q1232" i="1"/>
  <c r="O1232" i="1"/>
  <c r="M1232" i="1"/>
  <c r="K1232" i="1"/>
  <c r="I1232" i="1"/>
  <c r="G1232" i="1"/>
  <c r="E1232" i="1"/>
  <c r="C1232" i="1"/>
  <c r="V1231" i="1"/>
  <c r="T1231" i="1"/>
  <c r="Q1231" i="1"/>
  <c r="O1231" i="1"/>
  <c r="M1231" i="1"/>
  <c r="K1231" i="1"/>
  <c r="I1231" i="1"/>
  <c r="G1231" i="1"/>
  <c r="E1231" i="1"/>
  <c r="C1231" i="1"/>
  <c r="V1230" i="1"/>
  <c r="T1230" i="1"/>
  <c r="Q1230" i="1"/>
  <c r="O1230" i="1"/>
  <c r="M1230" i="1"/>
  <c r="K1230" i="1"/>
  <c r="I1230" i="1"/>
  <c r="G1230" i="1"/>
  <c r="E1230" i="1"/>
  <c r="C1230" i="1"/>
  <c r="V1229" i="1"/>
  <c r="T1229" i="1"/>
  <c r="Q1229" i="1"/>
  <c r="O1229" i="1"/>
  <c r="M1229" i="1"/>
  <c r="K1229" i="1"/>
  <c r="I1229" i="1"/>
  <c r="G1229" i="1"/>
  <c r="E1229" i="1"/>
  <c r="C1229" i="1"/>
  <c r="V1228" i="1"/>
  <c r="T1228" i="1"/>
  <c r="Q1228" i="1"/>
  <c r="O1228" i="1"/>
  <c r="M1228" i="1"/>
  <c r="K1228" i="1"/>
  <c r="I1228" i="1"/>
  <c r="G1228" i="1"/>
  <c r="E1228" i="1"/>
  <c r="C1228" i="1"/>
  <c r="V1227" i="1"/>
  <c r="T1227" i="1"/>
  <c r="Q1227" i="1"/>
  <c r="O1227" i="1"/>
  <c r="M1227" i="1"/>
  <c r="K1227" i="1"/>
  <c r="I1227" i="1"/>
  <c r="G1227" i="1"/>
  <c r="E1227" i="1"/>
  <c r="C1227" i="1"/>
  <c r="V1226" i="1"/>
  <c r="T1226" i="1"/>
  <c r="Q1226" i="1"/>
  <c r="O1226" i="1"/>
  <c r="M1226" i="1"/>
  <c r="K1226" i="1"/>
  <c r="I1226" i="1"/>
  <c r="G1226" i="1"/>
  <c r="E1226" i="1"/>
  <c r="C1226" i="1"/>
  <c r="V1225" i="1"/>
  <c r="T1225" i="1"/>
  <c r="Q1225" i="1"/>
  <c r="O1225" i="1"/>
  <c r="M1225" i="1"/>
  <c r="K1225" i="1"/>
  <c r="I1225" i="1"/>
  <c r="G1225" i="1"/>
  <c r="E1225" i="1"/>
  <c r="C1225" i="1"/>
  <c r="V1224" i="1"/>
  <c r="T1224" i="1"/>
  <c r="Q1224" i="1"/>
  <c r="O1224" i="1"/>
  <c r="M1224" i="1"/>
  <c r="K1224" i="1"/>
  <c r="I1224" i="1"/>
  <c r="G1224" i="1"/>
  <c r="E1224" i="1"/>
  <c r="C1224" i="1"/>
  <c r="V1223" i="1"/>
  <c r="T1223" i="1"/>
  <c r="Q1223" i="1"/>
  <c r="O1223" i="1"/>
  <c r="M1223" i="1"/>
  <c r="K1223" i="1"/>
  <c r="I1223" i="1"/>
  <c r="G1223" i="1"/>
  <c r="E1223" i="1"/>
  <c r="C1223" i="1"/>
  <c r="V1222" i="1"/>
  <c r="T1222" i="1"/>
  <c r="Q1222" i="1"/>
  <c r="O1222" i="1"/>
  <c r="M1222" i="1"/>
  <c r="K1222" i="1"/>
  <c r="I1222" i="1"/>
  <c r="G1222" i="1"/>
  <c r="E1222" i="1"/>
  <c r="C1222" i="1"/>
  <c r="V1221" i="1"/>
  <c r="T1221" i="1"/>
  <c r="Q1221" i="1"/>
  <c r="O1221" i="1"/>
  <c r="M1221" i="1"/>
  <c r="K1221" i="1"/>
  <c r="I1221" i="1"/>
  <c r="G1221" i="1"/>
  <c r="E1221" i="1"/>
  <c r="C1221" i="1"/>
  <c r="V1220" i="1"/>
  <c r="T1220" i="1"/>
  <c r="Q1220" i="1"/>
  <c r="O1220" i="1"/>
  <c r="M1220" i="1"/>
  <c r="K1220" i="1"/>
  <c r="I1220" i="1"/>
  <c r="G1220" i="1"/>
  <c r="E1220" i="1"/>
  <c r="C1220" i="1"/>
  <c r="V1219" i="1"/>
  <c r="T1219" i="1"/>
  <c r="Q1219" i="1"/>
  <c r="O1219" i="1"/>
  <c r="M1219" i="1"/>
  <c r="K1219" i="1"/>
  <c r="I1219" i="1"/>
  <c r="G1219" i="1"/>
  <c r="E1219" i="1"/>
  <c r="C1219" i="1"/>
  <c r="V1218" i="1"/>
  <c r="T1218" i="1"/>
  <c r="Q1218" i="1"/>
  <c r="O1218" i="1"/>
  <c r="M1218" i="1"/>
  <c r="K1218" i="1"/>
  <c r="I1218" i="1"/>
  <c r="G1218" i="1"/>
  <c r="E1218" i="1"/>
  <c r="C1218" i="1"/>
  <c r="V1217" i="1"/>
  <c r="T1217" i="1"/>
  <c r="Q1217" i="1"/>
  <c r="O1217" i="1"/>
  <c r="M1217" i="1"/>
  <c r="K1217" i="1"/>
  <c r="I1217" i="1"/>
  <c r="G1217" i="1"/>
  <c r="E1217" i="1"/>
  <c r="C1217" i="1"/>
  <c r="V1216" i="1"/>
  <c r="T1216" i="1"/>
  <c r="Q1216" i="1"/>
  <c r="O1216" i="1"/>
  <c r="M1216" i="1"/>
  <c r="K1216" i="1"/>
  <c r="I1216" i="1"/>
  <c r="G1216" i="1"/>
  <c r="E1216" i="1"/>
  <c r="C1216" i="1"/>
  <c r="V1215" i="1"/>
  <c r="T1215" i="1"/>
  <c r="Q1215" i="1"/>
  <c r="O1215" i="1"/>
  <c r="M1215" i="1"/>
  <c r="K1215" i="1"/>
  <c r="I1215" i="1"/>
  <c r="G1215" i="1"/>
  <c r="E1215" i="1"/>
  <c r="C1215" i="1"/>
  <c r="V1214" i="1"/>
  <c r="T1214" i="1"/>
  <c r="Q1214" i="1"/>
  <c r="O1214" i="1"/>
  <c r="M1214" i="1"/>
  <c r="K1214" i="1"/>
  <c r="I1214" i="1"/>
  <c r="G1214" i="1"/>
  <c r="E1214" i="1"/>
  <c r="C1214" i="1"/>
  <c r="V1213" i="1"/>
  <c r="T1213" i="1"/>
  <c r="Q1213" i="1"/>
  <c r="O1213" i="1"/>
  <c r="M1213" i="1"/>
  <c r="K1213" i="1"/>
  <c r="I1213" i="1"/>
  <c r="G1213" i="1"/>
  <c r="E1213" i="1"/>
  <c r="C1213" i="1"/>
  <c r="V1212" i="1"/>
  <c r="T1212" i="1"/>
  <c r="Q1212" i="1"/>
  <c r="O1212" i="1"/>
  <c r="M1212" i="1"/>
  <c r="K1212" i="1"/>
  <c r="I1212" i="1"/>
  <c r="G1212" i="1"/>
  <c r="E1212" i="1"/>
  <c r="C1212" i="1"/>
  <c r="V1211" i="1"/>
  <c r="T1211" i="1"/>
  <c r="Q1211" i="1"/>
  <c r="O1211" i="1"/>
  <c r="M1211" i="1"/>
  <c r="K1211" i="1"/>
  <c r="I1211" i="1"/>
  <c r="G1211" i="1"/>
  <c r="E1211" i="1"/>
  <c r="C1211" i="1"/>
  <c r="V1210" i="1"/>
  <c r="T1210" i="1"/>
  <c r="Q1210" i="1"/>
  <c r="O1210" i="1"/>
  <c r="M1210" i="1"/>
  <c r="K1210" i="1"/>
  <c r="I1210" i="1"/>
  <c r="G1210" i="1"/>
  <c r="E1210" i="1"/>
  <c r="C1210" i="1"/>
  <c r="V1209" i="1"/>
  <c r="T1209" i="1"/>
  <c r="Q1209" i="1"/>
  <c r="O1209" i="1"/>
  <c r="M1209" i="1"/>
  <c r="K1209" i="1"/>
  <c r="I1209" i="1"/>
  <c r="G1209" i="1"/>
  <c r="E1209" i="1"/>
  <c r="C1209" i="1"/>
  <c r="V1208" i="1"/>
  <c r="T1208" i="1"/>
  <c r="Q1208" i="1"/>
  <c r="O1208" i="1"/>
  <c r="M1208" i="1"/>
  <c r="K1208" i="1"/>
  <c r="I1208" i="1"/>
  <c r="G1208" i="1"/>
  <c r="E1208" i="1"/>
  <c r="C1208" i="1"/>
  <c r="V1207" i="1"/>
  <c r="T1207" i="1"/>
  <c r="Q1207" i="1"/>
  <c r="O1207" i="1"/>
  <c r="M1207" i="1"/>
  <c r="K1207" i="1"/>
  <c r="I1207" i="1"/>
  <c r="G1207" i="1"/>
  <c r="E1207" i="1"/>
  <c r="C1207" i="1"/>
  <c r="V1206" i="1"/>
  <c r="T1206" i="1"/>
  <c r="Q1206" i="1"/>
  <c r="O1206" i="1"/>
  <c r="M1206" i="1"/>
  <c r="K1206" i="1"/>
  <c r="I1206" i="1"/>
  <c r="G1206" i="1"/>
  <c r="E1206" i="1"/>
  <c r="C1206" i="1"/>
  <c r="V1205" i="1"/>
  <c r="T1205" i="1"/>
  <c r="Q1205" i="1"/>
  <c r="O1205" i="1"/>
  <c r="M1205" i="1"/>
  <c r="K1205" i="1"/>
  <c r="I1205" i="1"/>
  <c r="G1205" i="1"/>
  <c r="E1205" i="1"/>
  <c r="C1205" i="1"/>
  <c r="V1204" i="1"/>
  <c r="T1204" i="1"/>
  <c r="Q1204" i="1"/>
  <c r="O1204" i="1"/>
  <c r="M1204" i="1"/>
  <c r="K1204" i="1"/>
  <c r="I1204" i="1"/>
  <c r="G1204" i="1"/>
  <c r="E1204" i="1"/>
  <c r="C1204" i="1"/>
  <c r="V1203" i="1"/>
  <c r="T1203" i="1"/>
  <c r="Q1203" i="1"/>
  <c r="O1203" i="1"/>
  <c r="M1203" i="1"/>
  <c r="K1203" i="1"/>
  <c r="I1203" i="1"/>
  <c r="G1203" i="1"/>
  <c r="E1203" i="1"/>
  <c r="C1203" i="1"/>
  <c r="V1202" i="1"/>
  <c r="T1202" i="1"/>
  <c r="Q1202" i="1"/>
  <c r="O1202" i="1"/>
  <c r="M1202" i="1"/>
  <c r="K1202" i="1"/>
  <c r="I1202" i="1"/>
  <c r="G1202" i="1"/>
  <c r="E1202" i="1"/>
  <c r="C1202" i="1"/>
  <c r="V1201" i="1"/>
  <c r="T1201" i="1"/>
  <c r="Q1201" i="1"/>
  <c r="O1201" i="1"/>
  <c r="M1201" i="1"/>
  <c r="K1201" i="1"/>
  <c r="I1201" i="1"/>
  <c r="G1201" i="1"/>
  <c r="E1201" i="1"/>
  <c r="C1201" i="1"/>
  <c r="V1200" i="1"/>
  <c r="T1200" i="1"/>
  <c r="Q1200" i="1"/>
  <c r="O1200" i="1"/>
  <c r="M1200" i="1"/>
  <c r="K1200" i="1"/>
  <c r="I1200" i="1"/>
  <c r="G1200" i="1"/>
  <c r="E1200" i="1"/>
  <c r="C1200" i="1"/>
  <c r="V1199" i="1"/>
  <c r="T1199" i="1"/>
  <c r="Q1199" i="1"/>
  <c r="O1199" i="1"/>
  <c r="M1199" i="1"/>
  <c r="K1199" i="1"/>
  <c r="I1199" i="1"/>
  <c r="G1199" i="1"/>
  <c r="E1199" i="1"/>
  <c r="C1199" i="1"/>
  <c r="V1198" i="1"/>
  <c r="T1198" i="1"/>
  <c r="Q1198" i="1"/>
  <c r="O1198" i="1"/>
  <c r="M1198" i="1"/>
  <c r="K1198" i="1"/>
  <c r="I1198" i="1"/>
  <c r="G1198" i="1"/>
  <c r="E1198" i="1"/>
  <c r="C1198" i="1"/>
  <c r="V1197" i="1"/>
  <c r="T1197" i="1"/>
  <c r="Q1197" i="1"/>
  <c r="O1197" i="1"/>
  <c r="M1197" i="1"/>
  <c r="K1197" i="1"/>
  <c r="I1197" i="1"/>
  <c r="G1197" i="1"/>
  <c r="E1197" i="1"/>
  <c r="C1197" i="1"/>
  <c r="V1196" i="1"/>
  <c r="T1196" i="1"/>
  <c r="Q1196" i="1"/>
  <c r="O1196" i="1"/>
  <c r="M1196" i="1"/>
  <c r="K1196" i="1"/>
  <c r="I1196" i="1"/>
  <c r="G1196" i="1"/>
  <c r="E1196" i="1"/>
  <c r="C1196" i="1"/>
  <c r="V1195" i="1"/>
  <c r="T1195" i="1"/>
  <c r="Q1195" i="1"/>
  <c r="O1195" i="1"/>
  <c r="M1195" i="1"/>
  <c r="K1195" i="1"/>
  <c r="I1195" i="1"/>
  <c r="G1195" i="1"/>
  <c r="E1195" i="1"/>
  <c r="C1195" i="1"/>
  <c r="V1194" i="1"/>
  <c r="T1194" i="1"/>
  <c r="Q1194" i="1"/>
  <c r="O1194" i="1"/>
  <c r="M1194" i="1"/>
  <c r="K1194" i="1"/>
  <c r="I1194" i="1"/>
  <c r="G1194" i="1"/>
  <c r="E1194" i="1"/>
  <c r="C1194" i="1"/>
  <c r="V1193" i="1"/>
  <c r="T1193" i="1"/>
  <c r="Q1193" i="1"/>
  <c r="O1193" i="1"/>
  <c r="M1193" i="1"/>
  <c r="K1193" i="1"/>
  <c r="I1193" i="1"/>
  <c r="G1193" i="1"/>
  <c r="E1193" i="1"/>
  <c r="C1193" i="1"/>
  <c r="V1192" i="1"/>
  <c r="T1192" i="1"/>
  <c r="Q1192" i="1"/>
  <c r="O1192" i="1"/>
  <c r="M1192" i="1"/>
  <c r="K1192" i="1"/>
  <c r="I1192" i="1"/>
  <c r="G1192" i="1"/>
  <c r="E1192" i="1"/>
  <c r="C1192" i="1"/>
  <c r="V1191" i="1"/>
  <c r="T1191" i="1"/>
  <c r="Q1191" i="1"/>
  <c r="O1191" i="1"/>
  <c r="M1191" i="1"/>
  <c r="K1191" i="1"/>
  <c r="I1191" i="1"/>
  <c r="G1191" i="1"/>
  <c r="E1191" i="1"/>
  <c r="C1191" i="1"/>
  <c r="V1190" i="1"/>
  <c r="T1190" i="1"/>
  <c r="Q1190" i="1"/>
  <c r="O1190" i="1"/>
  <c r="M1190" i="1"/>
  <c r="K1190" i="1"/>
  <c r="I1190" i="1"/>
  <c r="G1190" i="1"/>
  <c r="E1190" i="1"/>
  <c r="C1190" i="1"/>
  <c r="V1189" i="1"/>
  <c r="T1189" i="1"/>
  <c r="Q1189" i="1"/>
  <c r="O1189" i="1"/>
  <c r="M1189" i="1"/>
  <c r="K1189" i="1"/>
  <c r="I1189" i="1"/>
  <c r="G1189" i="1"/>
  <c r="E1189" i="1"/>
  <c r="C1189" i="1"/>
  <c r="V1188" i="1"/>
  <c r="T1188" i="1"/>
  <c r="Q1188" i="1"/>
  <c r="O1188" i="1"/>
  <c r="M1188" i="1"/>
  <c r="K1188" i="1"/>
  <c r="I1188" i="1"/>
  <c r="G1188" i="1"/>
  <c r="E1188" i="1"/>
  <c r="C1188" i="1"/>
  <c r="V1187" i="1"/>
  <c r="T1187" i="1"/>
  <c r="Q1187" i="1"/>
  <c r="O1187" i="1"/>
  <c r="M1187" i="1"/>
  <c r="K1187" i="1"/>
  <c r="I1187" i="1"/>
  <c r="G1187" i="1"/>
  <c r="E1187" i="1"/>
  <c r="C1187" i="1"/>
  <c r="V1186" i="1"/>
  <c r="T1186" i="1"/>
  <c r="Q1186" i="1"/>
  <c r="O1186" i="1"/>
  <c r="M1186" i="1"/>
  <c r="K1186" i="1"/>
  <c r="I1186" i="1"/>
  <c r="G1186" i="1"/>
  <c r="E1186" i="1"/>
  <c r="C1186" i="1"/>
  <c r="V1185" i="1"/>
  <c r="T1185" i="1"/>
  <c r="Q1185" i="1"/>
  <c r="O1185" i="1"/>
  <c r="M1185" i="1"/>
  <c r="K1185" i="1"/>
  <c r="I1185" i="1"/>
  <c r="G1185" i="1"/>
  <c r="E1185" i="1"/>
  <c r="C1185" i="1"/>
  <c r="V1184" i="1"/>
  <c r="T1184" i="1"/>
  <c r="Q1184" i="1"/>
  <c r="O1184" i="1"/>
  <c r="M1184" i="1"/>
  <c r="K1184" i="1"/>
  <c r="I1184" i="1"/>
  <c r="G1184" i="1"/>
  <c r="E1184" i="1"/>
  <c r="C1184" i="1"/>
  <c r="V1183" i="1"/>
  <c r="T1183" i="1"/>
  <c r="Q1183" i="1"/>
  <c r="O1183" i="1"/>
  <c r="M1183" i="1"/>
  <c r="K1183" i="1"/>
  <c r="I1183" i="1"/>
  <c r="G1183" i="1"/>
  <c r="E1183" i="1"/>
  <c r="C1183" i="1"/>
  <c r="V1182" i="1"/>
  <c r="T1182" i="1"/>
  <c r="Q1182" i="1"/>
  <c r="O1182" i="1"/>
  <c r="M1182" i="1"/>
  <c r="K1182" i="1"/>
  <c r="I1182" i="1"/>
  <c r="G1182" i="1"/>
  <c r="E1182" i="1"/>
  <c r="C1182" i="1"/>
  <c r="V1181" i="1"/>
  <c r="T1181" i="1"/>
  <c r="Q1181" i="1"/>
  <c r="O1181" i="1"/>
  <c r="M1181" i="1"/>
  <c r="K1181" i="1"/>
  <c r="I1181" i="1"/>
  <c r="G1181" i="1"/>
  <c r="E1181" i="1"/>
  <c r="C1181" i="1"/>
  <c r="V1180" i="1"/>
  <c r="T1180" i="1"/>
  <c r="Q1180" i="1"/>
  <c r="O1180" i="1"/>
  <c r="M1180" i="1"/>
  <c r="K1180" i="1"/>
  <c r="I1180" i="1"/>
  <c r="G1180" i="1"/>
  <c r="E1180" i="1"/>
  <c r="C1180" i="1"/>
  <c r="V1179" i="1"/>
  <c r="T1179" i="1"/>
  <c r="Q1179" i="1"/>
  <c r="O1179" i="1"/>
  <c r="M1179" i="1"/>
  <c r="K1179" i="1"/>
  <c r="I1179" i="1"/>
  <c r="G1179" i="1"/>
  <c r="E1179" i="1"/>
  <c r="C1179" i="1"/>
  <c r="V1178" i="1"/>
  <c r="T1178" i="1"/>
  <c r="Q1178" i="1"/>
  <c r="O1178" i="1"/>
  <c r="M1178" i="1"/>
  <c r="K1178" i="1"/>
  <c r="I1178" i="1"/>
  <c r="G1178" i="1"/>
  <c r="E1178" i="1"/>
  <c r="C1178" i="1"/>
  <c r="V1177" i="1"/>
  <c r="T1177" i="1"/>
  <c r="Q1177" i="1"/>
  <c r="O1177" i="1"/>
  <c r="M1177" i="1"/>
  <c r="K1177" i="1"/>
  <c r="I1177" i="1"/>
  <c r="G1177" i="1"/>
  <c r="E1177" i="1"/>
  <c r="C1177" i="1"/>
  <c r="V1176" i="1"/>
  <c r="T1176" i="1"/>
  <c r="Q1176" i="1"/>
  <c r="O1176" i="1"/>
  <c r="M1176" i="1"/>
  <c r="K1176" i="1"/>
  <c r="I1176" i="1"/>
  <c r="G1176" i="1"/>
  <c r="E1176" i="1"/>
  <c r="C1176" i="1"/>
  <c r="V1175" i="1"/>
  <c r="T1175" i="1"/>
  <c r="Q1175" i="1"/>
  <c r="O1175" i="1"/>
  <c r="M1175" i="1"/>
  <c r="K1175" i="1"/>
  <c r="I1175" i="1"/>
  <c r="G1175" i="1"/>
  <c r="E1175" i="1"/>
  <c r="C1175" i="1"/>
  <c r="V1174" i="1"/>
  <c r="T1174" i="1"/>
  <c r="Q1174" i="1"/>
  <c r="O1174" i="1"/>
  <c r="M1174" i="1"/>
  <c r="K1174" i="1"/>
  <c r="I1174" i="1"/>
  <c r="G1174" i="1"/>
  <c r="E1174" i="1"/>
  <c r="C1174" i="1"/>
  <c r="V1173" i="1"/>
  <c r="T1173" i="1"/>
  <c r="Q1173" i="1"/>
  <c r="O1173" i="1"/>
  <c r="M1173" i="1"/>
  <c r="K1173" i="1"/>
  <c r="I1173" i="1"/>
  <c r="G1173" i="1"/>
  <c r="E1173" i="1"/>
  <c r="C1173" i="1"/>
  <c r="V1172" i="1"/>
  <c r="T1172" i="1"/>
  <c r="Q1172" i="1"/>
  <c r="O1172" i="1"/>
  <c r="M1172" i="1"/>
  <c r="K1172" i="1"/>
  <c r="I1172" i="1"/>
  <c r="G1172" i="1"/>
  <c r="E1172" i="1"/>
  <c r="C1172" i="1"/>
  <c r="V1171" i="1"/>
  <c r="T1171" i="1"/>
  <c r="Q1171" i="1"/>
  <c r="O1171" i="1"/>
  <c r="M1171" i="1"/>
  <c r="K1171" i="1"/>
  <c r="I1171" i="1"/>
  <c r="G1171" i="1"/>
  <c r="E1171" i="1"/>
  <c r="C1171" i="1"/>
  <c r="V1170" i="1"/>
  <c r="T1170" i="1"/>
  <c r="Q1170" i="1"/>
  <c r="O1170" i="1"/>
  <c r="M1170" i="1"/>
  <c r="K1170" i="1"/>
  <c r="I1170" i="1"/>
  <c r="G1170" i="1"/>
  <c r="E1170" i="1"/>
  <c r="C1170" i="1"/>
  <c r="V1169" i="1"/>
  <c r="T1169" i="1"/>
  <c r="Q1169" i="1"/>
  <c r="O1169" i="1"/>
  <c r="M1169" i="1"/>
  <c r="K1169" i="1"/>
  <c r="I1169" i="1"/>
  <c r="G1169" i="1"/>
  <c r="E1169" i="1"/>
  <c r="C1169" i="1"/>
  <c r="V1168" i="1"/>
  <c r="T1168" i="1"/>
  <c r="Q1168" i="1"/>
  <c r="O1168" i="1"/>
  <c r="M1168" i="1"/>
  <c r="K1168" i="1"/>
  <c r="I1168" i="1"/>
  <c r="G1168" i="1"/>
  <c r="E1168" i="1"/>
  <c r="C1168" i="1"/>
  <c r="V1167" i="1"/>
  <c r="T1167" i="1"/>
  <c r="Q1167" i="1"/>
  <c r="O1167" i="1"/>
  <c r="M1167" i="1"/>
  <c r="K1167" i="1"/>
  <c r="I1167" i="1"/>
  <c r="G1167" i="1"/>
  <c r="E1167" i="1"/>
  <c r="C1167" i="1"/>
  <c r="V1166" i="1"/>
  <c r="T1166" i="1"/>
  <c r="Q1166" i="1"/>
  <c r="O1166" i="1"/>
  <c r="M1166" i="1"/>
  <c r="K1166" i="1"/>
  <c r="I1166" i="1"/>
  <c r="G1166" i="1"/>
  <c r="E1166" i="1"/>
  <c r="C1166" i="1"/>
  <c r="V1165" i="1"/>
  <c r="T1165" i="1"/>
  <c r="Q1165" i="1"/>
  <c r="O1165" i="1"/>
  <c r="M1165" i="1"/>
  <c r="K1165" i="1"/>
  <c r="I1165" i="1"/>
  <c r="G1165" i="1"/>
  <c r="E1165" i="1"/>
  <c r="C1165" i="1"/>
  <c r="V1164" i="1"/>
  <c r="T1164" i="1"/>
  <c r="Q1164" i="1"/>
  <c r="O1164" i="1"/>
  <c r="M1164" i="1"/>
  <c r="K1164" i="1"/>
  <c r="I1164" i="1"/>
  <c r="G1164" i="1"/>
  <c r="E1164" i="1"/>
  <c r="C1164" i="1"/>
  <c r="V1163" i="1"/>
  <c r="T1163" i="1"/>
  <c r="Q1163" i="1"/>
  <c r="O1163" i="1"/>
  <c r="M1163" i="1"/>
  <c r="K1163" i="1"/>
  <c r="I1163" i="1"/>
  <c r="G1163" i="1"/>
  <c r="E1163" i="1"/>
  <c r="C1163" i="1"/>
  <c r="V1162" i="1"/>
  <c r="T1162" i="1"/>
  <c r="Q1162" i="1"/>
  <c r="O1162" i="1"/>
  <c r="M1162" i="1"/>
  <c r="K1162" i="1"/>
  <c r="I1162" i="1"/>
  <c r="G1162" i="1"/>
  <c r="E1162" i="1"/>
  <c r="C1162" i="1"/>
  <c r="V1161" i="1"/>
  <c r="T1161" i="1"/>
  <c r="Q1161" i="1"/>
  <c r="O1161" i="1"/>
  <c r="M1161" i="1"/>
  <c r="K1161" i="1"/>
  <c r="I1161" i="1"/>
  <c r="G1161" i="1"/>
  <c r="E1161" i="1"/>
  <c r="C1161" i="1"/>
  <c r="V1160" i="1"/>
  <c r="T1160" i="1"/>
  <c r="Q1160" i="1"/>
  <c r="O1160" i="1"/>
  <c r="M1160" i="1"/>
  <c r="K1160" i="1"/>
  <c r="I1160" i="1"/>
  <c r="G1160" i="1"/>
  <c r="E1160" i="1"/>
  <c r="C1160" i="1"/>
  <c r="V1159" i="1"/>
  <c r="T1159" i="1"/>
  <c r="Q1159" i="1"/>
  <c r="O1159" i="1"/>
  <c r="M1159" i="1"/>
  <c r="K1159" i="1"/>
  <c r="I1159" i="1"/>
  <c r="G1159" i="1"/>
  <c r="E1159" i="1"/>
  <c r="C1159" i="1"/>
  <c r="V1158" i="1"/>
  <c r="T1158" i="1"/>
  <c r="Q1158" i="1"/>
  <c r="O1158" i="1"/>
  <c r="M1158" i="1"/>
  <c r="K1158" i="1"/>
  <c r="I1158" i="1"/>
  <c r="G1158" i="1"/>
  <c r="E1158" i="1"/>
  <c r="C1158" i="1"/>
  <c r="V1157" i="1"/>
  <c r="T1157" i="1"/>
  <c r="Q1157" i="1"/>
  <c r="O1157" i="1"/>
  <c r="M1157" i="1"/>
  <c r="K1157" i="1"/>
  <c r="I1157" i="1"/>
  <c r="G1157" i="1"/>
  <c r="E1157" i="1"/>
  <c r="C1157" i="1"/>
  <c r="V1156" i="1"/>
  <c r="T1156" i="1"/>
  <c r="Q1156" i="1"/>
  <c r="O1156" i="1"/>
  <c r="M1156" i="1"/>
  <c r="K1156" i="1"/>
  <c r="I1156" i="1"/>
  <c r="G1156" i="1"/>
  <c r="E1156" i="1"/>
  <c r="C1156" i="1"/>
  <c r="V1155" i="1"/>
  <c r="T1155" i="1"/>
  <c r="Q1155" i="1"/>
  <c r="O1155" i="1"/>
  <c r="M1155" i="1"/>
  <c r="K1155" i="1"/>
  <c r="I1155" i="1"/>
  <c r="G1155" i="1"/>
  <c r="E1155" i="1"/>
  <c r="C1155" i="1"/>
  <c r="V1154" i="1"/>
  <c r="T1154" i="1"/>
  <c r="Q1154" i="1"/>
  <c r="O1154" i="1"/>
  <c r="M1154" i="1"/>
  <c r="K1154" i="1"/>
  <c r="I1154" i="1"/>
  <c r="G1154" i="1"/>
  <c r="E1154" i="1"/>
  <c r="C1154" i="1"/>
  <c r="V1153" i="1"/>
  <c r="T1153" i="1"/>
  <c r="Q1153" i="1"/>
  <c r="O1153" i="1"/>
  <c r="M1153" i="1"/>
  <c r="K1153" i="1"/>
  <c r="I1153" i="1"/>
  <c r="G1153" i="1"/>
  <c r="E1153" i="1"/>
  <c r="C1153" i="1"/>
  <c r="V1152" i="1"/>
  <c r="T1152" i="1"/>
  <c r="Q1152" i="1"/>
  <c r="O1152" i="1"/>
  <c r="M1152" i="1"/>
  <c r="K1152" i="1"/>
  <c r="I1152" i="1"/>
  <c r="G1152" i="1"/>
  <c r="E1152" i="1"/>
  <c r="C1152" i="1"/>
  <c r="V1151" i="1"/>
  <c r="T1151" i="1"/>
  <c r="Q1151" i="1"/>
  <c r="O1151" i="1"/>
  <c r="M1151" i="1"/>
  <c r="K1151" i="1"/>
  <c r="I1151" i="1"/>
  <c r="G1151" i="1"/>
  <c r="E1151" i="1"/>
  <c r="C1151" i="1"/>
  <c r="V1150" i="1"/>
  <c r="T1150" i="1"/>
  <c r="Q1150" i="1"/>
  <c r="O1150" i="1"/>
  <c r="M1150" i="1"/>
  <c r="K1150" i="1"/>
  <c r="I1150" i="1"/>
  <c r="G1150" i="1"/>
  <c r="E1150" i="1"/>
  <c r="C1150" i="1"/>
  <c r="V1149" i="1"/>
  <c r="T1149" i="1"/>
  <c r="Q1149" i="1"/>
  <c r="O1149" i="1"/>
  <c r="M1149" i="1"/>
  <c r="K1149" i="1"/>
  <c r="I1149" i="1"/>
  <c r="G1149" i="1"/>
  <c r="E1149" i="1"/>
  <c r="C1149" i="1"/>
  <c r="V1148" i="1"/>
  <c r="T1148" i="1"/>
  <c r="Q1148" i="1"/>
  <c r="O1148" i="1"/>
  <c r="M1148" i="1"/>
  <c r="K1148" i="1"/>
  <c r="I1148" i="1"/>
  <c r="G1148" i="1"/>
  <c r="E1148" i="1"/>
  <c r="C1148" i="1"/>
  <c r="V1147" i="1"/>
  <c r="T1147" i="1"/>
  <c r="Q1147" i="1"/>
  <c r="O1147" i="1"/>
  <c r="M1147" i="1"/>
  <c r="K1147" i="1"/>
  <c r="I1147" i="1"/>
  <c r="G1147" i="1"/>
  <c r="E1147" i="1"/>
  <c r="C1147" i="1"/>
  <c r="V1146" i="1"/>
  <c r="T1146" i="1"/>
  <c r="Q1146" i="1"/>
  <c r="O1146" i="1"/>
  <c r="M1146" i="1"/>
  <c r="K1146" i="1"/>
  <c r="I1146" i="1"/>
  <c r="G1146" i="1"/>
  <c r="E1146" i="1"/>
  <c r="C1146" i="1"/>
  <c r="V1145" i="1"/>
  <c r="T1145" i="1"/>
  <c r="Q1145" i="1"/>
  <c r="O1145" i="1"/>
  <c r="M1145" i="1"/>
  <c r="K1145" i="1"/>
  <c r="I1145" i="1"/>
  <c r="G1145" i="1"/>
  <c r="E1145" i="1"/>
  <c r="C1145" i="1"/>
  <c r="V1144" i="1"/>
  <c r="T1144" i="1"/>
  <c r="Q1144" i="1"/>
  <c r="O1144" i="1"/>
  <c r="M1144" i="1"/>
  <c r="K1144" i="1"/>
  <c r="I1144" i="1"/>
  <c r="G1144" i="1"/>
  <c r="E1144" i="1"/>
  <c r="C1144" i="1"/>
  <c r="V1143" i="1"/>
  <c r="T1143" i="1"/>
  <c r="Q1143" i="1"/>
  <c r="O1143" i="1"/>
  <c r="M1143" i="1"/>
  <c r="K1143" i="1"/>
  <c r="I1143" i="1"/>
  <c r="G1143" i="1"/>
  <c r="E1143" i="1"/>
  <c r="C1143" i="1"/>
  <c r="V1142" i="1"/>
  <c r="T1142" i="1"/>
  <c r="Q1142" i="1"/>
  <c r="O1142" i="1"/>
  <c r="M1142" i="1"/>
  <c r="K1142" i="1"/>
  <c r="I1142" i="1"/>
  <c r="G1142" i="1"/>
  <c r="E1142" i="1"/>
  <c r="C1142" i="1"/>
  <c r="V1141" i="1"/>
  <c r="T1141" i="1"/>
  <c r="Q1141" i="1"/>
  <c r="O1141" i="1"/>
  <c r="M1141" i="1"/>
  <c r="K1141" i="1"/>
  <c r="I1141" i="1"/>
  <c r="G1141" i="1"/>
  <c r="E1141" i="1"/>
  <c r="C1141" i="1"/>
  <c r="V1140" i="1"/>
  <c r="T1140" i="1"/>
  <c r="Q1140" i="1"/>
  <c r="O1140" i="1"/>
  <c r="M1140" i="1"/>
  <c r="K1140" i="1"/>
  <c r="I1140" i="1"/>
  <c r="G1140" i="1"/>
  <c r="E1140" i="1"/>
  <c r="C1140" i="1"/>
  <c r="V1139" i="1"/>
  <c r="T1139" i="1"/>
  <c r="Q1139" i="1"/>
  <c r="O1139" i="1"/>
  <c r="M1139" i="1"/>
  <c r="K1139" i="1"/>
  <c r="I1139" i="1"/>
  <c r="G1139" i="1"/>
  <c r="E1139" i="1"/>
  <c r="C1139" i="1"/>
  <c r="V1138" i="1"/>
  <c r="T1138" i="1"/>
  <c r="Q1138" i="1"/>
  <c r="O1138" i="1"/>
  <c r="M1138" i="1"/>
  <c r="K1138" i="1"/>
  <c r="I1138" i="1"/>
  <c r="G1138" i="1"/>
  <c r="E1138" i="1"/>
  <c r="C1138" i="1"/>
  <c r="V1137" i="1"/>
  <c r="T1137" i="1"/>
  <c r="Q1137" i="1"/>
  <c r="O1137" i="1"/>
  <c r="M1137" i="1"/>
  <c r="K1137" i="1"/>
  <c r="I1137" i="1"/>
  <c r="G1137" i="1"/>
  <c r="E1137" i="1"/>
  <c r="C1137" i="1"/>
  <c r="V1136" i="1"/>
  <c r="T1136" i="1"/>
  <c r="Q1136" i="1"/>
  <c r="O1136" i="1"/>
  <c r="M1136" i="1"/>
  <c r="K1136" i="1"/>
  <c r="I1136" i="1"/>
  <c r="G1136" i="1"/>
  <c r="E1136" i="1"/>
  <c r="C1136" i="1"/>
  <c r="V1135" i="1"/>
  <c r="T1135" i="1"/>
  <c r="Q1135" i="1"/>
  <c r="O1135" i="1"/>
  <c r="M1135" i="1"/>
  <c r="K1135" i="1"/>
  <c r="I1135" i="1"/>
  <c r="G1135" i="1"/>
  <c r="E1135" i="1"/>
  <c r="C1135" i="1"/>
  <c r="V1134" i="1"/>
  <c r="T1134" i="1"/>
  <c r="Q1134" i="1"/>
  <c r="O1134" i="1"/>
  <c r="M1134" i="1"/>
  <c r="K1134" i="1"/>
  <c r="I1134" i="1"/>
  <c r="G1134" i="1"/>
  <c r="E1134" i="1"/>
  <c r="C1134" i="1"/>
  <c r="V1133" i="1"/>
  <c r="T1133" i="1"/>
  <c r="Q1133" i="1"/>
  <c r="O1133" i="1"/>
  <c r="M1133" i="1"/>
  <c r="K1133" i="1"/>
  <c r="I1133" i="1"/>
  <c r="G1133" i="1"/>
  <c r="E1133" i="1"/>
  <c r="C1133" i="1"/>
  <c r="V1132" i="1"/>
  <c r="T1132" i="1"/>
  <c r="Q1132" i="1"/>
  <c r="O1132" i="1"/>
  <c r="M1132" i="1"/>
  <c r="K1132" i="1"/>
  <c r="I1132" i="1"/>
  <c r="G1132" i="1"/>
  <c r="E1132" i="1"/>
  <c r="C1132" i="1"/>
  <c r="V1131" i="1"/>
  <c r="T1131" i="1"/>
  <c r="Q1131" i="1"/>
  <c r="O1131" i="1"/>
  <c r="M1131" i="1"/>
  <c r="K1131" i="1"/>
  <c r="I1131" i="1"/>
  <c r="G1131" i="1"/>
  <c r="E1131" i="1"/>
  <c r="C1131" i="1"/>
  <c r="V1130" i="1"/>
  <c r="T1130" i="1"/>
  <c r="Q1130" i="1"/>
  <c r="O1130" i="1"/>
  <c r="M1130" i="1"/>
  <c r="K1130" i="1"/>
  <c r="I1130" i="1"/>
  <c r="G1130" i="1"/>
  <c r="E1130" i="1"/>
  <c r="C1130" i="1"/>
  <c r="V1129" i="1"/>
  <c r="T1129" i="1"/>
  <c r="Q1129" i="1"/>
  <c r="O1129" i="1"/>
  <c r="M1129" i="1"/>
  <c r="K1129" i="1"/>
  <c r="I1129" i="1"/>
  <c r="G1129" i="1"/>
  <c r="E1129" i="1"/>
  <c r="C1129" i="1"/>
  <c r="V1128" i="1"/>
  <c r="T1128" i="1"/>
  <c r="Q1128" i="1"/>
  <c r="O1128" i="1"/>
  <c r="M1128" i="1"/>
  <c r="K1128" i="1"/>
  <c r="I1128" i="1"/>
  <c r="G1128" i="1"/>
  <c r="E1128" i="1"/>
  <c r="C1128" i="1"/>
  <c r="V1127" i="1"/>
  <c r="T1127" i="1"/>
  <c r="Q1127" i="1"/>
  <c r="O1127" i="1"/>
  <c r="M1127" i="1"/>
  <c r="K1127" i="1"/>
  <c r="I1127" i="1"/>
  <c r="G1127" i="1"/>
  <c r="E1127" i="1"/>
  <c r="C1127" i="1"/>
  <c r="V1126" i="1"/>
  <c r="T1126" i="1"/>
  <c r="Q1126" i="1"/>
  <c r="O1126" i="1"/>
  <c r="M1126" i="1"/>
  <c r="K1126" i="1"/>
  <c r="I1126" i="1"/>
  <c r="G1126" i="1"/>
  <c r="E1126" i="1"/>
  <c r="C1126" i="1"/>
  <c r="V1125" i="1"/>
  <c r="T1125" i="1"/>
  <c r="Q1125" i="1"/>
  <c r="O1125" i="1"/>
  <c r="M1125" i="1"/>
  <c r="K1125" i="1"/>
  <c r="I1125" i="1"/>
  <c r="G1125" i="1"/>
  <c r="E1125" i="1"/>
  <c r="C1125" i="1"/>
  <c r="V1124" i="1"/>
  <c r="T1124" i="1"/>
  <c r="Q1124" i="1"/>
  <c r="O1124" i="1"/>
  <c r="M1124" i="1"/>
  <c r="K1124" i="1"/>
  <c r="I1124" i="1"/>
  <c r="G1124" i="1"/>
  <c r="E1124" i="1"/>
  <c r="C1124" i="1"/>
  <c r="V1123" i="1"/>
  <c r="T1123" i="1"/>
  <c r="Q1123" i="1"/>
  <c r="O1123" i="1"/>
  <c r="M1123" i="1"/>
  <c r="K1123" i="1"/>
  <c r="I1123" i="1"/>
  <c r="G1123" i="1"/>
  <c r="E1123" i="1"/>
  <c r="C1123" i="1"/>
  <c r="V1122" i="1"/>
  <c r="T1122" i="1"/>
  <c r="Q1122" i="1"/>
  <c r="O1122" i="1"/>
  <c r="M1122" i="1"/>
  <c r="K1122" i="1"/>
  <c r="I1122" i="1"/>
  <c r="G1122" i="1"/>
  <c r="E1122" i="1"/>
  <c r="C1122" i="1"/>
  <c r="V1121" i="1"/>
  <c r="T1121" i="1"/>
  <c r="Q1121" i="1"/>
  <c r="O1121" i="1"/>
  <c r="M1121" i="1"/>
  <c r="K1121" i="1"/>
  <c r="I1121" i="1"/>
  <c r="G1121" i="1"/>
  <c r="E1121" i="1"/>
  <c r="C1121" i="1"/>
  <c r="V1120" i="1"/>
  <c r="T1120" i="1"/>
  <c r="Q1120" i="1"/>
  <c r="O1120" i="1"/>
  <c r="M1120" i="1"/>
  <c r="K1120" i="1"/>
  <c r="I1120" i="1"/>
  <c r="G1120" i="1"/>
  <c r="E1120" i="1"/>
  <c r="C1120" i="1"/>
  <c r="V1119" i="1"/>
  <c r="T1119" i="1"/>
  <c r="Q1119" i="1"/>
  <c r="O1119" i="1"/>
  <c r="M1119" i="1"/>
  <c r="K1119" i="1"/>
  <c r="I1119" i="1"/>
  <c r="G1119" i="1"/>
  <c r="E1119" i="1"/>
  <c r="C1119" i="1"/>
  <c r="V1118" i="1"/>
  <c r="T1118" i="1"/>
  <c r="Q1118" i="1"/>
  <c r="O1118" i="1"/>
  <c r="M1118" i="1"/>
  <c r="K1118" i="1"/>
  <c r="I1118" i="1"/>
  <c r="G1118" i="1"/>
  <c r="E1118" i="1"/>
  <c r="C1118" i="1"/>
  <c r="V1117" i="1"/>
  <c r="T1117" i="1"/>
  <c r="Q1117" i="1"/>
  <c r="O1117" i="1"/>
  <c r="M1117" i="1"/>
  <c r="K1117" i="1"/>
  <c r="I1117" i="1"/>
  <c r="G1117" i="1"/>
  <c r="E1117" i="1"/>
  <c r="C1117" i="1"/>
  <c r="V1116" i="1"/>
  <c r="T1116" i="1"/>
  <c r="Q1116" i="1"/>
  <c r="O1116" i="1"/>
  <c r="M1116" i="1"/>
  <c r="K1116" i="1"/>
  <c r="I1116" i="1"/>
  <c r="G1116" i="1"/>
  <c r="E1116" i="1"/>
  <c r="C1116" i="1"/>
  <c r="V1115" i="1"/>
  <c r="T1115" i="1"/>
  <c r="Q1115" i="1"/>
  <c r="O1115" i="1"/>
  <c r="M1115" i="1"/>
  <c r="K1115" i="1"/>
  <c r="I1115" i="1"/>
  <c r="G1115" i="1"/>
  <c r="E1115" i="1"/>
  <c r="C1115" i="1"/>
  <c r="V1114" i="1"/>
  <c r="T1114" i="1"/>
  <c r="Q1114" i="1"/>
  <c r="O1114" i="1"/>
  <c r="M1114" i="1"/>
  <c r="K1114" i="1"/>
  <c r="I1114" i="1"/>
  <c r="G1114" i="1"/>
  <c r="E1114" i="1"/>
  <c r="C1114" i="1"/>
  <c r="V1113" i="1"/>
  <c r="T1113" i="1"/>
  <c r="Q1113" i="1"/>
  <c r="O1113" i="1"/>
  <c r="M1113" i="1"/>
  <c r="K1113" i="1"/>
  <c r="I1113" i="1"/>
  <c r="G1113" i="1"/>
  <c r="E1113" i="1"/>
  <c r="C1113" i="1"/>
  <c r="V1112" i="1"/>
  <c r="T1112" i="1"/>
  <c r="Q1112" i="1"/>
  <c r="O1112" i="1"/>
  <c r="M1112" i="1"/>
  <c r="K1112" i="1"/>
  <c r="I1112" i="1"/>
  <c r="G1112" i="1"/>
  <c r="E1112" i="1"/>
  <c r="C1112" i="1"/>
  <c r="V1111" i="1"/>
  <c r="T1111" i="1"/>
  <c r="Q1111" i="1"/>
  <c r="O1111" i="1"/>
  <c r="M1111" i="1"/>
  <c r="K1111" i="1"/>
  <c r="I1111" i="1"/>
  <c r="G1111" i="1"/>
  <c r="E1111" i="1"/>
  <c r="C1111" i="1"/>
  <c r="V1110" i="1"/>
  <c r="T1110" i="1"/>
  <c r="Q1110" i="1"/>
  <c r="O1110" i="1"/>
  <c r="M1110" i="1"/>
  <c r="K1110" i="1"/>
  <c r="I1110" i="1"/>
  <c r="G1110" i="1"/>
  <c r="E1110" i="1"/>
  <c r="C1110" i="1"/>
  <c r="V1109" i="1"/>
  <c r="T1109" i="1"/>
  <c r="Q1109" i="1"/>
  <c r="O1109" i="1"/>
  <c r="M1109" i="1"/>
  <c r="K1109" i="1"/>
  <c r="I1109" i="1"/>
  <c r="G1109" i="1"/>
  <c r="E1109" i="1"/>
  <c r="C1109" i="1"/>
  <c r="V1108" i="1"/>
  <c r="T1108" i="1"/>
  <c r="Q1108" i="1"/>
  <c r="O1108" i="1"/>
  <c r="M1108" i="1"/>
  <c r="K1108" i="1"/>
  <c r="I1108" i="1"/>
  <c r="G1108" i="1"/>
  <c r="E1108" i="1"/>
  <c r="C1108" i="1"/>
  <c r="V1107" i="1"/>
  <c r="T1107" i="1"/>
  <c r="Q1107" i="1"/>
  <c r="O1107" i="1"/>
  <c r="M1107" i="1"/>
  <c r="K1107" i="1"/>
  <c r="I1107" i="1"/>
  <c r="G1107" i="1"/>
  <c r="E1107" i="1"/>
  <c r="C1107" i="1"/>
  <c r="V1106" i="1"/>
  <c r="T1106" i="1"/>
  <c r="Q1106" i="1"/>
  <c r="O1106" i="1"/>
  <c r="M1106" i="1"/>
  <c r="K1106" i="1"/>
  <c r="I1106" i="1"/>
  <c r="G1106" i="1"/>
  <c r="E1106" i="1"/>
  <c r="C1106" i="1"/>
  <c r="V1105" i="1"/>
  <c r="T1105" i="1"/>
  <c r="Q1105" i="1"/>
  <c r="O1105" i="1"/>
  <c r="M1105" i="1"/>
  <c r="K1105" i="1"/>
  <c r="I1105" i="1"/>
  <c r="G1105" i="1"/>
  <c r="E1105" i="1"/>
  <c r="C1105" i="1"/>
  <c r="V1104" i="1"/>
  <c r="T1104" i="1"/>
  <c r="Q1104" i="1"/>
  <c r="O1104" i="1"/>
  <c r="M1104" i="1"/>
  <c r="K1104" i="1"/>
  <c r="I1104" i="1"/>
  <c r="G1104" i="1"/>
  <c r="E1104" i="1"/>
  <c r="C1104" i="1"/>
  <c r="V1103" i="1"/>
  <c r="T1103" i="1"/>
  <c r="Q1103" i="1"/>
  <c r="O1103" i="1"/>
  <c r="M1103" i="1"/>
  <c r="K1103" i="1"/>
  <c r="I1103" i="1"/>
  <c r="G1103" i="1"/>
  <c r="E1103" i="1"/>
  <c r="C1103" i="1"/>
  <c r="V1102" i="1"/>
  <c r="T1102" i="1"/>
  <c r="Q1102" i="1"/>
  <c r="O1102" i="1"/>
  <c r="M1102" i="1"/>
  <c r="K1102" i="1"/>
  <c r="I1102" i="1"/>
  <c r="G1102" i="1"/>
  <c r="E1102" i="1"/>
  <c r="C1102" i="1"/>
  <c r="V1101" i="1"/>
  <c r="T1101" i="1"/>
  <c r="Q1101" i="1"/>
  <c r="O1101" i="1"/>
  <c r="M1101" i="1"/>
  <c r="K1101" i="1"/>
  <c r="I1101" i="1"/>
  <c r="G1101" i="1"/>
  <c r="E1101" i="1"/>
  <c r="C1101" i="1"/>
  <c r="V1100" i="1"/>
  <c r="T1100" i="1"/>
  <c r="Q1100" i="1"/>
  <c r="O1100" i="1"/>
  <c r="M1100" i="1"/>
  <c r="K1100" i="1"/>
  <c r="I1100" i="1"/>
  <c r="G1100" i="1"/>
  <c r="E1100" i="1"/>
  <c r="C1100" i="1"/>
  <c r="V1099" i="1"/>
  <c r="T1099" i="1"/>
  <c r="Q1099" i="1"/>
  <c r="O1099" i="1"/>
  <c r="M1099" i="1"/>
  <c r="K1099" i="1"/>
  <c r="I1099" i="1"/>
  <c r="G1099" i="1"/>
  <c r="E1099" i="1"/>
  <c r="C1099" i="1"/>
  <c r="V1098" i="1"/>
  <c r="T1098" i="1"/>
  <c r="Q1098" i="1"/>
  <c r="O1098" i="1"/>
  <c r="M1098" i="1"/>
  <c r="K1098" i="1"/>
  <c r="I1098" i="1"/>
  <c r="G1098" i="1"/>
  <c r="E1098" i="1"/>
  <c r="C1098" i="1"/>
  <c r="V1097" i="1"/>
  <c r="T1097" i="1"/>
  <c r="Q1097" i="1"/>
  <c r="O1097" i="1"/>
  <c r="M1097" i="1"/>
  <c r="K1097" i="1"/>
  <c r="I1097" i="1"/>
  <c r="G1097" i="1"/>
  <c r="E1097" i="1"/>
  <c r="C1097" i="1"/>
  <c r="V1096" i="1"/>
  <c r="T1096" i="1"/>
  <c r="Q1096" i="1"/>
  <c r="O1096" i="1"/>
  <c r="M1096" i="1"/>
  <c r="K1096" i="1"/>
  <c r="I1096" i="1"/>
  <c r="G1096" i="1"/>
  <c r="E1096" i="1"/>
  <c r="C1096" i="1"/>
  <c r="V1095" i="1"/>
  <c r="T1095" i="1"/>
  <c r="Q1095" i="1"/>
  <c r="O1095" i="1"/>
  <c r="M1095" i="1"/>
  <c r="K1095" i="1"/>
  <c r="I1095" i="1"/>
  <c r="G1095" i="1"/>
  <c r="E1095" i="1"/>
  <c r="C1095" i="1"/>
  <c r="V1094" i="1"/>
  <c r="T1094" i="1"/>
  <c r="Q1094" i="1"/>
  <c r="O1094" i="1"/>
  <c r="M1094" i="1"/>
  <c r="K1094" i="1"/>
  <c r="I1094" i="1"/>
  <c r="G1094" i="1"/>
  <c r="E1094" i="1"/>
  <c r="C1094" i="1"/>
  <c r="V1093" i="1"/>
  <c r="T1093" i="1"/>
  <c r="Q1093" i="1"/>
  <c r="O1093" i="1"/>
  <c r="M1093" i="1"/>
  <c r="K1093" i="1"/>
  <c r="I1093" i="1"/>
  <c r="G1093" i="1"/>
  <c r="E1093" i="1"/>
  <c r="C1093" i="1"/>
  <c r="V1092" i="1"/>
  <c r="T1092" i="1"/>
  <c r="Q1092" i="1"/>
  <c r="O1092" i="1"/>
  <c r="M1092" i="1"/>
  <c r="K1092" i="1"/>
  <c r="I1092" i="1"/>
  <c r="G1092" i="1"/>
  <c r="E1092" i="1"/>
  <c r="C1092" i="1"/>
  <c r="V1091" i="1"/>
  <c r="T1091" i="1"/>
  <c r="Q1091" i="1"/>
  <c r="O1091" i="1"/>
  <c r="M1091" i="1"/>
  <c r="K1091" i="1"/>
  <c r="I1091" i="1"/>
  <c r="G1091" i="1"/>
  <c r="E1091" i="1"/>
  <c r="C1091" i="1"/>
  <c r="V1090" i="1"/>
  <c r="T1090" i="1"/>
  <c r="Q1090" i="1"/>
  <c r="O1090" i="1"/>
  <c r="M1090" i="1"/>
  <c r="K1090" i="1"/>
  <c r="I1090" i="1"/>
  <c r="G1090" i="1"/>
  <c r="E1090" i="1"/>
  <c r="C1090" i="1"/>
  <c r="V1089" i="1"/>
  <c r="T1089" i="1"/>
  <c r="Q1089" i="1"/>
  <c r="O1089" i="1"/>
  <c r="M1089" i="1"/>
  <c r="K1089" i="1"/>
  <c r="I1089" i="1"/>
  <c r="G1089" i="1"/>
  <c r="E1089" i="1"/>
  <c r="C1089" i="1"/>
  <c r="V1088" i="1"/>
  <c r="T1088" i="1"/>
  <c r="Q1088" i="1"/>
  <c r="O1088" i="1"/>
  <c r="M1088" i="1"/>
  <c r="K1088" i="1"/>
  <c r="I1088" i="1"/>
  <c r="G1088" i="1"/>
  <c r="E1088" i="1"/>
  <c r="C1088" i="1"/>
  <c r="V1087" i="1"/>
  <c r="T1087" i="1"/>
  <c r="Q1087" i="1"/>
  <c r="O1087" i="1"/>
  <c r="M1087" i="1"/>
  <c r="K1087" i="1"/>
  <c r="I1087" i="1"/>
  <c r="G1087" i="1"/>
  <c r="E1087" i="1"/>
  <c r="C1087" i="1"/>
  <c r="V1086" i="1"/>
  <c r="T1086" i="1"/>
  <c r="Q1086" i="1"/>
  <c r="O1086" i="1"/>
  <c r="M1086" i="1"/>
  <c r="K1086" i="1"/>
  <c r="I1086" i="1"/>
  <c r="G1086" i="1"/>
  <c r="E1086" i="1"/>
  <c r="C1086" i="1"/>
  <c r="V1085" i="1"/>
  <c r="T1085" i="1"/>
  <c r="Q1085" i="1"/>
  <c r="O1085" i="1"/>
  <c r="M1085" i="1"/>
  <c r="K1085" i="1"/>
  <c r="I1085" i="1"/>
  <c r="G1085" i="1"/>
  <c r="E1085" i="1"/>
  <c r="C1085" i="1"/>
  <c r="V1084" i="1"/>
  <c r="T1084" i="1"/>
  <c r="Q1084" i="1"/>
  <c r="O1084" i="1"/>
  <c r="M1084" i="1"/>
  <c r="K1084" i="1"/>
  <c r="I1084" i="1"/>
  <c r="G1084" i="1"/>
  <c r="E1084" i="1"/>
  <c r="C1084" i="1"/>
  <c r="V1083" i="1"/>
  <c r="T1083" i="1"/>
  <c r="Q1083" i="1"/>
  <c r="O1083" i="1"/>
  <c r="M1083" i="1"/>
  <c r="K1083" i="1"/>
  <c r="I1083" i="1"/>
  <c r="G1083" i="1"/>
  <c r="E1083" i="1"/>
  <c r="C1083" i="1"/>
  <c r="V1082" i="1"/>
  <c r="T1082" i="1"/>
  <c r="Q1082" i="1"/>
  <c r="O1082" i="1"/>
  <c r="M1082" i="1"/>
  <c r="K1082" i="1"/>
  <c r="I1082" i="1"/>
  <c r="G1082" i="1"/>
  <c r="E1082" i="1"/>
  <c r="C1082" i="1"/>
  <c r="V1081" i="1"/>
  <c r="T1081" i="1"/>
  <c r="Q1081" i="1"/>
  <c r="O1081" i="1"/>
  <c r="M1081" i="1"/>
  <c r="K1081" i="1"/>
  <c r="I1081" i="1"/>
  <c r="G1081" i="1"/>
  <c r="E1081" i="1"/>
  <c r="C1081" i="1"/>
  <c r="V1080" i="1"/>
  <c r="T1080" i="1"/>
  <c r="Q1080" i="1"/>
  <c r="O1080" i="1"/>
  <c r="M1080" i="1"/>
  <c r="K1080" i="1"/>
  <c r="I1080" i="1"/>
  <c r="G1080" i="1"/>
  <c r="E1080" i="1"/>
  <c r="C1080" i="1"/>
  <c r="V1079" i="1"/>
  <c r="T1079" i="1"/>
  <c r="Q1079" i="1"/>
  <c r="O1079" i="1"/>
  <c r="M1079" i="1"/>
  <c r="K1079" i="1"/>
  <c r="I1079" i="1"/>
  <c r="G1079" i="1"/>
  <c r="E1079" i="1"/>
  <c r="C1079" i="1"/>
  <c r="V1078" i="1"/>
  <c r="T1078" i="1"/>
  <c r="Q1078" i="1"/>
  <c r="O1078" i="1"/>
  <c r="M1078" i="1"/>
  <c r="K1078" i="1"/>
  <c r="I1078" i="1"/>
  <c r="G1078" i="1"/>
  <c r="E1078" i="1"/>
  <c r="C1078" i="1"/>
  <c r="V1077" i="1"/>
  <c r="T1077" i="1"/>
  <c r="Q1077" i="1"/>
  <c r="O1077" i="1"/>
  <c r="M1077" i="1"/>
  <c r="K1077" i="1"/>
  <c r="I1077" i="1"/>
  <c r="G1077" i="1"/>
  <c r="E1077" i="1"/>
  <c r="C1077" i="1"/>
  <c r="V1076" i="1"/>
  <c r="T1076" i="1"/>
  <c r="Q1076" i="1"/>
  <c r="O1076" i="1"/>
  <c r="M1076" i="1"/>
  <c r="K1076" i="1"/>
  <c r="I1076" i="1"/>
  <c r="G1076" i="1"/>
  <c r="E1076" i="1"/>
  <c r="C1076" i="1"/>
  <c r="V1075" i="1"/>
  <c r="T1075" i="1"/>
  <c r="Q1075" i="1"/>
  <c r="O1075" i="1"/>
  <c r="M1075" i="1"/>
  <c r="K1075" i="1"/>
  <c r="I1075" i="1"/>
  <c r="G1075" i="1"/>
  <c r="E1075" i="1"/>
  <c r="C1075" i="1"/>
  <c r="V1074" i="1"/>
  <c r="T1074" i="1"/>
  <c r="Q1074" i="1"/>
  <c r="O1074" i="1"/>
  <c r="M1074" i="1"/>
  <c r="K1074" i="1"/>
  <c r="I1074" i="1"/>
  <c r="G1074" i="1"/>
  <c r="E1074" i="1"/>
  <c r="C1074" i="1"/>
  <c r="V1073" i="1"/>
  <c r="T1073" i="1"/>
  <c r="Q1073" i="1"/>
  <c r="O1073" i="1"/>
  <c r="M1073" i="1"/>
  <c r="K1073" i="1"/>
  <c r="I1073" i="1"/>
  <c r="G1073" i="1"/>
  <c r="E1073" i="1"/>
  <c r="C1073" i="1"/>
  <c r="V1072" i="1"/>
  <c r="T1072" i="1"/>
  <c r="Q1072" i="1"/>
  <c r="O1072" i="1"/>
  <c r="M1072" i="1"/>
  <c r="K1072" i="1"/>
  <c r="I1072" i="1"/>
  <c r="G1072" i="1"/>
  <c r="E1072" i="1"/>
  <c r="C1072" i="1"/>
  <c r="V1071" i="1"/>
  <c r="T1071" i="1"/>
  <c r="Q1071" i="1"/>
  <c r="O1071" i="1"/>
  <c r="M1071" i="1"/>
  <c r="K1071" i="1"/>
  <c r="I1071" i="1"/>
  <c r="G1071" i="1"/>
  <c r="E1071" i="1"/>
  <c r="C1071" i="1"/>
  <c r="V1070" i="1"/>
  <c r="T1070" i="1"/>
  <c r="Q1070" i="1"/>
  <c r="O1070" i="1"/>
  <c r="M1070" i="1"/>
  <c r="K1070" i="1"/>
  <c r="I1070" i="1"/>
  <c r="G1070" i="1"/>
  <c r="E1070" i="1"/>
  <c r="C1070" i="1"/>
  <c r="V1069" i="1"/>
  <c r="T1069" i="1"/>
  <c r="Q1069" i="1"/>
  <c r="O1069" i="1"/>
  <c r="M1069" i="1"/>
  <c r="K1069" i="1"/>
  <c r="I1069" i="1"/>
  <c r="G1069" i="1"/>
  <c r="E1069" i="1"/>
  <c r="C1069" i="1"/>
  <c r="V1068" i="1"/>
  <c r="T1068" i="1"/>
  <c r="Q1068" i="1"/>
  <c r="O1068" i="1"/>
  <c r="M1068" i="1"/>
  <c r="K1068" i="1"/>
  <c r="I1068" i="1"/>
  <c r="G1068" i="1"/>
  <c r="E1068" i="1"/>
  <c r="C1068" i="1"/>
  <c r="V1067" i="1"/>
  <c r="T1067" i="1"/>
  <c r="Q1067" i="1"/>
  <c r="O1067" i="1"/>
  <c r="M1067" i="1"/>
  <c r="K1067" i="1"/>
  <c r="I1067" i="1"/>
  <c r="G1067" i="1"/>
  <c r="E1067" i="1"/>
  <c r="C1067" i="1"/>
  <c r="V1066" i="1"/>
  <c r="T1066" i="1"/>
  <c r="Q1066" i="1"/>
  <c r="O1066" i="1"/>
  <c r="M1066" i="1"/>
  <c r="K1066" i="1"/>
  <c r="I1066" i="1"/>
  <c r="G1066" i="1"/>
  <c r="E1066" i="1"/>
  <c r="C1066" i="1"/>
  <c r="V1065" i="1"/>
  <c r="T1065" i="1"/>
  <c r="Q1065" i="1"/>
  <c r="O1065" i="1"/>
  <c r="M1065" i="1"/>
  <c r="K1065" i="1"/>
  <c r="I1065" i="1"/>
  <c r="G1065" i="1"/>
  <c r="E1065" i="1"/>
  <c r="C1065" i="1"/>
  <c r="V1064" i="1"/>
  <c r="T1064" i="1"/>
  <c r="Q1064" i="1"/>
  <c r="O1064" i="1"/>
  <c r="M1064" i="1"/>
  <c r="K1064" i="1"/>
  <c r="I1064" i="1"/>
  <c r="G1064" i="1"/>
  <c r="E1064" i="1"/>
  <c r="C1064" i="1"/>
  <c r="V1063" i="1"/>
  <c r="T1063" i="1"/>
  <c r="Q1063" i="1"/>
  <c r="O1063" i="1"/>
  <c r="M1063" i="1"/>
  <c r="K1063" i="1"/>
  <c r="I1063" i="1"/>
  <c r="G1063" i="1"/>
  <c r="E1063" i="1"/>
  <c r="C1063" i="1"/>
  <c r="V1062" i="1"/>
  <c r="T1062" i="1"/>
  <c r="Q1062" i="1"/>
  <c r="O1062" i="1"/>
  <c r="M1062" i="1"/>
  <c r="K1062" i="1"/>
  <c r="I1062" i="1"/>
  <c r="G1062" i="1"/>
  <c r="E1062" i="1"/>
  <c r="C1062" i="1"/>
  <c r="V1061" i="1"/>
  <c r="T1061" i="1"/>
  <c r="Q1061" i="1"/>
  <c r="O1061" i="1"/>
  <c r="M1061" i="1"/>
  <c r="K1061" i="1"/>
  <c r="I1061" i="1"/>
  <c r="G1061" i="1"/>
  <c r="E1061" i="1"/>
  <c r="C1061" i="1"/>
  <c r="V1060" i="1"/>
  <c r="T1060" i="1"/>
  <c r="Q1060" i="1"/>
  <c r="O1060" i="1"/>
  <c r="M1060" i="1"/>
  <c r="K1060" i="1"/>
  <c r="I1060" i="1"/>
  <c r="G1060" i="1"/>
  <c r="E1060" i="1"/>
  <c r="C1060" i="1"/>
  <c r="V1059" i="1"/>
  <c r="T1059" i="1"/>
  <c r="Q1059" i="1"/>
  <c r="O1059" i="1"/>
  <c r="M1059" i="1"/>
  <c r="K1059" i="1"/>
  <c r="I1059" i="1"/>
  <c r="G1059" i="1"/>
  <c r="E1059" i="1"/>
  <c r="C1059" i="1"/>
  <c r="V1058" i="1"/>
  <c r="T1058" i="1"/>
  <c r="Q1058" i="1"/>
  <c r="O1058" i="1"/>
  <c r="M1058" i="1"/>
  <c r="K1058" i="1"/>
  <c r="I1058" i="1"/>
  <c r="G1058" i="1"/>
  <c r="E1058" i="1"/>
  <c r="C1058" i="1"/>
  <c r="V1057" i="1"/>
  <c r="T1057" i="1"/>
  <c r="Q1057" i="1"/>
  <c r="O1057" i="1"/>
  <c r="M1057" i="1"/>
  <c r="K1057" i="1"/>
  <c r="I1057" i="1"/>
  <c r="G1057" i="1"/>
  <c r="E1057" i="1"/>
  <c r="C1057" i="1"/>
  <c r="V1056" i="1"/>
  <c r="T1056" i="1"/>
  <c r="Q1056" i="1"/>
  <c r="O1056" i="1"/>
  <c r="M1056" i="1"/>
  <c r="K1056" i="1"/>
  <c r="I1056" i="1"/>
  <c r="G1056" i="1"/>
  <c r="E1056" i="1"/>
  <c r="C1056" i="1"/>
  <c r="V1055" i="1"/>
  <c r="T1055" i="1"/>
  <c r="Q1055" i="1"/>
  <c r="O1055" i="1"/>
  <c r="M1055" i="1"/>
  <c r="K1055" i="1"/>
  <c r="I1055" i="1"/>
  <c r="G1055" i="1"/>
  <c r="E1055" i="1"/>
  <c r="C1055" i="1"/>
  <c r="V1054" i="1"/>
  <c r="T1054" i="1"/>
  <c r="Q1054" i="1"/>
  <c r="O1054" i="1"/>
  <c r="M1054" i="1"/>
  <c r="K1054" i="1"/>
  <c r="I1054" i="1"/>
  <c r="G1054" i="1"/>
  <c r="E1054" i="1"/>
  <c r="C1054" i="1"/>
  <c r="V1053" i="1"/>
  <c r="T1053" i="1"/>
  <c r="Q1053" i="1"/>
  <c r="O1053" i="1"/>
  <c r="M1053" i="1"/>
  <c r="K1053" i="1"/>
  <c r="I1053" i="1"/>
  <c r="G1053" i="1"/>
  <c r="E1053" i="1"/>
  <c r="C1053" i="1"/>
  <c r="V1052" i="1"/>
  <c r="T1052" i="1"/>
  <c r="Q1052" i="1"/>
  <c r="O1052" i="1"/>
  <c r="M1052" i="1"/>
  <c r="K1052" i="1"/>
  <c r="I1052" i="1"/>
  <c r="G1052" i="1"/>
  <c r="E1052" i="1"/>
  <c r="C1052" i="1"/>
  <c r="V1051" i="1"/>
  <c r="T1051" i="1"/>
  <c r="Q1051" i="1"/>
  <c r="O1051" i="1"/>
  <c r="M1051" i="1"/>
  <c r="K1051" i="1"/>
  <c r="I1051" i="1"/>
  <c r="G1051" i="1"/>
  <c r="E1051" i="1"/>
  <c r="C1051" i="1"/>
  <c r="V1050" i="1"/>
  <c r="T1050" i="1"/>
  <c r="Q1050" i="1"/>
  <c r="O1050" i="1"/>
  <c r="M1050" i="1"/>
  <c r="K1050" i="1"/>
  <c r="I1050" i="1"/>
  <c r="G1050" i="1"/>
  <c r="E1050" i="1"/>
  <c r="C1050" i="1"/>
  <c r="V1049" i="1"/>
  <c r="T1049" i="1"/>
  <c r="Q1049" i="1"/>
  <c r="O1049" i="1"/>
  <c r="M1049" i="1"/>
  <c r="K1049" i="1"/>
  <c r="I1049" i="1"/>
  <c r="G1049" i="1"/>
  <c r="E1049" i="1"/>
  <c r="C1049" i="1"/>
  <c r="V1048" i="1"/>
  <c r="T1048" i="1"/>
  <c r="Q1048" i="1"/>
  <c r="O1048" i="1"/>
  <c r="M1048" i="1"/>
  <c r="K1048" i="1"/>
  <c r="I1048" i="1"/>
  <c r="G1048" i="1"/>
  <c r="E1048" i="1"/>
  <c r="C1048" i="1"/>
  <c r="V1047" i="1"/>
  <c r="T1047" i="1"/>
  <c r="Q1047" i="1"/>
  <c r="O1047" i="1"/>
  <c r="M1047" i="1"/>
  <c r="K1047" i="1"/>
  <c r="I1047" i="1"/>
  <c r="G1047" i="1"/>
  <c r="E1047" i="1"/>
  <c r="C1047" i="1"/>
  <c r="V1046" i="1"/>
  <c r="T1046" i="1"/>
  <c r="Q1046" i="1"/>
  <c r="O1046" i="1"/>
  <c r="M1046" i="1"/>
  <c r="K1046" i="1"/>
  <c r="I1046" i="1"/>
  <c r="G1046" i="1"/>
  <c r="E1046" i="1"/>
  <c r="C1046" i="1"/>
  <c r="V1045" i="1"/>
  <c r="T1045" i="1"/>
  <c r="Q1045" i="1"/>
  <c r="O1045" i="1"/>
  <c r="M1045" i="1"/>
  <c r="K1045" i="1"/>
  <c r="I1045" i="1"/>
  <c r="G1045" i="1"/>
  <c r="E1045" i="1"/>
  <c r="C1045" i="1"/>
  <c r="V1044" i="1"/>
  <c r="T1044" i="1"/>
  <c r="Q1044" i="1"/>
  <c r="O1044" i="1"/>
  <c r="M1044" i="1"/>
  <c r="K1044" i="1"/>
  <c r="I1044" i="1"/>
  <c r="G1044" i="1"/>
  <c r="E1044" i="1"/>
  <c r="C1044" i="1"/>
  <c r="V1043" i="1"/>
  <c r="T1043" i="1"/>
  <c r="Q1043" i="1"/>
  <c r="O1043" i="1"/>
  <c r="M1043" i="1"/>
  <c r="K1043" i="1"/>
  <c r="I1043" i="1"/>
  <c r="G1043" i="1"/>
  <c r="E1043" i="1"/>
  <c r="C1043" i="1"/>
  <c r="V1042" i="1"/>
  <c r="T1042" i="1"/>
  <c r="Q1042" i="1"/>
  <c r="O1042" i="1"/>
  <c r="M1042" i="1"/>
  <c r="K1042" i="1"/>
  <c r="I1042" i="1"/>
  <c r="G1042" i="1"/>
  <c r="E1042" i="1"/>
  <c r="C1042" i="1"/>
  <c r="V1041" i="1"/>
  <c r="T1041" i="1"/>
  <c r="Q1041" i="1"/>
  <c r="O1041" i="1"/>
  <c r="M1041" i="1"/>
  <c r="K1041" i="1"/>
  <c r="I1041" i="1"/>
  <c r="G1041" i="1"/>
  <c r="E1041" i="1"/>
  <c r="C1041" i="1"/>
  <c r="V1040" i="1"/>
  <c r="T1040" i="1"/>
  <c r="Q1040" i="1"/>
  <c r="O1040" i="1"/>
  <c r="M1040" i="1"/>
  <c r="K1040" i="1"/>
  <c r="I1040" i="1"/>
  <c r="G1040" i="1"/>
  <c r="E1040" i="1"/>
  <c r="C1040" i="1"/>
  <c r="V1039" i="1"/>
  <c r="T1039" i="1"/>
  <c r="Q1039" i="1"/>
  <c r="O1039" i="1"/>
  <c r="M1039" i="1"/>
  <c r="K1039" i="1"/>
  <c r="I1039" i="1"/>
  <c r="G1039" i="1"/>
  <c r="E1039" i="1"/>
  <c r="C1039" i="1"/>
  <c r="V1038" i="1"/>
  <c r="T1038" i="1"/>
  <c r="Q1038" i="1"/>
  <c r="O1038" i="1"/>
  <c r="M1038" i="1"/>
  <c r="K1038" i="1"/>
  <c r="I1038" i="1"/>
  <c r="G1038" i="1"/>
  <c r="E1038" i="1"/>
  <c r="C1038" i="1"/>
  <c r="V1037" i="1"/>
  <c r="T1037" i="1"/>
  <c r="Q1037" i="1"/>
  <c r="O1037" i="1"/>
  <c r="M1037" i="1"/>
  <c r="K1037" i="1"/>
  <c r="I1037" i="1"/>
  <c r="G1037" i="1"/>
  <c r="E1037" i="1"/>
  <c r="C1037" i="1"/>
  <c r="V1036" i="1"/>
  <c r="T1036" i="1"/>
  <c r="Q1036" i="1"/>
  <c r="O1036" i="1"/>
  <c r="M1036" i="1"/>
  <c r="K1036" i="1"/>
  <c r="I1036" i="1"/>
  <c r="G1036" i="1"/>
  <c r="E1036" i="1"/>
  <c r="C1036" i="1"/>
  <c r="V1035" i="1"/>
  <c r="T1035" i="1"/>
  <c r="Q1035" i="1"/>
  <c r="O1035" i="1"/>
  <c r="M1035" i="1"/>
  <c r="K1035" i="1"/>
  <c r="I1035" i="1"/>
  <c r="G1035" i="1"/>
  <c r="E1035" i="1"/>
  <c r="C1035" i="1"/>
  <c r="V1034" i="1"/>
  <c r="T1034" i="1"/>
  <c r="Q1034" i="1"/>
  <c r="O1034" i="1"/>
  <c r="M1034" i="1"/>
  <c r="K1034" i="1"/>
  <c r="I1034" i="1"/>
  <c r="G1034" i="1"/>
  <c r="E1034" i="1"/>
  <c r="C1034" i="1"/>
  <c r="V1033" i="1"/>
  <c r="T1033" i="1"/>
  <c r="Q1033" i="1"/>
  <c r="O1033" i="1"/>
  <c r="M1033" i="1"/>
  <c r="K1033" i="1"/>
  <c r="I1033" i="1"/>
  <c r="G1033" i="1"/>
  <c r="E1033" i="1"/>
  <c r="C1033" i="1"/>
  <c r="V1032" i="1"/>
  <c r="T1032" i="1"/>
  <c r="Q1032" i="1"/>
  <c r="O1032" i="1"/>
  <c r="M1032" i="1"/>
  <c r="K1032" i="1"/>
  <c r="I1032" i="1"/>
  <c r="G1032" i="1"/>
  <c r="E1032" i="1"/>
  <c r="C1032" i="1"/>
  <c r="V1031" i="1"/>
  <c r="T1031" i="1"/>
  <c r="Q1031" i="1"/>
  <c r="O1031" i="1"/>
  <c r="M1031" i="1"/>
  <c r="K1031" i="1"/>
  <c r="I1031" i="1"/>
  <c r="G1031" i="1"/>
  <c r="E1031" i="1"/>
  <c r="C1031" i="1"/>
  <c r="V1030" i="1"/>
  <c r="T1030" i="1"/>
  <c r="Q1030" i="1"/>
  <c r="O1030" i="1"/>
  <c r="M1030" i="1"/>
  <c r="K1030" i="1"/>
  <c r="I1030" i="1"/>
  <c r="G1030" i="1"/>
  <c r="E1030" i="1"/>
  <c r="C1030" i="1"/>
  <c r="V1029" i="1"/>
  <c r="T1029" i="1"/>
  <c r="Q1029" i="1"/>
  <c r="O1029" i="1"/>
  <c r="M1029" i="1"/>
  <c r="K1029" i="1"/>
  <c r="I1029" i="1"/>
  <c r="G1029" i="1"/>
  <c r="E1029" i="1"/>
  <c r="C1029" i="1"/>
  <c r="V1028" i="1"/>
  <c r="T1028" i="1"/>
  <c r="Q1028" i="1"/>
  <c r="O1028" i="1"/>
  <c r="M1028" i="1"/>
  <c r="K1028" i="1"/>
  <c r="I1028" i="1"/>
  <c r="G1028" i="1"/>
  <c r="E1028" i="1"/>
  <c r="C1028" i="1"/>
  <c r="V1027" i="1"/>
  <c r="T1027" i="1"/>
  <c r="Q1027" i="1"/>
  <c r="O1027" i="1"/>
  <c r="M1027" i="1"/>
  <c r="K1027" i="1"/>
  <c r="I1027" i="1"/>
  <c r="G1027" i="1"/>
  <c r="E1027" i="1"/>
  <c r="C1027" i="1"/>
  <c r="V1026" i="1"/>
  <c r="T1026" i="1"/>
  <c r="Q1026" i="1"/>
  <c r="O1026" i="1"/>
  <c r="M1026" i="1"/>
  <c r="K1026" i="1"/>
  <c r="I1026" i="1"/>
  <c r="G1026" i="1"/>
  <c r="E1026" i="1"/>
  <c r="C1026" i="1"/>
  <c r="V1025" i="1"/>
  <c r="T1025" i="1"/>
  <c r="Q1025" i="1"/>
  <c r="O1025" i="1"/>
  <c r="M1025" i="1"/>
  <c r="K1025" i="1"/>
  <c r="I1025" i="1"/>
  <c r="G1025" i="1"/>
  <c r="E1025" i="1"/>
  <c r="C1025" i="1"/>
  <c r="V1024" i="1"/>
  <c r="T1024" i="1"/>
  <c r="Q1024" i="1"/>
  <c r="O1024" i="1"/>
  <c r="M1024" i="1"/>
  <c r="K1024" i="1"/>
  <c r="I1024" i="1"/>
  <c r="G1024" i="1"/>
  <c r="E1024" i="1"/>
  <c r="C1024" i="1"/>
  <c r="V1023" i="1"/>
  <c r="T1023" i="1"/>
  <c r="Q1023" i="1"/>
  <c r="O1023" i="1"/>
  <c r="M1023" i="1"/>
  <c r="K1023" i="1"/>
  <c r="I1023" i="1"/>
  <c r="G1023" i="1"/>
  <c r="E1023" i="1"/>
  <c r="C1023" i="1"/>
  <c r="V1022" i="1"/>
  <c r="T1022" i="1"/>
  <c r="Q1022" i="1"/>
  <c r="O1022" i="1"/>
  <c r="M1022" i="1"/>
  <c r="K1022" i="1"/>
  <c r="I1022" i="1"/>
  <c r="G1022" i="1"/>
  <c r="E1022" i="1"/>
  <c r="C1022" i="1"/>
  <c r="V1021" i="1"/>
  <c r="T1021" i="1"/>
  <c r="Q1021" i="1"/>
  <c r="O1021" i="1"/>
  <c r="M1021" i="1"/>
  <c r="K1021" i="1"/>
  <c r="I1021" i="1"/>
  <c r="G1021" i="1"/>
  <c r="E1021" i="1"/>
  <c r="C1021" i="1"/>
  <c r="V1020" i="1"/>
  <c r="T1020" i="1"/>
  <c r="Q1020" i="1"/>
  <c r="O1020" i="1"/>
  <c r="M1020" i="1"/>
  <c r="K1020" i="1"/>
  <c r="I1020" i="1"/>
  <c r="G1020" i="1"/>
  <c r="E1020" i="1"/>
  <c r="C1020" i="1"/>
  <c r="V1019" i="1"/>
  <c r="T1019" i="1"/>
  <c r="Q1019" i="1"/>
  <c r="O1019" i="1"/>
  <c r="M1019" i="1"/>
  <c r="K1019" i="1"/>
  <c r="I1019" i="1"/>
  <c r="G1019" i="1"/>
  <c r="E1019" i="1"/>
  <c r="C1019" i="1"/>
  <c r="V1018" i="1"/>
  <c r="T1018" i="1"/>
  <c r="Q1018" i="1"/>
  <c r="O1018" i="1"/>
  <c r="M1018" i="1"/>
  <c r="K1018" i="1"/>
  <c r="I1018" i="1"/>
  <c r="G1018" i="1"/>
  <c r="E1018" i="1"/>
  <c r="C1018" i="1"/>
  <c r="V1017" i="1"/>
  <c r="T1017" i="1"/>
  <c r="Q1017" i="1"/>
  <c r="O1017" i="1"/>
  <c r="M1017" i="1"/>
  <c r="K1017" i="1"/>
  <c r="I1017" i="1"/>
  <c r="G1017" i="1"/>
  <c r="E1017" i="1"/>
  <c r="C1017" i="1"/>
  <c r="V1016" i="1"/>
  <c r="T1016" i="1"/>
  <c r="Q1016" i="1"/>
  <c r="O1016" i="1"/>
  <c r="M1016" i="1"/>
  <c r="K1016" i="1"/>
  <c r="I1016" i="1"/>
  <c r="G1016" i="1"/>
  <c r="E1016" i="1"/>
  <c r="C1016" i="1"/>
  <c r="V1015" i="1"/>
  <c r="T1015" i="1"/>
  <c r="Q1015" i="1"/>
  <c r="O1015" i="1"/>
  <c r="M1015" i="1"/>
  <c r="K1015" i="1"/>
  <c r="I1015" i="1"/>
  <c r="G1015" i="1"/>
  <c r="E1015" i="1"/>
  <c r="C1015" i="1"/>
  <c r="V1014" i="1"/>
  <c r="T1014" i="1"/>
  <c r="Q1014" i="1"/>
  <c r="O1014" i="1"/>
  <c r="M1014" i="1"/>
  <c r="K1014" i="1"/>
  <c r="I1014" i="1"/>
  <c r="G1014" i="1"/>
  <c r="E1014" i="1"/>
  <c r="C1014" i="1"/>
  <c r="V1013" i="1"/>
  <c r="T1013" i="1"/>
  <c r="Q1013" i="1"/>
  <c r="O1013" i="1"/>
  <c r="M1013" i="1"/>
  <c r="K1013" i="1"/>
  <c r="I1013" i="1"/>
  <c r="G1013" i="1"/>
  <c r="E1013" i="1"/>
  <c r="C1013" i="1"/>
  <c r="V1012" i="1"/>
  <c r="T1012" i="1"/>
  <c r="Q1012" i="1"/>
  <c r="O1012" i="1"/>
  <c r="M1012" i="1"/>
  <c r="K1012" i="1"/>
  <c r="I1012" i="1"/>
  <c r="G1012" i="1"/>
  <c r="E1012" i="1"/>
  <c r="C1012" i="1"/>
  <c r="V1011" i="1"/>
  <c r="T1011" i="1"/>
  <c r="Q1011" i="1"/>
  <c r="O1011" i="1"/>
  <c r="M1011" i="1"/>
  <c r="K1011" i="1"/>
  <c r="I1011" i="1"/>
  <c r="G1011" i="1"/>
  <c r="E1011" i="1"/>
  <c r="C1011" i="1"/>
  <c r="V1010" i="1"/>
  <c r="T1010" i="1"/>
  <c r="Q1010" i="1"/>
  <c r="O1010" i="1"/>
  <c r="M1010" i="1"/>
  <c r="K1010" i="1"/>
  <c r="I1010" i="1"/>
  <c r="G1010" i="1"/>
  <c r="E1010" i="1"/>
  <c r="C1010" i="1"/>
  <c r="V1009" i="1"/>
  <c r="T1009" i="1"/>
  <c r="Q1009" i="1"/>
  <c r="O1009" i="1"/>
  <c r="M1009" i="1"/>
  <c r="K1009" i="1"/>
  <c r="I1009" i="1"/>
  <c r="G1009" i="1"/>
  <c r="E1009" i="1"/>
  <c r="C1009" i="1"/>
  <c r="V1008" i="1"/>
  <c r="T1008" i="1"/>
  <c r="Q1008" i="1"/>
  <c r="O1008" i="1"/>
  <c r="M1008" i="1"/>
  <c r="K1008" i="1"/>
  <c r="I1008" i="1"/>
  <c r="G1008" i="1"/>
  <c r="E1008" i="1"/>
  <c r="C1008" i="1"/>
  <c r="V1007" i="1"/>
  <c r="T1007" i="1"/>
  <c r="Q1007" i="1"/>
  <c r="O1007" i="1"/>
  <c r="M1007" i="1"/>
  <c r="K1007" i="1"/>
  <c r="I1007" i="1"/>
  <c r="G1007" i="1"/>
  <c r="E1007" i="1"/>
  <c r="C1007" i="1"/>
  <c r="V1006" i="1"/>
  <c r="T1006" i="1"/>
  <c r="Q1006" i="1"/>
  <c r="O1006" i="1"/>
  <c r="M1006" i="1"/>
  <c r="K1006" i="1"/>
  <c r="I1006" i="1"/>
  <c r="G1006" i="1"/>
  <c r="E1006" i="1"/>
  <c r="C1006" i="1"/>
  <c r="V1005" i="1"/>
  <c r="T1005" i="1"/>
  <c r="Q1005" i="1"/>
  <c r="O1005" i="1"/>
  <c r="M1005" i="1"/>
  <c r="K1005" i="1"/>
  <c r="I1005" i="1"/>
  <c r="G1005" i="1"/>
  <c r="E1005" i="1"/>
  <c r="C1005" i="1"/>
  <c r="V1004" i="1"/>
  <c r="T1004" i="1"/>
  <c r="Q1004" i="1"/>
  <c r="O1004" i="1"/>
  <c r="M1004" i="1"/>
  <c r="K1004" i="1"/>
  <c r="I1004" i="1"/>
  <c r="G1004" i="1"/>
  <c r="E1004" i="1"/>
  <c r="C1004" i="1"/>
  <c r="V1003" i="1"/>
  <c r="T1003" i="1"/>
  <c r="Q1003" i="1"/>
  <c r="O1003" i="1"/>
  <c r="M1003" i="1"/>
  <c r="K1003" i="1"/>
  <c r="I1003" i="1"/>
  <c r="G1003" i="1"/>
  <c r="E1003" i="1"/>
  <c r="C1003" i="1"/>
  <c r="V1002" i="1"/>
  <c r="T1002" i="1"/>
  <c r="Q1002" i="1"/>
  <c r="O1002" i="1"/>
  <c r="M1002" i="1"/>
  <c r="K1002" i="1"/>
  <c r="I1002" i="1"/>
  <c r="G1002" i="1"/>
  <c r="E1002" i="1"/>
  <c r="C1002" i="1"/>
  <c r="V1001" i="1"/>
  <c r="T1001" i="1"/>
  <c r="Q1001" i="1"/>
  <c r="O1001" i="1"/>
  <c r="M1001" i="1"/>
  <c r="K1001" i="1"/>
  <c r="I1001" i="1"/>
  <c r="G1001" i="1"/>
  <c r="E1001" i="1"/>
  <c r="C1001" i="1"/>
  <c r="V1000" i="1"/>
  <c r="T1000" i="1"/>
  <c r="Q1000" i="1"/>
  <c r="O1000" i="1"/>
  <c r="M1000" i="1"/>
  <c r="K1000" i="1"/>
  <c r="I1000" i="1"/>
  <c r="G1000" i="1"/>
  <c r="E1000" i="1"/>
  <c r="C1000" i="1"/>
  <c r="V999" i="1"/>
  <c r="T999" i="1"/>
  <c r="Q999" i="1"/>
  <c r="O999" i="1"/>
  <c r="M999" i="1"/>
  <c r="K999" i="1"/>
  <c r="I999" i="1"/>
  <c r="G999" i="1"/>
  <c r="E999" i="1"/>
  <c r="C999" i="1"/>
  <c r="V998" i="1"/>
  <c r="T998" i="1"/>
  <c r="Q998" i="1"/>
  <c r="O998" i="1"/>
  <c r="M998" i="1"/>
  <c r="K998" i="1"/>
  <c r="I998" i="1"/>
  <c r="G998" i="1"/>
  <c r="E998" i="1"/>
  <c r="C998" i="1"/>
  <c r="V997" i="1"/>
  <c r="T997" i="1"/>
  <c r="Q997" i="1"/>
  <c r="O997" i="1"/>
  <c r="M997" i="1"/>
  <c r="K997" i="1"/>
  <c r="I997" i="1"/>
  <c r="G997" i="1"/>
  <c r="E997" i="1"/>
  <c r="C997" i="1"/>
  <c r="V996" i="1"/>
  <c r="T996" i="1"/>
  <c r="Q996" i="1"/>
  <c r="O996" i="1"/>
  <c r="M996" i="1"/>
  <c r="K996" i="1"/>
  <c r="I996" i="1"/>
  <c r="G996" i="1"/>
  <c r="E996" i="1"/>
  <c r="C996" i="1"/>
  <c r="V995" i="1"/>
  <c r="T995" i="1"/>
  <c r="Q995" i="1"/>
  <c r="O995" i="1"/>
  <c r="M995" i="1"/>
  <c r="K995" i="1"/>
  <c r="I995" i="1"/>
  <c r="G995" i="1"/>
  <c r="E995" i="1"/>
  <c r="C995" i="1"/>
  <c r="V994" i="1"/>
  <c r="T994" i="1"/>
  <c r="Q994" i="1"/>
  <c r="O994" i="1"/>
  <c r="M994" i="1"/>
  <c r="K994" i="1"/>
  <c r="I994" i="1"/>
  <c r="G994" i="1"/>
  <c r="E994" i="1"/>
  <c r="C994" i="1"/>
  <c r="V993" i="1"/>
  <c r="T993" i="1"/>
  <c r="Q993" i="1"/>
  <c r="O993" i="1"/>
  <c r="M993" i="1"/>
  <c r="K993" i="1"/>
  <c r="I993" i="1"/>
  <c r="G993" i="1"/>
  <c r="E993" i="1"/>
  <c r="C993" i="1"/>
  <c r="V992" i="1"/>
  <c r="T992" i="1"/>
  <c r="Q992" i="1"/>
  <c r="O992" i="1"/>
  <c r="M992" i="1"/>
  <c r="K992" i="1"/>
  <c r="I992" i="1"/>
  <c r="G992" i="1"/>
  <c r="E992" i="1"/>
  <c r="C992" i="1"/>
  <c r="V991" i="1"/>
  <c r="T991" i="1"/>
  <c r="Q991" i="1"/>
  <c r="O991" i="1"/>
  <c r="M991" i="1"/>
  <c r="K991" i="1"/>
  <c r="I991" i="1"/>
  <c r="G991" i="1"/>
  <c r="E991" i="1"/>
  <c r="C991" i="1"/>
  <c r="V990" i="1"/>
  <c r="T990" i="1"/>
  <c r="Q990" i="1"/>
  <c r="O990" i="1"/>
  <c r="M990" i="1"/>
  <c r="K990" i="1"/>
  <c r="I990" i="1"/>
  <c r="G990" i="1"/>
  <c r="E990" i="1"/>
  <c r="C990" i="1"/>
  <c r="V989" i="1"/>
  <c r="T989" i="1"/>
  <c r="Q989" i="1"/>
  <c r="O989" i="1"/>
  <c r="M989" i="1"/>
  <c r="K989" i="1"/>
  <c r="I989" i="1"/>
  <c r="G989" i="1"/>
  <c r="E989" i="1"/>
  <c r="C989" i="1"/>
  <c r="V988" i="1"/>
  <c r="T988" i="1"/>
  <c r="Q988" i="1"/>
  <c r="O988" i="1"/>
  <c r="M988" i="1"/>
  <c r="K988" i="1"/>
  <c r="I988" i="1"/>
  <c r="G988" i="1"/>
  <c r="E988" i="1"/>
  <c r="C988" i="1"/>
  <c r="V987" i="1"/>
  <c r="T987" i="1"/>
  <c r="Q987" i="1"/>
  <c r="O987" i="1"/>
  <c r="M987" i="1"/>
  <c r="K987" i="1"/>
  <c r="I987" i="1"/>
  <c r="G987" i="1"/>
  <c r="E987" i="1"/>
  <c r="C987" i="1"/>
  <c r="V986" i="1"/>
  <c r="T986" i="1"/>
  <c r="Q986" i="1"/>
  <c r="O986" i="1"/>
  <c r="M986" i="1"/>
  <c r="K986" i="1"/>
  <c r="I986" i="1"/>
  <c r="G986" i="1"/>
  <c r="E986" i="1"/>
  <c r="C986" i="1"/>
  <c r="V985" i="1"/>
  <c r="T985" i="1"/>
  <c r="Q985" i="1"/>
  <c r="O985" i="1"/>
  <c r="M985" i="1"/>
  <c r="K985" i="1"/>
  <c r="I985" i="1"/>
  <c r="G985" i="1"/>
  <c r="E985" i="1"/>
  <c r="C985" i="1"/>
  <c r="V984" i="1"/>
  <c r="T984" i="1"/>
  <c r="Q984" i="1"/>
  <c r="O984" i="1"/>
  <c r="M984" i="1"/>
  <c r="K984" i="1"/>
  <c r="I984" i="1"/>
  <c r="G984" i="1"/>
  <c r="E984" i="1"/>
  <c r="C984" i="1"/>
  <c r="V983" i="1"/>
  <c r="T983" i="1"/>
  <c r="Q983" i="1"/>
  <c r="O983" i="1"/>
  <c r="M983" i="1"/>
  <c r="K983" i="1"/>
  <c r="I983" i="1"/>
  <c r="G983" i="1"/>
  <c r="E983" i="1"/>
  <c r="C983" i="1"/>
  <c r="V982" i="1"/>
  <c r="T982" i="1"/>
  <c r="Q982" i="1"/>
  <c r="O982" i="1"/>
  <c r="M982" i="1"/>
  <c r="K982" i="1"/>
  <c r="I982" i="1"/>
  <c r="G982" i="1"/>
  <c r="E982" i="1"/>
  <c r="C982" i="1"/>
  <c r="V981" i="1"/>
  <c r="T981" i="1"/>
  <c r="Q981" i="1"/>
  <c r="O981" i="1"/>
  <c r="M981" i="1"/>
  <c r="K981" i="1"/>
  <c r="I981" i="1"/>
  <c r="G981" i="1"/>
  <c r="E981" i="1"/>
  <c r="C981" i="1"/>
  <c r="V980" i="1"/>
  <c r="T980" i="1"/>
  <c r="Q980" i="1"/>
  <c r="O980" i="1"/>
  <c r="M980" i="1"/>
  <c r="K980" i="1"/>
  <c r="I980" i="1"/>
  <c r="G980" i="1"/>
  <c r="E980" i="1"/>
  <c r="C980" i="1"/>
  <c r="V979" i="1"/>
  <c r="T979" i="1"/>
  <c r="Q979" i="1"/>
  <c r="O979" i="1"/>
  <c r="M979" i="1"/>
  <c r="K979" i="1"/>
  <c r="I979" i="1"/>
  <c r="G979" i="1"/>
  <c r="E979" i="1"/>
  <c r="C979" i="1"/>
  <c r="V978" i="1"/>
  <c r="T978" i="1"/>
  <c r="Q978" i="1"/>
  <c r="O978" i="1"/>
  <c r="M978" i="1"/>
  <c r="K978" i="1"/>
  <c r="I978" i="1"/>
  <c r="G978" i="1"/>
  <c r="E978" i="1"/>
  <c r="C978" i="1"/>
  <c r="V977" i="1"/>
  <c r="T977" i="1"/>
  <c r="Q977" i="1"/>
  <c r="O977" i="1"/>
  <c r="M977" i="1"/>
  <c r="K977" i="1"/>
  <c r="I977" i="1"/>
  <c r="G977" i="1"/>
  <c r="E977" i="1"/>
  <c r="C977" i="1"/>
  <c r="V976" i="1"/>
  <c r="T976" i="1"/>
  <c r="Q976" i="1"/>
  <c r="O976" i="1"/>
  <c r="M976" i="1"/>
  <c r="K976" i="1"/>
  <c r="I976" i="1"/>
  <c r="G976" i="1"/>
  <c r="E976" i="1"/>
  <c r="C976" i="1"/>
  <c r="V975" i="1"/>
  <c r="T975" i="1"/>
  <c r="Q975" i="1"/>
  <c r="O975" i="1"/>
  <c r="M975" i="1"/>
  <c r="K975" i="1"/>
  <c r="I975" i="1"/>
  <c r="G975" i="1"/>
  <c r="E975" i="1"/>
  <c r="C975" i="1"/>
  <c r="V974" i="1"/>
  <c r="T974" i="1"/>
  <c r="Q974" i="1"/>
  <c r="O974" i="1"/>
  <c r="M974" i="1"/>
  <c r="K974" i="1"/>
  <c r="I974" i="1"/>
  <c r="G974" i="1"/>
  <c r="E974" i="1"/>
  <c r="C974" i="1"/>
  <c r="V973" i="1"/>
  <c r="T973" i="1"/>
  <c r="Q973" i="1"/>
  <c r="O973" i="1"/>
  <c r="M973" i="1"/>
  <c r="K973" i="1"/>
  <c r="I973" i="1"/>
  <c r="G973" i="1"/>
  <c r="E973" i="1"/>
  <c r="C973" i="1"/>
  <c r="V972" i="1"/>
  <c r="T972" i="1"/>
  <c r="Q972" i="1"/>
  <c r="O972" i="1"/>
  <c r="M972" i="1"/>
  <c r="K972" i="1"/>
  <c r="I972" i="1"/>
  <c r="G972" i="1"/>
  <c r="E972" i="1"/>
  <c r="C972" i="1"/>
  <c r="V971" i="1"/>
  <c r="T971" i="1"/>
  <c r="Q971" i="1"/>
  <c r="O971" i="1"/>
  <c r="M971" i="1"/>
  <c r="K971" i="1"/>
  <c r="I971" i="1"/>
  <c r="G971" i="1"/>
  <c r="E971" i="1"/>
  <c r="C971" i="1"/>
  <c r="V970" i="1"/>
  <c r="T970" i="1"/>
  <c r="Q970" i="1"/>
  <c r="O970" i="1"/>
  <c r="M970" i="1"/>
  <c r="K970" i="1"/>
  <c r="I970" i="1"/>
  <c r="G970" i="1"/>
  <c r="E970" i="1"/>
  <c r="C970" i="1"/>
  <c r="V969" i="1"/>
  <c r="T969" i="1"/>
  <c r="Q969" i="1"/>
  <c r="O969" i="1"/>
  <c r="M969" i="1"/>
  <c r="K969" i="1"/>
  <c r="I969" i="1"/>
  <c r="G969" i="1"/>
  <c r="E969" i="1"/>
  <c r="C969" i="1"/>
  <c r="V968" i="1"/>
  <c r="T968" i="1"/>
  <c r="Q968" i="1"/>
  <c r="O968" i="1"/>
  <c r="M968" i="1"/>
  <c r="K968" i="1"/>
  <c r="I968" i="1"/>
  <c r="G968" i="1"/>
  <c r="E968" i="1"/>
  <c r="C968" i="1"/>
  <c r="V967" i="1"/>
  <c r="T967" i="1"/>
  <c r="Q967" i="1"/>
  <c r="O967" i="1"/>
  <c r="M967" i="1"/>
  <c r="K967" i="1"/>
  <c r="I967" i="1"/>
  <c r="G967" i="1"/>
  <c r="E967" i="1"/>
  <c r="C967" i="1"/>
  <c r="V966" i="1"/>
  <c r="T966" i="1"/>
  <c r="Q966" i="1"/>
  <c r="O966" i="1"/>
  <c r="M966" i="1"/>
  <c r="K966" i="1"/>
  <c r="I966" i="1"/>
  <c r="G966" i="1"/>
  <c r="E966" i="1"/>
  <c r="C966" i="1"/>
  <c r="V965" i="1"/>
  <c r="T965" i="1"/>
  <c r="Q965" i="1"/>
  <c r="O965" i="1"/>
  <c r="M965" i="1"/>
  <c r="K965" i="1"/>
  <c r="I965" i="1"/>
  <c r="G965" i="1"/>
  <c r="E965" i="1"/>
  <c r="C965" i="1"/>
  <c r="V964" i="1"/>
  <c r="T964" i="1"/>
  <c r="Q964" i="1"/>
  <c r="O964" i="1"/>
  <c r="M964" i="1"/>
  <c r="K964" i="1"/>
  <c r="I964" i="1"/>
  <c r="G964" i="1"/>
  <c r="E964" i="1"/>
  <c r="C964" i="1"/>
  <c r="V963" i="1"/>
  <c r="T963" i="1"/>
  <c r="Q963" i="1"/>
  <c r="O963" i="1"/>
  <c r="M963" i="1"/>
  <c r="K963" i="1"/>
  <c r="I963" i="1"/>
  <c r="G963" i="1"/>
  <c r="E963" i="1"/>
  <c r="C963" i="1"/>
  <c r="V962" i="1"/>
  <c r="T962" i="1"/>
  <c r="Q962" i="1"/>
  <c r="O962" i="1"/>
  <c r="M962" i="1"/>
  <c r="K962" i="1"/>
  <c r="I962" i="1"/>
  <c r="G962" i="1"/>
  <c r="E962" i="1"/>
  <c r="C962" i="1"/>
  <c r="V961" i="1"/>
  <c r="T961" i="1"/>
  <c r="Q961" i="1"/>
  <c r="O961" i="1"/>
  <c r="M961" i="1"/>
  <c r="K961" i="1"/>
  <c r="I961" i="1"/>
  <c r="G961" i="1"/>
  <c r="E961" i="1"/>
  <c r="C961" i="1"/>
  <c r="V960" i="1"/>
  <c r="T960" i="1"/>
  <c r="Q960" i="1"/>
  <c r="O960" i="1"/>
  <c r="M960" i="1"/>
  <c r="K960" i="1"/>
  <c r="I960" i="1"/>
  <c r="G960" i="1"/>
  <c r="E960" i="1"/>
  <c r="C960" i="1"/>
  <c r="V959" i="1"/>
  <c r="T959" i="1"/>
  <c r="Q959" i="1"/>
  <c r="O959" i="1"/>
  <c r="M959" i="1"/>
  <c r="K959" i="1"/>
  <c r="I959" i="1"/>
  <c r="G959" i="1"/>
  <c r="E959" i="1"/>
  <c r="C959" i="1"/>
  <c r="V958" i="1"/>
  <c r="T958" i="1"/>
  <c r="Q958" i="1"/>
  <c r="O958" i="1"/>
  <c r="M958" i="1"/>
  <c r="K958" i="1"/>
  <c r="I958" i="1"/>
  <c r="G958" i="1"/>
  <c r="E958" i="1"/>
  <c r="C958" i="1"/>
  <c r="V957" i="1"/>
  <c r="T957" i="1"/>
  <c r="Q957" i="1"/>
  <c r="O957" i="1"/>
  <c r="M957" i="1"/>
  <c r="K957" i="1"/>
  <c r="I957" i="1"/>
  <c r="G957" i="1"/>
  <c r="E957" i="1"/>
  <c r="C957" i="1"/>
  <c r="V956" i="1"/>
  <c r="T956" i="1"/>
  <c r="Q956" i="1"/>
  <c r="O956" i="1"/>
  <c r="M956" i="1"/>
  <c r="K956" i="1"/>
  <c r="I956" i="1"/>
  <c r="G956" i="1"/>
  <c r="E956" i="1"/>
  <c r="C956" i="1"/>
  <c r="V955" i="1"/>
  <c r="T955" i="1"/>
  <c r="Q955" i="1"/>
  <c r="O955" i="1"/>
  <c r="M955" i="1"/>
  <c r="K955" i="1"/>
  <c r="I955" i="1"/>
  <c r="G955" i="1"/>
  <c r="E955" i="1"/>
  <c r="C955" i="1"/>
  <c r="V954" i="1"/>
  <c r="T954" i="1"/>
  <c r="Q954" i="1"/>
  <c r="O954" i="1"/>
  <c r="M954" i="1"/>
  <c r="K954" i="1"/>
  <c r="I954" i="1"/>
  <c r="G954" i="1"/>
  <c r="E954" i="1"/>
  <c r="C954" i="1"/>
  <c r="V953" i="1"/>
  <c r="T953" i="1"/>
  <c r="Q953" i="1"/>
  <c r="O953" i="1"/>
  <c r="M953" i="1"/>
  <c r="K953" i="1"/>
  <c r="I953" i="1"/>
  <c r="G953" i="1"/>
  <c r="E953" i="1"/>
  <c r="C953" i="1"/>
  <c r="V952" i="1"/>
  <c r="T952" i="1"/>
  <c r="Q952" i="1"/>
  <c r="O952" i="1"/>
  <c r="M952" i="1"/>
  <c r="K952" i="1"/>
  <c r="I952" i="1"/>
  <c r="G952" i="1"/>
  <c r="E952" i="1"/>
  <c r="C952" i="1"/>
  <c r="V951" i="1"/>
  <c r="T951" i="1"/>
  <c r="Q951" i="1"/>
  <c r="O951" i="1"/>
  <c r="M951" i="1"/>
  <c r="K951" i="1"/>
  <c r="I951" i="1"/>
  <c r="G951" i="1"/>
  <c r="E951" i="1"/>
  <c r="C951" i="1"/>
  <c r="V950" i="1"/>
  <c r="T950" i="1"/>
  <c r="Q950" i="1"/>
  <c r="O950" i="1"/>
  <c r="M950" i="1"/>
  <c r="K950" i="1"/>
  <c r="I950" i="1"/>
  <c r="G950" i="1"/>
  <c r="E950" i="1"/>
  <c r="C950" i="1"/>
  <c r="V949" i="1"/>
  <c r="T949" i="1"/>
  <c r="Q949" i="1"/>
  <c r="O949" i="1"/>
  <c r="M949" i="1"/>
  <c r="K949" i="1"/>
  <c r="I949" i="1"/>
  <c r="G949" i="1"/>
  <c r="E949" i="1"/>
  <c r="C949" i="1"/>
  <c r="V948" i="1"/>
  <c r="T948" i="1"/>
  <c r="Q948" i="1"/>
  <c r="O948" i="1"/>
  <c r="M948" i="1"/>
  <c r="K948" i="1"/>
  <c r="I948" i="1"/>
  <c r="G948" i="1"/>
  <c r="E948" i="1"/>
  <c r="C948" i="1"/>
  <c r="V947" i="1"/>
  <c r="T947" i="1"/>
  <c r="Q947" i="1"/>
  <c r="O947" i="1"/>
  <c r="M947" i="1"/>
  <c r="K947" i="1"/>
  <c r="I947" i="1"/>
  <c r="G947" i="1"/>
  <c r="E947" i="1"/>
  <c r="C947" i="1"/>
  <c r="V946" i="1"/>
  <c r="T946" i="1"/>
  <c r="Q946" i="1"/>
  <c r="O946" i="1"/>
  <c r="M946" i="1"/>
  <c r="K946" i="1"/>
  <c r="I946" i="1"/>
  <c r="G946" i="1"/>
  <c r="E946" i="1"/>
  <c r="C946" i="1"/>
  <c r="V945" i="1"/>
  <c r="T945" i="1"/>
  <c r="Q945" i="1"/>
  <c r="O945" i="1"/>
  <c r="M945" i="1"/>
  <c r="K945" i="1"/>
  <c r="I945" i="1"/>
  <c r="G945" i="1"/>
  <c r="E945" i="1"/>
  <c r="C945" i="1"/>
  <c r="V944" i="1"/>
  <c r="T944" i="1"/>
  <c r="Q944" i="1"/>
  <c r="O944" i="1"/>
  <c r="M944" i="1"/>
  <c r="K944" i="1"/>
  <c r="I944" i="1"/>
  <c r="G944" i="1"/>
  <c r="E944" i="1"/>
  <c r="C944" i="1"/>
  <c r="V943" i="1"/>
  <c r="T943" i="1"/>
  <c r="Q943" i="1"/>
  <c r="O943" i="1"/>
  <c r="M943" i="1"/>
  <c r="K943" i="1"/>
  <c r="I943" i="1"/>
  <c r="G943" i="1"/>
  <c r="E943" i="1"/>
  <c r="C943" i="1"/>
  <c r="V942" i="1"/>
  <c r="T942" i="1"/>
  <c r="Q942" i="1"/>
  <c r="O942" i="1"/>
  <c r="M942" i="1"/>
  <c r="K942" i="1"/>
  <c r="I942" i="1"/>
  <c r="G942" i="1"/>
  <c r="E942" i="1"/>
  <c r="C942" i="1"/>
  <c r="V941" i="1"/>
  <c r="T941" i="1"/>
  <c r="Q941" i="1"/>
  <c r="O941" i="1"/>
  <c r="M941" i="1"/>
  <c r="K941" i="1"/>
  <c r="I941" i="1"/>
  <c r="G941" i="1"/>
  <c r="E941" i="1"/>
  <c r="C941" i="1"/>
  <c r="V940" i="1"/>
  <c r="T940" i="1"/>
  <c r="Q940" i="1"/>
  <c r="O940" i="1"/>
  <c r="M940" i="1"/>
  <c r="K940" i="1"/>
  <c r="I940" i="1"/>
  <c r="G940" i="1"/>
  <c r="E940" i="1"/>
  <c r="C940" i="1"/>
  <c r="V939" i="1"/>
  <c r="T939" i="1"/>
  <c r="Q939" i="1"/>
  <c r="O939" i="1"/>
  <c r="M939" i="1"/>
  <c r="K939" i="1"/>
  <c r="I939" i="1"/>
  <c r="G939" i="1"/>
  <c r="E939" i="1"/>
  <c r="C939" i="1"/>
  <c r="V938" i="1"/>
  <c r="T938" i="1"/>
  <c r="Q938" i="1"/>
  <c r="O938" i="1"/>
  <c r="M938" i="1"/>
  <c r="K938" i="1"/>
  <c r="I938" i="1"/>
  <c r="G938" i="1"/>
  <c r="E938" i="1"/>
  <c r="C938" i="1"/>
  <c r="V937" i="1"/>
  <c r="T937" i="1"/>
  <c r="Q937" i="1"/>
  <c r="O937" i="1"/>
  <c r="M937" i="1"/>
  <c r="K937" i="1"/>
  <c r="I937" i="1"/>
  <c r="G937" i="1"/>
  <c r="E937" i="1"/>
  <c r="C937" i="1"/>
  <c r="V936" i="1"/>
  <c r="T936" i="1"/>
  <c r="Q936" i="1"/>
  <c r="O936" i="1"/>
  <c r="M936" i="1"/>
  <c r="K936" i="1"/>
  <c r="I936" i="1"/>
  <c r="G936" i="1"/>
  <c r="E936" i="1"/>
  <c r="C936" i="1"/>
  <c r="V935" i="1"/>
  <c r="T935" i="1"/>
  <c r="Q935" i="1"/>
  <c r="O935" i="1"/>
  <c r="M935" i="1"/>
  <c r="K935" i="1"/>
  <c r="I935" i="1"/>
  <c r="G935" i="1"/>
  <c r="E935" i="1"/>
  <c r="C935" i="1"/>
  <c r="V934" i="1"/>
  <c r="T934" i="1"/>
  <c r="Q934" i="1"/>
  <c r="O934" i="1"/>
  <c r="M934" i="1"/>
  <c r="K934" i="1"/>
  <c r="I934" i="1"/>
  <c r="G934" i="1"/>
  <c r="E934" i="1"/>
  <c r="C934" i="1"/>
  <c r="V933" i="1"/>
  <c r="T933" i="1"/>
  <c r="Q933" i="1"/>
  <c r="O933" i="1"/>
  <c r="M933" i="1"/>
  <c r="K933" i="1"/>
  <c r="I933" i="1"/>
  <c r="G933" i="1"/>
  <c r="E933" i="1"/>
  <c r="C933" i="1"/>
  <c r="V932" i="1"/>
  <c r="T932" i="1"/>
  <c r="Q932" i="1"/>
  <c r="O932" i="1"/>
  <c r="M932" i="1"/>
  <c r="K932" i="1"/>
  <c r="I932" i="1"/>
  <c r="G932" i="1"/>
  <c r="E932" i="1"/>
  <c r="C932" i="1"/>
  <c r="V931" i="1"/>
  <c r="T931" i="1"/>
  <c r="Q931" i="1"/>
  <c r="O931" i="1"/>
  <c r="M931" i="1"/>
  <c r="K931" i="1"/>
  <c r="I931" i="1"/>
  <c r="G931" i="1"/>
  <c r="E931" i="1"/>
  <c r="C931" i="1"/>
  <c r="V930" i="1"/>
  <c r="T930" i="1"/>
  <c r="Q930" i="1"/>
  <c r="O930" i="1"/>
  <c r="M930" i="1"/>
  <c r="K930" i="1"/>
  <c r="I930" i="1"/>
  <c r="G930" i="1"/>
  <c r="E930" i="1"/>
  <c r="C930" i="1"/>
  <c r="V929" i="1"/>
  <c r="T929" i="1"/>
  <c r="Q929" i="1"/>
  <c r="O929" i="1"/>
  <c r="M929" i="1"/>
  <c r="K929" i="1"/>
  <c r="I929" i="1"/>
  <c r="G929" i="1"/>
  <c r="E929" i="1"/>
  <c r="C929" i="1"/>
  <c r="V928" i="1"/>
  <c r="T928" i="1"/>
  <c r="Q928" i="1"/>
  <c r="O928" i="1"/>
  <c r="M928" i="1"/>
  <c r="K928" i="1"/>
  <c r="I928" i="1"/>
  <c r="G928" i="1"/>
  <c r="E928" i="1"/>
  <c r="C928" i="1"/>
  <c r="V927" i="1"/>
  <c r="T927" i="1"/>
  <c r="Q927" i="1"/>
  <c r="O927" i="1"/>
  <c r="M927" i="1"/>
  <c r="K927" i="1"/>
  <c r="I927" i="1"/>
  <c r="G927" i="1"/>
  <c r="E927" i="1"/>
  <c r="C927" i="1"/>
  <c r="V926" i="1"/>
  <c r="T926" i="1"/>
  <c r="Q926" i="1"/>
  <c r="O926" i="1"/>
  <c r="M926" i="1"/>
  <c r="K926" i="1"/>
  <c r="I926" i="1"/>
  <c r="G926" i="1"/>
  <c r="E926" i="1"/>
  <c r="C926" i="1"/>
  <c r="V925" i="1"/>
  <c r="T925" i="1"/>
  <c r="Q925" i="1"/>
  <c r="O925" i="1"/>
  <c r="M925" i="1"/>
  <c r="K925" i="1"/>
  <c r="I925" i="1"/>
  <c r="G925" i="1"/>
  <c r="E925" i="1"/>
  <c r="C925" i="1"/>
  <c r="V924" i="1"/>
  <c r="T924" i="1"/>
  <c r="Q924" i="1"/>
  <c r="O924" i="1"/>
  <c r="M924" i="1"/>
  <c r="K924" i="1"/>
  <c r="I924" i="1"/>
  <c r="G924" i="1"/>
  <c r="E924" i="1"/>
  <c r="C924" i="1"/>
  <c r="V923" i="1"/>
  <c r="T923" i="1"/>
  <c r="Q923" i="1"/>
  <c r="O923" i="1"/>
  <c r="M923" i="1"/>
  <c r="K923" i="1"/>
  <c r="I923" i="1"/>
  <c r="G923" i="1"/>
  <c r="E923" i="1"/>
  <c r="C923" i="1"/>
  <c r="V922" i="1"/>
  <c r="T922" i="1"/>
  <c r="Q922" i="1"/>
  <c r="O922" i="1"/>
  <c r="M922" i="1"/>
  <c r="K922" i="1"/>
  <c r="I922" i="1"/>
  <c r="G922" i="1"/>
  <c r="E922" i="1"/>
  <c r="C922" i="1"/>
  <c r="V921" i="1"/>
  <c r="T921" i="1"/>
  <c r="Q921" i="1"/>
  <c r="O921" i="1"/>
  <c r="M921" i="1"/>
  <c r="K921" i="1"/>
  <c r="I921" i="1"/>
  <c r="G921" i="1"/>
  <c r="E921" i="1"/>
  <c r="C921" i="1"/>
  <c r="V920" i="1"/>
  <c r="T920" i="1"/>
  <c r="Q920" i="1"/>
  <c r="O920" i="1"/>
  <c r="M920" i="1"/>
  <c r="K920" i="1"/>
  <c r="I920" i="1"/>
  <c r="G920" i="1"/>
  <c r="E920" i="1"/>
  <c r="C920" i="1"/>
  <c r="V919" i="1"/>
  <c r="T919" i="1"/>
  <c r="Q919" i="1"/>
  <c r="O919" i="1"/>
  <c r="M919" i="1"/>
  <c r="K919" i="1"/>
  <c r="I919" i="1"/>
  <c r="G919" i="1"/>
  <c r="E919" i="1"/>
  <c r="C919" i="1"/>
  <c r="V918" i="1"/>
  <c r="T918" i="1"/>
  <c r="Q918" i="1"/>
  <c r="O918" i="1"/>
  <c r="M918" i="1"/>
  <c r="K918" i="1"/>
  <c r="I918" i="1"/>
  <c r="G918" i="1"/>
  <c r="E918" i="1"/>
  <c r="C918" i="1"/>
  <c r="V917" i="1"/>
  <c r="T917" i="1"/>
  <c r="Q917" i="1"/>
  <c r="O917" i="1"/>
  <c r="M917" i="1"/>
  <c r="K917" i="1"/>
  <c r="I917" i="1"/>
  <c r="G917" i="1"/>
  <c r="E917" i="1"/>
  <c r="C917" i="1"/>
  <c r="V916" i="1"/>
  <c r="T916" i="1"/>
  <c r="Q916" i="1"/>
  <c r="O916" i="1"/>
  <c r="M916" i="1"/>
  <c r="K916" i="1"/>
  <c r="I916" i="1"/>
  <c r="G916" i="1"/>
  <c r="E916" i="1"/>
  <c r="C916" i="1"/>
  <c r="V915" i="1"/>
  <c r="T915" i="1"/>
  <c r="Q915" i="1"/>
  <c r="O915" i="1"/>
  <c r="M915" i="1"/>
  <c r="K915" i="1"/>
  <c r="I915" i="1"/>
  <c r="G915" i="1"/>
  <c r="E915" i="1"/>
  <c r="C915" i="1"/>
  <c r="V914" i="1"/>
  <c r="T914" i="1"/>
  <c r="Q914" i="1"/>
  <c r="O914" i="1"/>
  <c r="M914" i="1"/>
  <c r="K914" i="1"/>
  <c r="I914" i="1"/>
  <c r="G914" i="1"/>
  <c r="E914" i="1"/>
  <c r="C914" i="1"/>
  <c r="V913" i="1"/>
  <c r="T913" i="1"/>
  <c r="Q913" i="1"/>
  <c r="O913" i="1"/>
  <c r="M913" i="1"/>
  <c r="K913" i="1"/>
  <c r="I913" i="1"/>
  <c r="G913" i="1"/>
  <c r="E913" i="1"/>
  <c r="C913" i="1"/>
  <c r="V912" i="1"/>
  <c r="T912" i="1"/>
  <c r="Q912" i="1"/>
  <c r="O912" i="1"/>
  <c r="M912" i="1"/>
  <c r="K912" i="1"/>
  <c r="I912" i="1"/>
  <c r="G912" i="1"/>
  <c r="E912" i="1"/>
  <c r="C912" i="1"/>
  <c r="V911" i="1"/>
  <c r="T911" i="1"/>
  <c r="Q911" i="1"/>
  <c r="O911" i="1"/>
  <c r="M911" i="1"/>
  <c r="K911" i="1"/>
  <c r="I911" i="1"/>
  <c r="G911" i="1"/>
  <c r="E911" i="1"/>
  <c r="C911" i="1"/>
  <c r="V910" i="1"/>
  <c r="T910" i="1"/>
  <c r="Q910" i="1"/>
  <c r="O910" i="1"/>
  <c r="M910" i="1"/>
  <c r="K910" i="1"/>
  <c r="I910" i="1"/>
  <c r="G910" i="1"/>
  <c r="E910" i="1"/>
  <c r="C910" i="1"/>
  <c r="V909" i="1"/>
  <c r="T909" i="1"/>
  <c r="Q909" i="1"/>
  <c r="O909" i="1"/>
  <c r="M909" i="1"/>
  <c r="K909" i="1"/>
  <c r="I909" i="1"/>
  <c r="G909" i="1"/>
  <c r="E909" i="1"/>
  <c r="C909" i="1"/>
  <c r="V908" i="1"/>
  <c r="T908" i="1"/>
  <c r="Q908" i="1"/>
  <c r="O908" i="1"/>
  <c r="M908" i="1"/>
  <c r="K908" i="1"/>
  <c r="I908" i="1"/>
  <c r="G908" i="1"/>
  <c r="E908" i="1"/>
  <c r="C908" i="1"/>
  <c r="V907" i="1"/>
  <c r="T907" i="1"/>
  <c r="Q907" i="1"/>
  <c r="O907" i="1"/>
  <c r="M907" i="1"/>
  <c r="K907" i="1"/>
  <c r="I907" i="1"/>
  <c r="G907" i="1"/>
  <c r="E907" i="1"/>
  <c r="C907" i="1"/>
  <c r="V906" i="1"/>
  <c r="T906" i="1"/>
  <c r="Q906" i="1"/>
  <c r="O906" i="1"/>
  <c r="M906" i="1"/>
  <c r="K906" i="1"/>
  <c r="I906" i="1"/>
  <c r="G906" i="1"/>
  <c r="E906" i="1"/>
  <c r="C906" i="1"/>
  <c r="V905" i="1"/>
  <c r="T905" i="1"/>
  <c r="Q905" i="1"/>
  <c r="O905" i="1"/>
  <c r="M905" i="1"/>
  <c r="K905" i="1"/>
  <c r="I905" i="1"/>
  <c r="G905" i="1"/>
  <c r="E905" i="1"/>
  <c r="C905" i="1"/>
  <c r="V904" i="1"/>
  <c r="T904" i="1"/>
  <c r="Q904" i="1"/>
  <c r="O904" i="1"/>
  <c r="M904" i="1"/>
  <c r="K904" i="1"/>
  <c r="I904" i="1"/>
  <c r="G904" i="1"/>
  <c r="E904" i="1"/>
  <c r="C904" i="1"/>
  <c r="V903" i="1"/>
  <c r="T903" i="1"/>
  <c r="Q903" i="1"/>
  <c r="O903" i="1"/>
  <c r="M903" i="1"/>
  <c r="K903" i="1"/>
  <c r="I903" i="1"/>
  <c r="G903" i="1"/>
  <c r="E903" i="1"/>
  <c r="C903" i="1"/>
  <c r="V902" i="1"/>
  <c r="T902" i="1"/>
  <c r="Q902" i="1"/>
  <c r="O902" i="1"/>
  <c r="M902" i="1"/>
  <c r="K902" i="1"/>
  <c r="I902" i="1"/>
  <c r="G902" i="1"/>
  <c r="E902" i="1"/>
  <c r="C902" i="1"/>
  <c r="V901" i="1"/>
  <c r="T901" i="1"/>
  <c r="Q901" i="1"/>
  <c r="O901" i="1"/>
  <c r="M901" i="1"/>
  <c r="K901" i="1"/>
  <c r="I901" i="1"/>
  <c r="G901" i="1"/>
  <c r="E901" i="1"/>
  <c r="C901" i="1"/>
  <c r="V900" i="1"/>
  <c r="T900" i="1"/>
  <c r="Q900" i="1"/>
  <c r="O900" i="1"/>
  <c r="M900" i="1"/>
  <c r="K900" i="1"/>
  <c r="I900" i="1"/>
  <c r="G900" i="1"/>
  <c r="E900" i="1"/>
  <c r="C900" i="1"/>
  <c r="V899" i="1"/>
  <c r="T899" i="1"/>
  <c r="Q899" i="1"/>
  <c r="O899" i="1"/>
  <c r="M899" i="1"/>
  <c r="K899" i="1"/>
  <c r="I899" i="1"/>
  <c r="G899" i="1"/>
  <c r="E899" i="1"/>
  <c r="C899" i="1"/>
  <c r="V898" i="1"/>
  <c r="T898" i="1"/>
  <c r="Q898" i="1"/>
  <c r="O898" i="1"/>
  <c r="M898" i="1"/>
  <c r="K898" i="1"/>
  <c r="I898" i="1"/>
  <c r="G898" i="1"/>
  <c r="E898" i="1"/>
  <c r="C898" i="1"/>
  <c r="V897" i="1"/>
  <c r="T897" i="1"/>
  <c r="Q897" i="1"/>
  <c r="O897" i="1"/>
  <c r="M897" i="1"/>
  <c r="K897" i="1"/>
  <c r="I897" i="1"/>
  <c r="G897" i="1"/>
  <c r="E897" i="1"/>
  <c r="C897" i="1"/>
  <c r="V896" i="1"/>
  <c r="T896" i="1"/>
  <c r="Q896" i="1"/>
  <c r="O896" i="1"/>
  <c r="M896" i="1"/>
  <c r="K896" i="1"/>
  <c r="I896" i="1"/>
  <c r="G896" i="1"/>
  <c r="E896" i="1"/>
  <c r="C896" i="1"/>
  <c r="V895" i="1"/>
  <c r="T895" i="1"/>
  <c r="Q895" i="1"/>
  <c r="O895" i="1"/>
  <c r="M895" i="1"/>
  <c r="K895" i="1"/>
  <c r="I895" i="1"/>
  <c r="G895" i="1"/>
  <c r="E895" i="1"/>
  <c r="C895" i="1"/>
  <c r="V894" i="1"/>
  <c r="T894" i="1"/>
  <c r="Q894" i="1"/>
  <c r="O894" i="1"/>
  <c r="M894" i="1"/>
  <c r="K894" i="1"/>
  <c r="I894" i="1"/>
  <c r="G894" i="1"/>
  <c r="E894" i="1"/>
  <c r="C894" i="1"/>
  <c r="V893" i="1"/>
  <c r="T893" i="1"/>
  <c r="Q893" i="1"/>
  <c r="O893" i="1"/>
  <c r="M893" i="1"/>
  <c r="K893" i="1"/>
  <c r="I893" i="1"/>
  <c r="G893" i="1"/>
  <c r="E893" i="1"/>
  <c r="C893" i="1"/>
  <c r="V892" i="1"/>
  <c r="T892" i="1"/>
  <c r="Q892" i="1"/>
  <c r="O892" i="1"/>
  <c r="M892" i="1"/>
  <c r="K892" i="1"/>
  <c r="I892" i="1"/>
  <c r="G892" i="1"/>
  <c r="E892" i="1"/>
  <c r="C892" i="1"/>
  <c r="V891" i="1"/>
  <c r="T891" i="1"/>
  <c r="Q891" i="1"/>
  <c r="O891" i="1"/>
  <c r="M891" i="1"/>
  <c r="K891" i="1"/>
  <c r="I891" i="1"/>
  <c r="G891" i="1"/>
  <c r="E891" i="1"/>
  <c r="C891" i="1"/>
  <c r="V890" i="1"/>
  <c r="T890" i="1"/>
  <c r="Q890" i="1"/>
  <c r="O890" i="1"/>
  <c r="M890" i="1"/>
  <c r="K890" i="1"/>
  <c r="I890" i="1"/>
  <c r="G890" i="1"/>
  <c r="E890" i="1"/>
  <c r="C890" i="1"/>
  <c r="V889" i="1"/>
  <c r="T889" i="1"/>
  <c r="Q889" i="1"/>
  <c r="O889" i="1"/>
  <c r="M889" i="1"/>
  <c r="K889" i="1"/>
  <c r="I889" i="1"/>
  <c r="G889" i="1"/>
  <c r="E889" i="1"/>
  <c r="C889" i="1"/>
  <c r="V888" i="1"/>
  <c r="T888" i="1"/>
  <c r="Q888" i="1"/>
  <c r="O888" i="1"/>
  <c r="M888" i="1"/>
  <c r="K888" i="1"/>
  <c r="I888" i="1"/>
  <c r="G888" i="1"/>
  <c r="E888" i="1"/>
  <c r="C888" i="1"/>
  <c r="V887" i="1"/>
  <c r="T887" i="1"/>
  <c r="Q887" i="1"/>
  <c r="O887" i="1"/>
  <c r="M887" i="1"/>
  <c r="K887" i="1"/>
  <c r="I887" i="1"/>
  <c r="G887" i="1"/>
  <c r="E887" i="1"/>
  <c r="C887" i="1"/>
  <c r="V886" i="1"/>
  <c r="T886" i="1"/>
  <c r="Q886" i="1"/>
  <c r="O886" i="1"/>
  <c r="M886" i="1"/>
  <c r="K886" i="1"/>
  <c r="I886" i="1"/>
  <c r="G886" i="1"/>
  <c r="E886" i="1"/>
  <c r="C886" i="1"/>
  <c r="V885" i="1"/>
  <c r="T885" i="1"/>
  <c r="Q885" i="1"/>
  <c r="O885" i="1"/>
  <c r="M885" i="1"/>
  <c r="K885" i="1"/>
  <c r="I885" i="1"/>
  <c r="G885" i="1"/>
  <c r="E885" i="1"/>
  <c r="C885" i="1"/>
  <c r="V884" i="1"/>
  <c r="T884" i="1"/>
  <c r="Q884" i="1"/>
  <c r="O884" i="1"/>
  <c r="M884" i="1"/>
  <c r="K884" i="1"/>
  <c r="I884" i="1"/>
  <c r="G884" i="1"/>
  <c r="E884" i="1"/>
  <c r="C884" i="1"/>
  <c r="V883" i="1"/>
  <c r="T883" i="1"/>
  <c r="Q883" i="1"/>
  <c r="O883" i="1"/>
  <c r="M883" i="1"/>
  <c r="K883" i="1"/>
  <c r="I883" i="1"/>
  <c r="G883" i="1"/>
  <c r="E883" i="1"/>
  <c r="C883" i="1"/>
  <c r="V882" i="1"/>
  <c r="T882" i="1"/>
  <c r="Q882" i="1"/>
  <c r="O882" i="1"/>
  <c r="M882" i="1"/>
  <c r="K882" i="1"/>
  <c r="I882" i="1"/>
  <c r="G882" i="1"/>
  <c r="E882" i="1"/>
  <c r="C882" i="1"/>
  <c r="V881" i="1"/>
  <c r="T881" i="1"/>
  <c r="Q881" i="1"/>
  <c r="O881" i="1"/>
  <c r="M881" i="1"/>
  <c r="K881" i="1"/>
  <c r="I881" i="1"/>
  <c r="G881" i="1"/>
  <c r="E881" i="1"/>
  <c r="C881" i="1"/>
  <c r="V880" i="1"/>
  <c r="T880" i="1"/>
  <c r="Q880" i="1"/>
  <c r="O880" i="1"/>
  <c r="M880" i="1"/>
  <c r="K880" i="1"/>
  <c r="I880" i="1"/>
  <c r="G880" i="1"/>
  <c r="E880" i="1"/>
  <c r="C880" i="1"/>
  <c r="V879" i="1"/>
  <c r="T879" i="1"/>
  <c r="Q879" i="1"/>
  <c r="O879" i="1"/>
  <c r="M879" i="1"/>
  <c r="K879" i="1"/>
  <c r="I879" i="1"/>
  <c r="G879" i="1"/>
  <c r="E879" i="1"/>
  <c r="C879" i="1"/>
  <c r="V878" i="1"/>
  <c r="T878" i="1"/>
  <c r="Q878" i="1"/>
  <c r="O878" i="1"/>
  <c r="M878" i="1"/>
  <c r="K878" i="1"/>
  <c r="I878" i="1"/>
  <c r="G878" i="1"/>
  <c r="E878" i="1"/>
  <c r="C878" i="1"/>
  <c r="V877" i="1"/>
  <c r="T877" i="1"/>
  <c r="Q877" i="1"/>
  <c r="O877" i="1"/>
  <c r="M877" i="1"/>
  <c r="K877" i="1"/>
  <c r="I877" i="1"/>
  <c r="G877" i="1"/>
  <c r="E877" i="1"/>
  <c r="C877" i="1"/>
  <c r="V876" i="1"/>
  <c r="T876" i="1"/>
  <c r="Q876" i="1"/>
  <c r="O876" i="1"/>
  <c r="M876" i="1"/>
  <c r="K876" i="1"/>
  <c r="I876" i="1"/>
  <c r="G876" i="1"/>
  <c r="E876" i="1"/>
  <c r="C876" i="1"/>
  <c r="V875" i="1"/>
  <c r="T875" i="1"/>
  <c r="Q875" i="1"/>
  <c r="O875" i="1"/>
  <c r="M875" i="1"/>
  <c r="K875" i="1"/>
  <c r="I875" i="1"/>
  <c r="G875" i="1"/>
  <c r="E875" i="1"/>
  <c r="C875" i="1"/>
  <c r="V874" i="1"/>
  <c r="T874" i="1"/>
  <c r="Q874" i="1"/>
  <c r="O874" i="1"/>
  <c r="M874" i="1"/>
  <c r="K874" i="1"/>
  <c r="I874" i="1"/>
  <c r="G874" i="1"/>
  <c r="E874" i="1"/>
  <c r="C874" i="1"/>
  <c r="V873" i="1"/>
  <c r="T873" i="1"/>
  <c r="Q873" i="1"/>
  <c r="O873" i="1"/>
  <c r="M873" i="1"/>
  <c r="K873" i="1"/>
  <c r="I873" i="1"/>
  <c r="G873" i="1"/>
  <c r="E873" i="1"/>
  <c r="C873" i="1"/>
  <c r="V872" i="1"/>
  <c r="T872" i="1"/>
  <c r="Q872" i="1"/>
  <c r="O872" i="1"/>
  <c r="M872" i="1"/>
  <c r="K872" i="1"/>
  <c r="I872" i="1"/>
  <c r="G872" i="1"/>
  <c r="E872" i="1"/>
  <c r="C872" i="1"/>
  <c r="V871" i="1"/>
  <c r="T871" i="1"/>
  <c r="Q871" i="1"/>
  <c r="O871" i="1"/>
  <c r="M871" i="1"/>
  <c r="K871" i="1"/>
  <c r="I871" i="1"/>
  <c r="G871" i="1"/>
  <c r="E871" i="1"/>
  <c r="C871" i="1"/>
  <c r="V870" i="1"/>
  <c r="T870" i="1"/>
  <c r="Q870" i="1"/>
  <c r="O870" i="1"/>
  <c r="M870" i="1"/>
  <c r="K870" i="1"/>
  <c r="I870" i="1"/>
  <c r="G870" i="1"/>
  <c r="E870" i="1"/>
  <c r="C870" i="1"/>
  <c r="V869" i="1"/>
  <c r="T869" i="1"/>
  <c r="Q869" i="1"/>
  <c r="O869" i="1"/>
  <c r="M869" i="1"/>
  <c r="K869" i="1"/>
  <c r="I869" i="1"/>
  <c r="G869" i="1"/>
  <c r="E869" i="1"/>
  <c r="C869" i="1"/>
  <c r="V868" i="1"/>
  <c r="T868" i="1"/>
  <c r="Q868" i="1"/>
  <c r="O868" i="1"/>
  <c r="M868" i="1"/>
  <c r="K868" i="1"/>
  <c r="I868" i="1"/>
  <c r="G868" i="1"/>
  <c r="E868" i="1"/>
  <c r="C868" i="1"/>
  <c r="V867" i="1"/>
  <c r="T867" i="1"/>
  <c r="Q867" i="1"/>
  <c r="O867" i="1"/>
  <c r="M867" i="1"/>
  <c r="K867" i="1"/>
  <c r="I867" i="1"/>
  <c r="G867" i="1"/>
  <c r="E867" i="1"/>
  <c r="C867" i="1"/>
  <c r="V866" i="1"/>
  <c r="T866" i="1"/>
  <c r="Q866" i="1"/>
  <c r="O866" i="1"/>
  <c r="M866" i="1"/>
  <c r="K866" i="1"/>
  <c r="I866" i="1"/>
  <c r="G866" i="1"/>
  <c r="E866" i="1"/>
  <c r="C866" i="1"/>
  <c r="V865" i="1"/>
  <c r="T865" i="1"/>
  <c r="Q865" i="1"/>
  <c r="O865" i="1"/>
  <c r="M865" i="1"/>
  <c r="K865" i="1"/>
  <c r="I865" i="1"/>
  <c r="G865" i="1"/>
  <c r="E865" i="1"/>
  <c r="C865" i="1"/>
  <c r="V864" i="1"/>
  <c r="T864" i="1"/>
  <c r="Q864" i="1"/>
  <c r="O864" i="1"/>
  <c r="M864" i="1"/>
  <c r="K864" i="1"/>
  <c r="I864" i="1"/>
  <c r="G864" i="1"/>
  <c r="E864" i="1"/>
  <c r="C864" i="1"/>
  <c r="V863" i="1"/>
  <c r="T863" i="1"/>
  <c r="Q863" i="1"/>
  <c r="O863" i="1"/>
  <c r="M863" i="1"/>
  <c r="K863" i="1"/>
  <c r="I863" i="1"/>
  <c r="G863" i="1"/>
  <c r="E863" i="1"/>
  <c r="C863" i="1"/>
  <c r="V862" i="1"/>
  <c r="T862" i="1"/>
  <c r="Q862" i="1"/>
  <c r="O862" i="1"/>
  <c r="M862" i="1"/>
  <c r="K862" i="1"/>
  <c r="I862" i="1"/>
  <c r="G862" i="1"/>
  <c r="E862" i="1"/>
  <c r="C862" i="1"/>
  <c r="V861" i="1"/>
  <c r="T861" i="1"/>
  <c r="Q861" i="1"/>
  <c r="O861" i="1"/>
  <c r="M861" i="1"/>
  <c r="K861" i="1"/>
  <c r="I861" i="1"/>
  <c r="G861" i="1"/>
  <c r="E861" i="1"/>
  <c r="C861" i="1"/>
  <c r="V860" i="1"/>
  <c r="T860" i="1"/>
  <c r="Q860" i="1"/>
  <c r="O860" i="1"/>
  <c r="M860" i="1"/>
  <c r="K860" i="1"/>
  <c r="I860" i="1"/>
  <c r="G860" i="1"/>
  <c r="E860" i="1"/>
  <c r="C860" i="1"/>
  <c r="V859" i="1"/>
  <c r="T859" i="1"/>
  <c r="Q859" i="1"/>
  <c r="O859" i="1"/>
  <c r="M859" i="1"/>
  <c r="K859" i="1"/>
  <c r="I859" i="1"/>
  <c r="G859" i="1"/>
  <c r="E859" i="1"/>
  <c r="C859" i="1"/>
  <c r="V858" i="1"/>
  <c r="T858" i="1"/>
  <c r="Q858" i="1"/>
  <c r="O858" i="1"/>
  <c r="M858" i="1"/>
  <c r="K858" i="1"/>
  <c r="I858" i="1"/>
  <c r="G858" i="1"/>
  <c r="E858" i="1"/>
  <c r="C858" i="1"/>
  <c r="V857" i="1"/>
  <c r="T857" i="1"/>
  <c r="Q857" i="1"/>
  <c r="O857" i="1"/>
  <c r="M857" i="1"/>
  <c r="K857" i="1"/>
  <c r="I857" i="1"/>
  <c r="G857" i="1"/>
  <c r="E857" i="1"/>
  <c r="C857" i="1"/>
  <c r="V856" i="1"/>
  <c r="T856" i="1"/>
  <c r="Q856" i="1"/>
  <c r="O856" i="1"/>
  <c r="M856" i="1"/>
  <c r="K856" i="1"/>
  <c r="I856" i="1"/>
  <c r="G856" i="1"/>
  <c r="E856" i="1"/>
  <c r="C856" i="1"/>
  <c r="V855" i="1"/>
  <c r="T855" i="1"/>
  <c r="Q855" i="1"/>
  <c r="O855" i="1"/>
  <c r="M855" i="1"/>
  <c r="K855" i="1"/>
  <c r="I855" i="1"/>
  <c r="G855" i="1"/>
  <c r="E855" i="1"/>
  <c r="C855" i="1"/>
  <c r="V854" i="1"/>
  <c r="T854" i="1"/>
  <c r="Q854" i="1"/>
  <c r="O854" i="1"/>
  <c r="M854" i="1"/>
  <c r="K854" i="1"/>
  <c r="I854" i="1"/>
  <c r="G854" i="1"/>
  <c r="E854" i="1"/>
  <c r="C854" i="1"/>
  <c r="V853" i="1"/>
  <c r="T853" i="1"/>
  <c r="Q853" i="1"/>
  <c r="O853" i="1"/>
  <c r="M853" i="1"/>
  <c r="K853" i="1"/>
  <c r="I853" i="1"/>
  <c r="G853" i="1"/>
  <c r="E853" i="1"/>
  <c r="C853" i="1"/>
  <c r="V852" i="1"/>
  <c r="T852" i="1"/>
  <c r="Q852" i="1"/>
  <c r="O852" i="1"/>
  <c r="M852" i="1"/>
  <c r="K852" i="1"/>
  <c r="I852" i="1"/>
  <c r="G852" i="1"/>
  <c r="E852" i="1"/>
  <c r="C852" i="1"/>
  <c r="V851" i="1"/>
  <c r="T851" i="1"/>
  <c r="Q851" i="1"/>
  <c r="O851" i="1"/>
  <c r="M851" i="1"/>
  <c r="K851" i="1"/>
  <c r="I851" i="1"/>
  <c r="G851" i="1"/>
  <c r="E851" i="1"/>
  <c r="C851" i="1"/>
  <c r="V850" i="1"/>
  <c r="T850" i="1"/>
  <c r="Q850" i="1"/>
  <c r="O850" i="1"/>
  <c r="M850" i="1"/>
  <c r="K850" i="1"/>
  <c r="I850" i="1"/>
  <c r="G850" i="1"/>
  <c r="E850" i="1"/>
  <c r="C850" i="1"/>
  <c r="V849" i="1"/>
  <c r="T849" i="1"/>
  <c r="Q849" i="1"/>
  <c r="O849" i="1"/>
  <c r="M849" i="1"/>
  <c r="K849" i="1"/>
  <c r="I849" i="1"/>
  <c r="G849" i="1"/>
  <c r="E849" i="1"/>
  <c r="C849" i="1"/>
  <c r="V848" i="1"/>
  <c r="T848" i="1"/>
  <c r="Q848" i="1"/>
  <c r="O848" i="1"/>
  <c r="M848" i="1"/>
  <c r="K848" i="1"/>
  <c r="I848" i="1"/>
  <c r="G848" i="1"/>
  <c r="E848" i="1"/>
  <c r="C848" i="1"/>
  <c r="V847" i="1"/>
  <c r="T847" i="1"/>
  <c r="Q847" i="1"/>
  <c r="O847" i="1"/>
  <c r="M847" i="1"/>
  <c r="K847" i="1"/>
  <c r="I847" i="1"/>
  <c r="G847" i="1"/>
  <c r="E847" i="1"/>
  <c r="C847" i="1"/>
  <c r="V846" i="1"/>
  <c r="T846" i="1"/>
  <c r="Q846" i="1"/>
  <c r="O846" i="1"/>
  <c r="M846" i="1"/>
  <c r="K846" i="1"/>
  <c r="I846" i="1"/>
  <c r="G846" i="1"/>
  <c r="E846" i="1"/>
  <c r="C846" i="1"/>
  <c r="V845" i="1"/>
  <c r="T845" i="1"/>
  <c r="Q845" i="1"/>
  <c r="O845" i="1"/>
  <c r="M845" i="1"/>
  <c r="K845" i="1"/>
  <c r="I845" i="1"/>
  <c r="G845" i="1"/>
  <c r="E845" i="1"/>
  <c r="C845" i="1"/>
  <c r="V844" i="1"/>
  <c r="T844" i="1"/>
  <c r="Q844" i="1"/>
  <c r="O844" i="1"/>
  <c r="M844" i="1"/>
  <c r="K844" i="1"/>
  <c r="I844" i="1"/>
  <c r="G844" i="1"/>
  <c r="E844" i="1"/>
  <c r="C844" i="1"/>
  <c r="V843" i="1"/>
  <c r="T843" i="1"/>
  <c r="Q843" i="1"/>
  <c r="O843" i="1"/>
  <c r="M843" i="1"/>
  <c r="K843" i="1"/>
  <c r="I843" i="1"/>
  <c r="G843" i="1"/>
  <c r="E843" i="1"/>
  <c r="C843" i="1"/>
  <c r="V842" i="1"/>
  <c r="T842" i="1"/>
  <c r="Q842" i="1"/>
  <c r="O842" i="1"/>
  <c r="M842" i="1"/>
  <c r="K842" i="1"/>
  <c r="I842" i="1"/>
  <c r="G842" i="1"/>
  <c r="E842" i="1"/>
  <c r="C842" i="1"/>
  <c r="V841" i="1"/>
  <c r="T841" i="1"/>
  <c r="Q841" i="1"/>
  <c r="O841" i="1"/>
  <c r="M841" i="1"/>
  <c r="K841" i="1"/>
  <c r="I841" i="1"/>
  <c r="G841" i="1"/>
  <c r="E841" i="1"/>
  <c r="C841" i="1"/>
  <c r="V840" i="1"/>
  <c r="T840" i="1"/>
  <c r="Q840" i="1"/>
  <c r="O840" i="1"/>
  <c r="M840" i="1"/>
  <c r="K840" i="1"/>
  <c r="I840" i="1"/>
  <c r="G840" i="1"/>
  <c r="E840" i="1"/>
  <c r="C840" i="1"/>
  <c r="V839" i="1"/>
  <c r="T839" i="1"/>
  <c r="Q839" i="1"/>
  <c r="O839" i="1"/>
  <c r="M839" i="1"/>
  <c r="K839" i="1"/>
  <c r="I839" i="1"/>
  <c r="G839" i="1"/>
  <c r="E839" i="1"/>
  <c r="C839" i="1"/>
  <c r="V838" i="1"/>
  <c r="T838" i="1"/>
  <c r="Q838" i="1"/>
  <c r="O838" i="1"/>
  <c r="M838" i="1"/>
  <c r="K838" i="1"/>
  <c r="I838" i="1"/>
  <c r="G838" i="1"/>
  <c r="E838" i="1"/>
  <c r="C838" i="1"/>
  <c r="V837" i="1"/>
  <c r="T837" i="1"/>
  <c r="Q837" i="1"/>
  <c r="O837" i="1"/>
  <c r="M837" i="1"/>
  <c r="K837" i="1"/>
  <c r="I837" i="1"/>
  <c r="G837" i="1"/>
  <c r="E837" i="1"/>
  <c r="C837" i="1"/>
  <c r="V836" i="1"/>
  <c r="T836" i="1"/>
  <c r="Q836" i="1"/>
  <c r="O836" i="1"/>
  <c r="M836" i="1"/>
  <c r="K836" i="1"/>
  <c r="I836" i="1"/>
  <c r="G836" i="1"/>
  <c r="E836" i="1"/>
  <c r="C836" i="1"/>
  <c r="V835" i="1"/>
  <c r="T835" i="1"/>
  <c r="Q835" i="1"/>
  <c r="O835" i="1"/>
  <c r="M835" i="1"/>
  <c r="K835" i="1"/>
  <c r="I835" i="1"/>
  <c r="G835" i="1"/>
  <c r="E835" i="1"/>
  <c r="C835" i="1"/>
  <c r="V834" i="1"/>
  <c r="T834" i="1"/>
  <c r="Q834" i="1"/>
  <c r="O834" i="1"/>
  <c r="M834" i="1"/>
  <c r="K834" i="1"/>
  <c r="I834" i="1"/>
  <c r="G834" i="1"/>
  <c r="E834" i="1"/>
  <c r="C834" i="1"/>
  <c r="V833" i="1"/>
  <c r="T833" i="1"/>
  <c r="Q833" i="1"/>
  <c r="O833" i="1"/>
  <c r="M833" i="1"/>
  <c r="K833" i="1"/>
  <c r="I833" i="1"/>
  <c r="G833" i="1"/>
  <c r="E833" i="1"/>
  <c r="C833" i="1"/>
  <c r="V832" i="1"/>
  <c r="T832" i="1"/>
  <c r="Q832" i="1"/>
  <c r="O832" i="1"/>
  <c r="M832" i="1"/>
  <c r="K832" i="1"/>
  <c r="I832" i="1"/>
  <c r="G832" i="1"/>
  <c r="E832" i="1"/>
  <c r="C832" i="1"/>
  <c r="V831" i="1"/>
  <c r="T831" i="1"/>
  <c r="Q831" i="1"/>
  <c r="O831" i="1"/>
  <c r="M831" i="1"/>
  <c r="K831" i="1"/>
  <c r="I831" i="1"/>
  <c r="G831" i="1"/>
  <c r="E831" i="1"/>
  <c r="C831" i="1"/>
  <c r="V830" i="1"/>
  <c r="T830" i="1"/>
  <c r="Q830" i="1"/>
  <c r="O830" i="1"/>
  <c r="M830" i="1"/>
  <c r="K830" i="1"/>
  <c r="I830" i="1"/>
  <c r="G830" i="1"/>
  <c r="E830" i="1"/>
  <c r="C830" i="1"/>
  <c r="V829" i="1"/>
  <c r="T829" i="1"/>
  <c r="Q829" i="1"/>
  <c r="O829" i="1"/>
  <c r="M829" i="1"/>
  <c r="K829" i="1"/>
  <c r="I829" i="1"/>
  <c r="G829" i="1"/>
  <c r="E829" i="1"/>
  <c r="C829" i="1"/>
  <c r="V828" i="1"/>
  <c r="T828" i="1"/>
  <c r="Q828" i="1"/>
  <c r="O828" i="1"/>
  <c r="M828" i="1"/>
  <c r="K828" i="1"/>
  <c r="I828" i="1"/>
  <c r="G828" i="1"/>
  <c r="E828" i="1"/>
  <c r="C828" i="1"/>
  <c r="V827" i="1"/>
  <c r="T827" i="1"/>
  <c r="Q827" i="1"/>
  <c r="O827" i="1"/>
  <c r="M827" i="1"/>
  <c r="K827" i="1"/>
  <c r="I827" i="1"/>
  <c r="G827" i="1"/>
  <c r="E827" i="1"/>
  <c r="C827" i="1"/>
  <c r="V826" i="1"/>
  <c r="T826" i="1"/>
  <c r="Q826" i="1"/>
  <c r="O826" i="1"/>
  <c r="M826" i="1"/>
  <c r="K826" i="1"/>
  <c r="I826" i="1"/>
  <c r="G826" i="1"/>
  <c r="E826" i="1"/>
  <c r="C826" i="1"/>
  <c r="V825" i="1"/>
  <c r="T825" i="1"/>
  <c r="Q825" i="1"/>
  <c r="O825" i="1"/>
  <c r="M825" i="1"/>
  <c r="K825" i="1"/>
  <c r="I825" i="1"/>
  <c r="G825" i="1"/>
  <c r="E825" i="1"/>
  <c r="C825" i="1"/>
  <c r="V824" i="1"/>
  <c r="T824" i="1"/>
  <c r="Q824" i="1"/>
  <c r="O824" i="1"/>
  <c r="M824" i="1"/>
  <c r="K824" i="1"/>
  <c r="I824" i="1"/>
  <c r="G824" i="1"/>
  <c r="E824" i="1"/>
  <c r="C824" i="1"/>
  <c r="V823" i="1"/>
  <c r="T823" i="1"/>
  <c r="Q823" i="1"/>
  <c r="O823" i="1"/>
  <c r="M823" i="1"/>
  <c r="K823" i="1"/>
  <c r="I823" i="1"/>
  <c r="G823" i="1"/>
  <c r="E823" i="1"/>
  <c r="C823" i="1"/>
  <c r="V822" i="1"/>
  <c r="T822" i="1"/>
  <c r="Q822" i="1"/>
  <c r="O822" i="1"/>
  <c r="M822" i="1"/>
  <c r="K822" i="1"/>
  <c r="I822" i="1"/>
  <c r="G822" i="1"/>
  <c r="E822" i="1"/>
  <c r="C822" i="1"/>
  <c r="V821" i="1"/>
  <c r="T821" i="1"/>
  <c r="Q821" i="1"/>
  <c r="O821" i="1"/>
  <c r="M821" i="1"/>
  <c r="K821" i="1"/>
  <c r="I821" i="1"/>
  <c r="G821" i="1"/>
  <c r="E821" i="1"/>
  <c r="C821" i="1"/>
  <c r="V820" i="1"/>
  <c r="T820" i="1"/>
  <c r="Q820" i="1"/>
  <c r="O820" i="1"/>
  <c r="M820" i="1"/>
  <c r="K820" i="1"/>
  <c r="I820" i="1"/>
  <c r="G820" i="1"/>
  <c r="E820" i="1"/>
  <c r="C820" i="1"/>
  <c r="V819" i="1"/>
  <c r="T819" i="1"/>
  <c r="Q819" i="1"/>
  <c r="O819" i="1"/>
  <c r="M819" i="1"/>
  <c r="K819" i="1"/>
  <c r="I819" i="1"/>
  <c r="G819" i="1"/>
  <c r="E819" i="1"/>
  <c r="C819" i="1"/>
  <c r="V818" i="1"/>
  <c r="T818" i="1"/>
  <c r="Q818" i="1"/>
  <c r="O818" i="1"/>
  <c r="M818" i="1"/>
  <c r="K818" i="1"/>
  <c r="I818" i="1"/>
  <c r="G818" i="1"/>
  <c r="E818" i="1"/>
  <c r="C818" i="1"/>
  <c r="V817" i="1"/>
  <c r="T817" i="1"/>
  <c r="Q817" i="1"/>
  <c r="O817" i="1"/>
  <c r="M817" i="1"/>
  <c r="K817" i="1"/>
  <c r="I817" i="1"/>
  <c r="G817" i="1"/>
  <c r="E817" i="1"/>
  <c r="C817" i="1"/>
  <c r="V816" i="1"/>
  <c r="T816" i="1"/>
  <c r="Q816" i="1"/>
  <c r="O816" i="1"/>
  <c r="M816" i="1"/>
  <c r="K816" i="1"/>
  <c r="I816" i="1"/>
  <c r="G816" i="1"/>
  <c r="E816" i="1"/>
  <c r="C816" i="1"/>
  <c r="V815" i="1"/>
  <c r="T815" i="1"/>
  <c r="Q815" i="1"/>
  <c r="O815" i="1"/>
  <c r="M815" i="1"/>
  <c r="K815" i="1"/>
  <c r="I815" i="1"/>
  <c r="G815" i="1"/>
  <c r="E815" i="1"/>
  <c r="C815" i="1"/>
  <c r="V814" i="1"/>
  <c r="T814" i="1"/>
  <c r="Q814" i="1"/>
  <c r="O814" i="1"/>
  <c r="M814" i="1"/>
  <c r="K814" i="1"/>
  <c r="I814" i="1"/>
  <c r="G814" i="1"/>
  <c r="E814" i="1"/>
  <c r="C814" i="1"/>
  <c r="V813" i="1"/>
  <c r="T813" i="1"/>
  <c r="Q813" i="1"/>
  <c r="O813" i="1"/>
  <c r="M813" i="1"/>
  <c r="K813" i="1"/>
  <c r="I813" i="1"/>
  <c r="G813" i="1"/>
  <c r="E813" i="1"/>
  <c r="C813" i="1"/>
  <c r="V812" i="1"/>
  <c r="T812" i="1"/>
  <c r="Q812" i="1"/>
  <c r="O812" i="1"/>
  <c r="M812" i="1"/>
  <c r="K812" i="1"/>
  <c r="I812" i="1"/>
  <c r="G812" i="1"/>
  <c r="E812" i="1"/>
  <c r="C812" i="1"/>
  <c r="V811" i="1"/>
  <c r="T811" i="1"/>
  <c r="Q811" i="1"/>
  <c r="O811" i="1"/>
  <c r="M811" i="1"/>
  <c r="K811" i="1"/>
  <c r="I811" i="1"/>
  <c r="G811" i="1"/>
  <c r="E811" i="1"/>
  <c r="C811" i="1"/>
  <c r="V810" i="1"/>
  <c r="T810" i="1"/>
  <c r="Q810" i="1"/>
  <c r="O810" i="1"/>
  <c r="M810" i="1"/>
  <c r="K810" i="1"/>
  <c r="I810" i="1"/>
  <c r="G810" i="1"/>
  <c r="E810" i="1"/>
  <c r="C810" i="1"/>
  <c r="V809" i="1"/>
  <c r="T809" i="1"/>
  <c r="Q809" i="1"/>
  <c r="O809" i="1"/>
  <c r="M809" i="1"/>
  <c r="K809" i="1"/>
  <c r="I809" i="1"/>
  <c r="G809" i="1"/>
  <c r="E809" i="1"/>
  <c r="C809" i="1"/>
  <c r="V808" i="1"/>
  <c r="T808" i="1"/>
  <c r="Q808" i="1"/>
  <c r="O808" i="1"/>
  <c r="M808" i="1"/>
  <c r="K808" i="1"/>
  <c r="I808" i="1"/>
  <c r="G808" i="1"/>
  <c r="E808" i="1"/>
  <c r="C808" i="1"/>
  <c r="V807" i="1"/>
  <c r="T807" i="1"/>
  <c r="Q807" i="1"/>
  <c r="O807" i="1"/>
  <c r="M807" i="1"/>
  <c r="K807" i="1"/>
  <c r="I807" i="1"/>
  <c r="G807" i="1"/>
  <c r="E807" i="1"/>
  <c r="C807" i="1"/>
  <c r="V806" i="1"/>
  <c r="T806" i="1"/>
  <c r="Q806" i="1"/>
  <c r="O806" i="1"/>
  <c r="M806" i="1"/>
  <c r="K806" i="1"/>
  <c r="I806" i="1"/>
  <c r="G806" i="1"/>
  <c r="E806" i="1"/>
  <c r="C806" i="1"/>
  <c r="V805" i="1"/>
  <c r="T805" i="1"/>
  <c r="Q805" i="1"/>
  <c r="O805" i="1"/>
  <c r="M805" i="1"/>
  <c r="K805" i="1"/>
  <c r="I805" i="1"/>
  <c r="G805" i="1"/>
  <c r="E805" i="1"/>
  <c r="C805" i="1"/>
  <c r="V804" i="1"/>
  <c r="T804" i="1"/>
  <c r="Q804" i="1"/>
  <c r="O804" i="1"/>
  <c r="M804" i="1"/>
  <c r="K804" i="1"/>
  <c r="I804" i="1"/>
  <c r="G804" i="1"/>
  <c r="E804" i="1"/>
  <c r="C804" i="1"/>
  <c r="V803" i="1"/>
  <c r="T803" i="1"/>
  <c r="Q803" i="1"/>
  <c r="O803" i="1"/>
  <c r="M803" i="1"/>
  <c r="K803" i="1"/>
  <c r="I803" i="1"/>
  <c r="G803" i="1"/>
  <c r="E803" i="1"/>
  <c r="C803" i="1"/>
  <c r="V802" i="1"/>
  <c r="T802" i="1"/>
  <c r="Q802" i="1"/>
  <c r="O802" i="1"/>
  <c r="M802" i="1"/>
  <c r="K802" i="1"/>
  <c r="I802" i="1"/>
  <c r="G802" i="1"/>
  <c r="E802" i="1"/>
  <c r="C802" i="1"/>
  <c r="V801" i="1"/>
  <c r="T801" i="1"/>
  <c r="Q801" i="1"/>
  <c r="O801" i="1"/>
  <c r="M801" i="1"/>
  <c r="K801" i="1"/>
  <c r="I801" i="1"/>
  <c r="G801" i="1"/>
  <c r="E801" i="1"/>
  <c r="C801" i="1"/>
  <c r="V800" i="1"/>
  <c r="T800" i="1"/>
  <c r="Q800" i="1"/>
  <c r="O800" i="1"/>
  <c r="M800" i="1"/>
  <c r="K800" i="1"/>
  <c r="I800" i="1"/>
  <c r="G800" i="1"/>
  <c r="E800" i="1"/>
  <c r="C800" i="1"/>
  <c r="V799" i="1"/>
  <c r="T799" i="1"/>
  <c r="Q799" i="1"/>
  <c r="O799" i="1"/>
  <c r="M799" i="1"/>
  <c r="K799" i="1"/>
  <c r="I799" i="1"/>
  <c r="G799" i="1"/>
  <c r="E799" i="1"/>
  <c r="C799" i="1"/>
  <c r="V798" i="1"/>
  <c r="T798" i="1"/>
  <c r="Q798" i="1"/>
  <c r="O798" i="1"/>
  <c r="M798" i="1"/>
  <c r="K798" i="1"/>
  <c r="I798" i="1"/>
  <c r="G798" i="1"/>
  <c r="E798" i="1"/>
  <c r="C798" i="1"/>
  <c r="V797" i="1"/>
  <c r="T797" i="1"/>
  <c r="Q797" i="1"/>
  <c r="O797" i="1"/>
  <c r="M797" i="1"/>
  <c r="K797" i="1"/>
  <c r="I797" i="1"/>
  <c r="G797" i="1"/>
  <c r="E797" i="1"/>
  <c r="C797" i="1"/>
  <c r="V796" i="1"/>
  <c r="T796" i="1"/>
  <c r="Q796" i="1"/>
  <c r="O796" i="1"/>
  <c r="M796" i="1"/>
  <c r="K796" i="1"/>
  <c r="I796" i="1"/>
  <c r="G796" i="1"/>
  <c r="E796" i="1"/>
  <c r="C796" i="1"/>
  <c r="V795" i="1"/>
  <c r="T795" i="1"/>
  <c r="Q795" i="1"/>
  <c r="O795" i="1"/>
  <c r="M795" i="1"/>
  <c r="K795" i="1"/>
  <c r="I795" i="1"/>
  <c r="G795" i="1"/>
  <c r="E795" i="1"/>
  <c r="C795" i="1"/>
  <c r="V794" i="1"/>
  <c r="T794" i="1"/>
  <c r="Q794" i="1"/>
  <c r="O794" i="1"/>
  <c r="M794" i="1"/>
  <c r="K794" i="1"/>
  <c r="I794" i="1"/>
  <c r="G794" i="1"/>
  <c r="E794" i="1"/>
  <c r="C794" i="1"/>
  <c r="V793" i="1"/>
  <c r="T793" i="1"/>
  <c r="Q793" i="1"/>
  <c r="O793" i="1"/>
  <c r="M793" i="1"/>
  <c r="K793" i="1"/>
  <c r="I793" i="1"/>
  <c r="G793" i="1"/>
  <c r="E793" i="1"/>
  <c r="C793" i="1"/>
  <c r="V792" i="1"/>
  <c r="T792" i="1"/>
  <c r="Q792" i="1"/>
  <c r="O792" i="1"/>
  <c r="M792" i="1"/>
  <c r="K792" i="1"/>
  <c r="I792" i="1"/>
  <c r="G792" i="1"/>
  <c r="E792" i="1"/>
  <c r="C792" i="1"/>
  <c r="V791" i="1"/>
  <c r="T791" i="1"/>
  <c r="Q791" i="1"/>
  <c r="O791" i="1"/>
  <c r="M791" i="1"/>
  <c r="K791" i="1"/>
  <c r="I791" i="1"/>
  <c r="G791" i="1"/>
  <c r="E791" i="1"/>
  <c r="C791" i="1"/>
  <c r="V790" i="1"/>
  <c r="T790" i="1"/>
  <c r="Q790" i="1"/>
  <c r="O790" i="1"/>
  <c r="M790" i="1"/>
  <c r="K790" i="1"/>
  <c r="I790" i="1"/>
  <c r="G790" i="1"/>
  <c r="E790" i="1"/>
  <c r="C790" i="1"/>
  <c r="V789" i="1"/>
  <c r="T789" i="1"/>
  <c r="Q789" i="1"/>
  <c r="O789" i="1"/>
  <c r="M789" i="1"/>
  <c r="K789" i="1"/>
  <c r="I789" i="1"/>
  <c r="G789" i="1"/>
  <c r="E789" i="1"/>
  <c r="C789" i="1"/>
  <c r="V788" i="1"/>
  <c r="T788" i="1"/>
  <c r="Q788" i="1"/>
  <c r="O788" i="1"/>
  <c r="M788" i="1"/>
  <c r="K788" i="1"/>
  <c r="I788" i="1"/>
  <c r="G788" i="1"/>
  <c r="E788" i="1"/>
  <c r="C788" i="1"/>
  <c r="V787" i="1"/>
  <c r="T787" i="1"/>
  <c r="Q787" i="1"/>
  <c r="O787" i="1"/>
  <c r="M787" i="1"/>
  <c r="K787" i="1"/>
  <c r="I787" i="1"/>
  <c r="G787" i="1"/>
  <c r="E787" i="1"/>
  <c r="C787" i="1"/>
  <c r="V786" i="1"/>
  <c r="T786" i="1"/>
  <c r="Q786" i="1"/>
  <c r="O786" i="1"/>
  <c r="M786" i="1"/>
  <c r="K786" i="1"/>
  <c r="I786" i="1"/>
  <c r="G786" i="1"/>
  <c r="E786" i="1"/>
  <c r="C786" i="1"/>
  <c r="V785" i="1"/>
  <c r="T785" i="1"/>
  <c r="Q785" i="1"/>
  <c r="O785" i="1"/>
  <c r="M785" i="1"/>
  <c r="K785" i="1"/>
  <c r="I785" i="1"/>
  <c r="G785" i="1"/>
  <c r="E785" i="1"/>
  <c r="C785" i="1"/>
  <c r="V784" i="1"/>
  <c r="T784" i="1"/>
  <c r="Q784" i="1"/>
  <c r="O784" i="1"/>
  <c r="M784" i="1"/>
  <c r="K784" i="1"/>
  <c r="I784" i="1"/>
  <c r="G784" i="1"/>
  <c r="E784" i="1"/>
  <c r="C784" i="1"/>
  <c r="V783" i="1"/>
  <c r="T783" i="1"/>
  <c r="Q783" i="1"/>
  <c r="O783" i="1"/>
  <c r="M783" i="1"/>
  <c r="K783" i="1"/>
  <c r="I783" i="1"/>
  <c r="G783" i="1"/>
  <c r="E783" i="1"/>
  <c r="C783" i="1"/>
  <c r="V782" i="1"/>
  <c r="T782" i="1"/>
  <c r="Q782" i="1"/>
  <c r="O782" i="1"/>
  <c r="M782" i="1"/>
  <c r="K782" i="1"/>
  <c r="I782" i="1"/>
  <c r="G782" i="1"/>
  <c r="E782" i="1"/>
  <c r="C782" i="1"/>
  <c r="V781" i="1"/>
  <c r="T781" i="1"/>
  <c r="Q781" i="1"/>
  <c r="O781" i="1"/>
  <c r="M781" i="1"/>
  <c r="K781" i="1"/>
  <c r="I781" i="1"/>
  <c r="G781" i="1"/>
  <c r="E781" i="1"/>
  <c r="C781" i="1"/>
  <c r="V780" i="1"/>
  <c r="T780" i="1"/>
  <c r="Q780" i="1"/>
  <c r="O780" i="1"/>
  <c r="M780" i="1"/>
  <c r="K780" i="1"/>
  <c r="I780" i="1"/>
  <c r="G780" i="1"/>
  <c r="E780" i="1"/>
  <c r="C780" i="1"/>
  <c r="V779" i="1"/>
  <c r="T779" i="1"/>
  <c r="Q779" i="1"/>
  <c r="O779" i="1"/>
  <c r="M779" i="1"/>
  <c r="K779" i="1"/>
  <c r="I779" i="1"/>
  <c r="G779" i="1"/>
  <c r="E779" i="1"/>
  <c r="C779" i="1"/>
  <c r="V778" i="1"/>
  <c r="T778" i="1"/>
  <c r="Q778" i="1"/>
  <c r="O778" i="1"/>
  <c r="M778" i="1"/>
  <c r="K778" i="1"/>
  <c r="I778" i="1"/>
  <c r="G778" i="1"/>
  <c r="E778" i="1"/>
  <c r="C778" i="1"/>
  <c r="V777" i="1"/>
  <c r="T777" i="1"/>
  <c r="Q777" i="1"/>
  <c r="O777" i="1"/>
  <c r="M777" i="1"/>
  <c r="K777" i="1"/>
  <c r="I777" i="1"/>
  <c r="G777" i="1"/>
  <c r="E777" i="1"/>
  <c r="C777" i="1"/>
  <c r="V776" i="1"/>
  <c r="T776" i="1"/>
  <c r="Q776" i="1"/>
  <c r="O776" i="1"/>
  <c r="M776" i="1"/>
  <c r="K776" i="1"/>
  <c r="I776" i="1"/>
  <c r="G776" i="1"/>
  <c r="E776" i="1"/>
  <c r="C776" i="1"/>
  <c r="V775" i="1"/>
  <c r="T775" i="1"/>
  <c r="Q775" i="1"/>
  <c r="O775" i="1"/>
  <c r="M775" i="1"/>
  <c r="K775" i="1"/>
  <c r="I775" i="1"/>
  <c r="G775" i="1"/>
  <c r="E775" i="1"/>
  <c r="C775" i="1"/>
  <c r="V774" i="1"/>
  <c r="T774" i="1"/>
  <c r="Q774" i="1"/>
  <c r="O774" i="1"/>
  <c r="M774" i="1"/>
  <c r="K774" i="1"/>
  <c r="I774" i="1"/>
  <c r="G774" i="1"/>
  <c r="E774" i="1"/>
  <c r="C774" i="1"/>
  <c r="V773" i="1"/>
  <c r="T773" i="1"/>
  <c r="Q773" i="1"/>
  <c r="O773" i="1"/>
  <c r="M773" i="1"/>
  <c r="K773" i="1"/>
  <c r="I773" i="1"/>
  <c r="G773" i="1"/>
  <c r="E773" i="1"/>
  <c r="C773" i="1"/>
  <c r="V772" i="1"/>
  <c r="T772" i="1"/>
  <c r="Q772" i="1"/>
  <c r="O772" i="1"/>
  <c r="M772" i="1"/>
  <c r="K772" i="1"/>
  <c r="I772" i="1"/>
  <c r="G772" i="1"/>
  <c r="E772" i="1"/>
  <c r="C772" i="1"/>
  <c r="V771" i="1"/>
  <c r="T771" i="1"/>
  <c r="Q771" i="1"/>
  <c r="O771" i="1"/>
  <c r="M771" i="1"/>
  <c r="K771" i="1"/>
  <c r="I771" i="1"/>
  <c r="G771" i="1"/>
  <c r="E771" i="1"/>
  <c r="C771" i="1"/>
  <c r="V770" i="1"/>
  <c r="T770" i="1"/>
  <c r="Q770" i="1"/>
  <c r="O770" i="1"/>
  <c r="M770" i="1"/>
  <c r="K770" i="1"/>
  <c r="I770" i="1"/>
  <c r="G770" i="1"/>
  <c r="E770" i="1"/>
  <c r="C770" i="1"/>
  <c r="V769" i="1"/>
  <c r="T769" i="1"/>
  <c r="Q769" i="1"/>
  <c r="O769" i="1"/>
  <c r="M769" i="1"/>
  <c r="K769" i="1"/>
  <c r="I769" i="1"/>
  <c r="G769" i="1"/>
  <c r="E769" i="1"/>
  <c r="C769" i="1"/>
  <c r="V768" i="1"/>
  <c r="T768" i="1"/>
  <c r="Q768" i="1"/>
  <c r="O768" i="1"/>
  <c r="M768" i="1"/>
  <c r="K768" i="1"/>
  <c r="I768" i="1"/>
  <c r="G768" i="1"/>
  <c r="E768" i="1"/>
  <c r="C768" i="1"/>
  <c r="V767" i="1"/>
  <c r="T767" i="1"/>
  <c r="Q767" i="1"/>
  <c r="O767" i="1"/>
  <c r="M767" i="1"/>
  <c r="K767" i="1"/>
  <c r="I767" i="1"/>
  <c r="G767" i="1"/>
  <c r="E767" i="1"/>
  <c r="C767" i="1"/>
  <c r="V766" i="1"/>
  <c r="T766" i="1"/>
  <c r="Q766" i="1"/>
  <c r="O766" i="1"/>
  <c r="M766" i="1"/>
  <c r="K766" i="1"/>
  <c r="I766" i="1"/>
  <c r="G766" i="1"/>
  <c r="E766" i="1"/>
  <c r="C766" i="1"/>
  <c r="V765" i="1"/>
  <c r="T765" i="1"/>
  <c r="Q765" i="1"/>
  <c r="O765" i="1"/>
  <c r="M765" i="1"/>
  <c r="K765" i="1"/>
  <c r="I765" i="1"/>
  <c r="G765" i="1"/>
  <c r="E765" i="1"/>
  <c r="C765" i="1"/>
  <c r="V764" i="1"/>
  <c r="T764" i="1"/>
  <c r="Q764" i="1"/>
  <c r="O764" i="1"/>
  <c r="M764" i="1"/>
  <c r="K764" i="1"/>
  <c r="I764" i="1"/>
  <c r="G764" i="1"/>
  <c r="E764" i="1"/>
  <c r="C764" i="1"/>
  <c r="V763" i="1"/>
  <c r="T763" i="1"/>
  <c r="Q763" i="1"/>
  <c r="O763" i="1"/>
  <c r="M763" i="1"/>
  <c r="K763" i="1"/>
  <c r="I763" i="1"/>
  <c r="G763" i="1"/>
  <c r="E763" i="1"/>
  <c r="C763" i="1"/>
  <c r="V762" i="1"/>
  <c r="T762" i="1"/>
  <c r="Q762" i="1"/>
  <c r="O762" i="1"/>
  <c r="M762" i="1"/>
  <c r="K762" i="1"/>
  <c r="I762" i="1"/>
  <c r="G762" i="1"/>
  <c r="E762" i="1"/>
  <c r="C762" i="1"/>
  <c r="V761" i="1"/>
  <c r="T761" i="1"/>
  <c r="Q761" i="1"/>
  <c r="O761" i="1"/>
  <c r="M761" i="1"/>
  <c r="K761" i="1"/>
  <c r="I761" i="1"/>
  <c r="G761" i="1"/>
  <c r="E761" i="1"/>
  <c r="C761" i="1"/>
  <c r="V760" i="1"/>
  <c r="T760" i="1"/>
  <c r="Q760" i="1"/>
  <c r="O760" i="1"/>
  <c r="M760" i="1"/>
  <c r="K760" i="1"/>
  <c r="I760" i="1"/>
  <c r="G760" i="1"/>
  <c r="E760" i="1"/>
  <c r="C760" i="1"/>
  <c r="V759" i="1"/>
  <c r="T759" i="1"/>
  <c r="Q759" i="1"/>
  <c r="O759" i="1"/>
  <c r="M759" i="1"/>
  <c r="K759" i="1"/>
  <c r="I759" i="1"/>
  <c r="G759" i="1"/>
  <c r="E759" i="1"/>
  <c r="C759" i="1"/>
  <c r="V758" i="1"/>
  <c r="T758" i="1"/>
  <c r="Q758" i="1"/>
  <c r="O758" i="1"/>
  <c r="M758" i="1"/>
  <c r="K758" i="1"/>
  <c r="I758" i="1"/>
  <c r="G758" i="1"/>
  <c r="E758" i="1"/>
  <c r="C758" i="1"/>
  <c r="V757" i="1"/>
  <c r="T757" i="1"/>
  <c r="Q757" i="1"/>
  <c r="O757" i="1"/>
  <c r="M757" i="1"/>
  <c r="K757" i="1"/>
  <c r="I757" i="1"/>
  <c r="G757" i="1"/>
  <c r="E757" i="1"/>
  <c r="C757" i="1"/>
  <c r="V756" i="1"/>
  <c r="T756" i="1"/>
  <c r="Q756" i="1"/>
  <c r="O756" i="1"/>
  <c r="M756" i="1"/>
  <c r="K756" i="1"/>
  <c r="I756" i="1"/>
  <c r="G756" i="1"/>
  <c r="E756" i="1"/>
  <c r="C756" i="1"/>
  <c r="V755" i="1"/>
  <c r="T755" i="1"/>
  <c r="Q755" i="1"/>
  <c r="O755" i="1"/>
  <c r="M755" i="1"/>
  <c r="K755" i="1"/>
  <c r="I755" i="1"/>
  <c r="G755" i="1"/>
  <c r="E755" i="1"/>
  <c r="C755" i="1"/>
  <c r="V754" i="1"/>
  <c r="T754" i="1"/>
  <c r="Q754" i="1"/>
  <c r="O754" i="1"/>
  <c r="M754" i="1"/>
  <c r="K754" i="1"/>
  <c r="I754" i="1"/>
  <c r="G754" i="1"/>
  <c r="E754" i="1"/>
  <c r="C754" i="1"/>
  <c r="V753" i="1"/>
  <c r="T753" i="1"/>
  <c r="Q753" i="1"/>
  <c r="O753" i="1"/>
  <c r="M753" i="1"/>
  <c r="K753" i="1"/>
  <c r="I753" i="1"/>
  <c r="G753" i="1"/>
  <c r="E753" i="1"/>
  <c r="C753" i="1"/>
  <c r="V752" i="1"/>
  <c r="T752" i="1"/>
  <c r="Q752" i="1"/>
  <c r="O752" i="1"/>
  <c r="M752" i="1"/>
  <c r="K752" i="1"/>
  <c r="I752" i="1"/>
  <c r="G752" i="1"/>
  <c r="E752" i="1"/>
  <c r="C752" i="1"/>
  <c r="V751" i="1"/>
  <c r="T751" i="1"/>
  <c r="Q751" i="1"/>
  <c r="O751" i="1"/>
  <c r="M751" i="1"/>
  <c r="K751" i="1"/>
  <c r="I751" i="1"/>
  <c r="G751" i="1"/>
  <c r="E751" i="1"/>
  <c r="C751" i="1"/>
  <c r="V750" i="1"/>
  <c r="T750" i="1"/>
  <c r="Q750" i="1"/>
  <c r="O750" i="1"/>
  <c r="M750" i="1"/>
  <c r="K750" i="1"/>
  <c r="I750" i="1"/>
  <c r="G750" i="1"/>
  <c r="E750" i="1"/>
  <c r="C750" i="1"/>
  <c r="V749" i="1"/>
  <c r="T749" i="1"/>
  <c r="Q749" i="1"/>
  <c r="O749" i="1"/>
  <c r="M749" i="1"/>
  <c r="K749" i="1"/>
  <c r="I749" i="1"/>
  <c r="G749" i="1"/>
  <c r="E749" i="1"/>
  <c r="C749" i="1"/>
  <c r="V748" i="1"/>
  <c r="T748" i="1"/>
  <c r="Q748" i="1"/>
  <c r="O748" i="1"/>
  <c r="M748" i="1"/>
  <c r="K748" i="1"/>
  <c r="I748" i="1"/>
  <c r="G748" i="1"/>
  <c r="E748" i="1"/>
  <c r="C748" i="1"/>
  <c r="V747" i="1"/>
  <c r="T747" i="1"/>
  <c r="Q747" i="1"/>
  <c r="O747" i="1"/>
  <c r="M747" i="1"/>
  <c r="K747" i="1"/>
  <c r="I747" i="1"/>
  <c r="G747" i="1"/>
  <c r="E747" i="1"/>
  <c r="C747" i="1"/>
  <c r="V746" i="1"/>
  <c r="T746" i="1"/>
  <c r="Q746" i="1"/>
  <c r="O746" i="1"/>
  <c r="M746" i="1"/>
  <c r="K746" i="1"/>
  <c r="I746" i="1"/>
  <c r="G746" i="1"/>
  <c r="E746" i="1"/>
  <c r="C746" i="1"/>
  <c r="V745" i="1"/>
  <c r="T745" i="1"/>
  <c r="Q745" i="1"/>
  <c r="O745" i="1"/>
  <c r="M745" i="1"/>
  <c r="K745" i="1"/>
  <c r="I745" i="1"/>
  <c r="G745" i="1"/>
  <c r="E745" i="1"/>
  <c r="C745" i="1"/>
  <c r="V744" i="1"/>
  <c r="T744" i="1"/>
  <c r="Q744" i="1"/>
  <c r="O744" i="1"/>
  <c r="M744" i="1"/>
  <c r="K744" i="1"/>
  <c r="I744" i="1"/>
  <c r="G744" i="1"/>
  <c r="E744" i="1"/>
  <c r="C744" i="1"/>
  <c r="V743" i="1"/>
  <c r="T743" i="1"/>
  <c r="Q743" i="1"/>
  <c r="O743" i="1"/>
  <c r="M743" i="1"/>
  <c r="K743" i="1"/>
  <c r="I743" i="1"/>
  <c r="G743" i="1"/>
  <c r="E743" i="1"/>
  <c r="C743" i="1"/>
  <c r="V742" i="1"/>
  <c r="T742" i="1"/>
  <c r="Q742" i="1"/>
  <c r="O742" i="1"/>
  <c r="M742" i="1"/>
  <c r="K742" i="1"/>
  <c r="I742" i="1"/>
  <c r="G742" i="1"/>
  <c r="E742" i="1"/>
  <c r="C742" i="1"/>
  <c r="V741" i="1"/>
  <c r="T741" i="1"/>
  <c r="Q741" i="1"/>
  <c r="O741" i="1"/>
  <c r="M741" i="1"/>
  <c r="K741" i="1"/>
  <c r="I741" i="1"/>
  <c r="G741" i="1"/>
  <c r="E741" i="1"/>
  <c r="C741" i="1"/>
  <c r="V740" i="1"/>
  <c r="T740" i="1"/>
  <c r="Q740" i="1"/>
  <c r="O740" i="1"/>
  <c r="M740" i="1"/>
  <c r="K740" i="1"/>
  <c r="I740" i="1"/>
  <c r="G740" i="1"/>
  <c r="E740" i="1"/>
  <c r="C740" i="1"/>
  <c r="V739" i="1"/>
  <c r="T739" i="1"/>
  <c r="Q739" i="1"/>
  <c r="O739" i="1"/>
  <c r="M739" i="1"/>
  <c r="K739" i="1"/>
  <c r="I739" i="1"/>
  <c r="G739" i="1"/>
  <c r="E739" i="1"/>
  <c r="C739" i="1"/>
  <c r="V738" i="1"/>
  <c r="T738" i="1"/>
  <c r="Q738" i="1"/>
  <c r="O738" i="1"/>
  <c r="M738" i="1"/>
  <c r="K738" i="1"/>
  <c r="I738" i="1"/>
  <c r="G738" i="1"/>
  <c r="E738" i="1"/>
  <c r="C738" i="1"/>
  <c r="V737" i="1"/>
  <c r="T737" i="1"/>
  <c r="Q737" i="1"/>
  <c r="O737" i="1"/>
  <c r="M737" i="1"/>
  <c r="K737" i="1"/>
  <c r="I737" i="1"/>
  <c r="G737" i="1"/>
  <c r="E737" i="1"/>
  <c r="C737" i="1"/>
  <c r="V736" i="1"/>
  <c r="T736" i="1"/>
  <c r="Q736" i="1"/>
  <c r="O736" i="1"/>
  <c r="M736" i="1"/>
  <c r="K736" i="1"/>
  <c r="I736" i="1"/>
  <c r="G736" i="1"/>
  <c r="E736" i="1"/>
  <c r="C736" i="1"/>
  <c r="V735" i="1"/>
  <c r="T735" i="1"/>
  <c r="Q735" i="1"/>
  <c r="O735" i="1"/>
  <c r="M735" i="1"/>
  <c r="K735" i="1"/>
  <c r="I735" i="1"/>
  <c r="G735" i="1"/>
  <c r="E735" i="1"/>
  <c r="C735" i="1"/>
  <c r="V734" i="1"/>
  <c r="T734" i="1"/>
  <c r="Q734" i="1"/>
  <c r="O734" i="1"/>
  <c r="M734" i="1"/>
  <c r="K734" i="1"/>
  <c r="I734" i="1"/>
  <c r="G734" i="1"/>
  <c r="E734" i="1"/>
  <c r="C734" i="1"/>
  <c r="V733" i="1"/>
  <c r="T733" i="1"/>
  <c r="Q733" i="1"/>
  <c r="O733" i="1"/>
  <c r="M733" i="1"/>
  <c r="K733" i="1"/>
  <c r="I733" i="1"/>
  <c r="G733" i="1"/>
  <c r="E733" i="1"/>
  <c r="C733" i="1"/>
  <c r="V732" i="1"/>
  <c r="T732" i="1"/>
  <c r="Q732" i="1"/>
  <c r="O732" i="1"/>
  <c r="M732" i="1"/>
  <c r="K732" i="1"/>
  <c r="I732" i="1"/>
  <c r="G732" i="1"/>
  <c r="E732" i="1"/>
  <c r="C732" i="1"/>
  <c r="V731" i="1"/>
  <c r="T731" i="1"/>
  <c r="Q731" i="1"/>
  <c r="O731" i="1"/>
  <c r="M731" i="1"/>
  <c r="K731" i="1"/>
  <c r="I731" i="1"/>
  <c r="G731" i="1"/>
  <c r="E731" i="1"/>
  <c r="C731" i="1"/>
  <c r="V730" i="1"/>
  <c r="T730" i="1"/>
  <c r="Q730" i="1"/>
  <c r="O730" i="1"/>
  <c r="M730" i="1"/>
  <c r="K730" i="1"/>
  <c r="I730" i="1"/>
  <c r="G730" i="1"/>
  <c r="E730" i="1"/>
  <c r="C730" i="1"/>
  <c r="V729" i="1"/>
  <c r="T729" i="1"/>
  <c r="Q729" i="1"/>
  <c r="O729" i="1"/>
  <c r="M729" i="1"/>
  <c r="K729" i="1"/>
  <c r="I729" i="1"/>
  <c r="G729" i="1"/>
  <c r="E729" i="1"/>
  <c r="C729" i="1"/>
  <c r="V728" i="1"/>
  <c r="T728" i="1"/>
  <c r="Q728" i="1"/>
  <c r="O728" i="1"/>
  <c r="M728" i="1"/>
  <c r="K728" i="1"/>
  <c r="I728" i="1"/>
  <c r="G728" i="1"/>
  <c r="E728" i="1"/>
  <c r="C728" i="1"/>
  <c r="V727" i="1"/>
  <c r="T727" i="1"/>
  <c r="Q727" i="1"/>
  <c r="O727" i="1"/>
  <c r="M727" i="1"/>
  <c r="K727" i="1"/>
  <c r="I727" i="1"/>
  <c r="G727" i="1"/>
  <c r="E727" i="1"/>
  <c r="C727" i="1"/>
  <c r="V726" i="1"/>
  <c r="T726" i="1"/>
  <c r="Q726" i="1"/>
  <c r="O726" i="1"/>
  <c r="M726" i="1"/>
  <c r="K726" i="1"/>
  <c r="I726" i="1"/>
  <c r="G726" i="1"/>
  <c r="E726" i="1"/>
  <c r="C726" i="1"/>
  <c r="V725" i="1"/>
  <c r="T725" i="1"/>
  <c r="Q725" i="1"/>
  <c r="O725" i="1"/>
  <c r="M725" i="1"/>
  <c r="K725" i="1"/>
  <c r="I725" i="1"/>
  <c r="G725" i="1"/>
  <c r="E725" i="1"/>
  <c r="C725" i="1"/>
  <c r="V724" i="1"/>
  <c r="T724" i="1"/>
  <c r="Q724" i="1"/>
  <c r="O724" i="1"/>
  <c r="M724" i="1"/>
  <c r="K724" i="1"/>
  <c r="I724" i="1"/>
  <c r="G724" i="1"/>
  <c r="E724" i="1"/>
  <c r="C724" i="1"/>
  <c r="V723" i="1"/>
  <c r="T723" i="1"/>
  <c r="Q723" i="1"/>
  <c r="O723" i="1"/>
  <c r="M723" i="1"/>
  <c r="K723" i="1"/>
  <c r="I723" i="1"/>
  <c r="G723" i="1"/>
  <c r="E723" i="1"/>
  <c r="C723" i="1"/>
  <c r="V722" i="1"/>
  <c r="T722" i="1"/>
  <c r="Q722" i="1"/>
  <c r="O722" i="1"/>
  <c r="M722" i="1"/>
  <c r="K722" i="1"/>
  <c r="I722" i="1"/>
  <c r="G722" i="1"/>
  <c r="E722" i="1"/>
  <c r="C722" i="1"/>
  <c r="V721" i="1"/>
  <c r="T721" i="1"/>
  <c r="Q721" i="1"/>
  <c r="O721" i="1"/>
  <c r="M721" i="1"/>
  <c r="K721" i="1"/>
  <c r="I721" i="1"/>
  <c r="G721" i="1"/>
  <c r="E721" i="1"/>
  <c r="C721" i="1"/>
  <c r="V720" i="1"/>
  <c r="T720" i="1"/>
  <c r="Q720" i="1"/>
  <c r="O720" i="1"/>
  <c r="M720" i="1"/>
  <c r="K720" i="1"/>
  <c r="I720" i="1"/>
  <c r="G720" i="1"/>
  <c r="E720" i="1"/>
  <c r="C720" i="1"/>
  <c r="V719" i="1"/>
  <c r="T719" i="1"/>
  <c r="Q719" i="1"/>
  <c r="O719" i="1"/>
  <c r="M719" i="1"/>
  <c r="K719" i="1"/>
  <c r="I719" i="1"/>
  <c r="G719" i="1"/>
  <c r="E719" i="1"/>
  <c r="C719" i="1"/>
  <c r="V718" i="1"/>
  <c r="T718" i="1"/>
  <c r="Q718" i="1"/>
  <c r="O718" i="1"/>
  <c r="M718" i="1"/>
  <c r="K718" i="1"/>
  <c r="I718" i="1"/>
  <c r="G718" i="1"/>
  <c r="E718" i="1"/>
  <c r="C718" i="1"/>
  <c r="V717" i="1"/>
  <c r="T717" i="1"/>
  <c r="Q717" i="1"/>
  <c r="O717" i="1"/>
  <c r="M717" i="1"/>
  <c r="K717" i="1"/>
  <c r="I717" i="1"/>
  <c r="G717" i="1"/>
  <c r="E717" i="1"/>
  <c r="C717" i="1"/>
  <c r="V716" i="1"/>
  <c r="T716" i="1"/>
  <c r="Q716" i="1"/>
  <c r="O716" i="1"/>
  <c r="M716" i="1"/>
  <c r="K716" i="1"/>
  <c r="I716" i="1"/>
  <c r="G716" i="1"/>
  <c r="E716" i="1"/>
  <c r="C716" i="1"/>
  <c r="V715" i="1"/>
  <c r="T715" i="1"/>
  <c r="Q715" i="1"/>
  <c r="O715" i="1"/>
  <c r="M715" i="1"/>
  <c r="K715" i="1"/>
  <c r="I715" i="1"/>
  <c r="G715" i="1"/>
  <c r="E715" i="1"/>
  <c r="C715" i="1"/>
  <c r="V714" i="1"/>
  <c r="T714" i="1"/>
  <c r="Q714" i="1"/>
  <c r="O714" i="1"/>
  <c r="M714" i="1"/>
  <c r="K714" i="1"/>
  <c r="I714" i="1"/>
  <c r="G714" i="1"/>
  <c r="E714" i="1"/>
  <c r="C714" i="1"/>
  <c r="V713" i="1"/>
  <c r="T713" i="1"/>
  <c r="Q713" i="1"/>
  <c r="O713" i="1"/>
  <c r="M713" i="1"/>
  <c r="K713" i="1"/>
  <c r="I713" i="1"/>
  <c r="G713" i="1"/>
  <c r="E713" i="1"/>
  <c r="C713" i="1"/>
  <c r="V712" i="1"/>
  <c r="T712" i="1"/>
  <c r="Q712" i="1"/>
  <c r="O712" i="1"/>
  <c r="M712" i="1"/>
  <c r="K712" i="1"/>
  <c r="I712" i="1"/>
  <c r="G712" i="1"/>
  <c r="E712" i="1"/>
  <c r="C712" i="1"/>
  <c r="V711" i="1"/>
  <c r="T711" i="1"/>
  <c r="Q711" i="1"/>
  <c r="O711" i="1"/>
  <c r="M711" i="1"/>
  <c r="K711" i="1"/>
  <c r="I711" i="1"/>
  <c r="G711" i="1"/>
  <c r="E711" i="1"/>
  <c r="C711" i="1"/>
  <c r="V710" i="1"/>
  <c r="T710" i="1"/>
  <c r="Q710" i="1"/>
  <c r="O710" i="1"/>
  <c r="M710" i="1"/>
  <c r="K710" i="1"/>
  <c r="I710" i="1"/>
  <c r="G710" i="1"/>
  <c r="E710" i="1"/>
  <c r="C710" i="1"/>
  <c r="V709" i="1"/>
  <c r="T709" i="1"/>
  <c r="Q709" i="1"/>
  <c r="O709" i="1"/>
  <c r="M709" i="1"/>
  <c r="K709" i="1"/>
  <c r="I709" i="1"/>
  <c r="G709" i="1"/>
  <c r="E709" i="1"/>
  <c r="C709" i="1"/>
  <c r="V708" i="1"/>
  <c r="T708" i="1"/>
  <c r="Q708" i="1"/>
  <c r="O708" i="1"/>
  <c r="M708" i="1"/>
  <c r="K708" i="1"/>
  <c r="I708" i="1"/>
  <c r="G708" i="1"/>
  <c r="E708" i="1"/>
  <c r="C708" i="1"/>
  <c r="V707" i="1"/>
  <c r="T707" i="1"/>
  <c r="Q707" i="1"/>
  <c r="O707" i="1"/>
  <c r="M707" i="1"/>
  <c r="K707" i="1"/>
  <c r="I707" i="1"/>
  <c r="G707" i="1"/>
  <c r="E707" i="1"/>
  <c r="C707" i="1"/>
  <c r="V706" i="1"/>
  <c r="T706" i="1"/>
  <c r="Q706" i="1"/>
  <c r="O706" i="1"/>
  <c r="M706" i="1"/>
  <c r="K706" i="1"/>
  <c r="I706" i="1"/>
  <c r="G706" i="1"/>
  <c r="E706" i="1"/>
  <c r="C706" i="1"/>
  <c r="V705" i="1"/>
  <c r="T705" i="1"/>
  <c r="Q705" i="1"/>
  <c r="O705" i="1"/>
  <c r="M705" i="1"/>
  <c r="K705" i="1"/>
  <c r="I705" i="1"/>
  <c r="G705" i="1"/>
  <c r="E705" i="1"/>
  <c r="C705" i="1"/>
  <c r="V704" i="1"/>
  <c r="T704" i="1"/>
  <c r="Q704" i="1"/>
  <c r="O704" i="1"/>
  <c r="M704" i="1"/>
  <c r="K704" i="1"/>
  <c r="I704" i="1"/>
  <c r="G704" i="1"/>
  <c r="E704" i="1"/>
  <c r="C704" i="1"/>
  <c r="V703" i="1"/>
  <c r="T703" i="1"/>
  <c r="Q703" i="1"/>
  <c r="O703" i="1"/>
  <c r="M703" i="1"/>
  <c r="K703" i="1"/>
  <c r="I703" i="1"/>
  <c r="G703" i="1"/>
  <c r="E703" i="1"/>
  <c r="C703" i="1"/>
  <c r="V702" i="1"/>
  <c r="T702" i="1"/>
  <c r="Q702" i="1"/>
  <c r="O702" i="1"/>
  <c r="M702" i="1"/>
  <c r="K702" i="1"/>
  <c r="I702" i="1"/>
  <c r="G702" i="1"/>
  <c r="E702" i="1"/>
  <c r="C702" i="1"/>
  <c r="V701" i="1"/>
  <c r="T701" i="1"/>
  <c r="Q701" i="1"/>
  <c r="O701" i="1"/>
  <c r="M701" i="1"/>
  <c r="K701" i="1"/>
  <c r="I701" i="1"/>
  <c r="G701" i="1"/>
  <c r="E701" i="1"/>
  <c r="C701" i="1"/>
  <c r="V700" i="1"/>
  <c r="T700" i="1"/>
  <c r="Q700" i="1"/>
  <c r="O700" i="1"/>
  <c r="M700" i="1"/>
  <c r="K700" i="1"/>
  <c r="I700" i="1"/>
  <c r="G700" i="1"/>
  <c r="E700" i="1"/>
  <c r="C700" i="1"/>
  <c r="V699" i="1"/>
  <c r="T699" i="1"/>
  <c r="Q699" i="1"/>
  <c r="O699" i="1"/>
  <c r="M699" i="1"/>
  <c r="K699" i="1"/>
  <c r="I699" i="1"/>
  <c r="G699" i="1"/>
  <c r="E699" i="1"/>
  <c r="C699" i="1"/>
  <c r="V698" i="1"/>
  <c r="T698" i="1"/>
  <c r="Q698" i="1"/>
  <c r="O698" i="1"/>
  <c r="M698" i="1"/>
  <c r="K698" i="1"/>
  <c r="I698" i="1"/>
  <c r="G698" i="1"/>
  <c r="E698" i="1"/>
  <c r="C698" i="1"/>
  <c r="V697" i="1"/>
  <c r="T697" i="1"/>
  <c r="Q697" i="1"/>
  <c r="O697" i="1"/>
  <c r="M697" i="1"/>
  <c r="K697" i="1"/>
  <c r="I697" i="1"/>
  <c r="G697" i="1"/>
  <c r="E697" i="1"/>
  <c r="C697" i="1"/>
  <c r="V696" i="1"/>
  <c r="T696" i="1"/>
  <c r="Q696" i="1"/>
  <c r="O696" i="1"/>
  <c r="M696" i="1"/>
  <c r="K696" i="1"/>
  <c r="I696" i="1"/>
  <c r="G696" i="1"/>
  <c r="E696" i="1"/>
  <c r="C696" i="1"/>
  <c r="V695" i="1"/>
  <c r="T695" i="1"/>
  <c r="Q695" i="1"/>
  <c r="O695" i="1"/>
  <c r="M695" i="1"/>
  <c r="K695" i="1"/>
  <c r="I695" i="1"/>
  <c r="G695" i="1"/>
  <c r="E695" i="1"/>
  <c r="C695" i="1"/>
  <c r="V694" i="1"/>
  <c r="T694" i="1"/>
  <c r="Q694" i="1"/>
  <c r="O694" i="1"/>
  <c r="M694" i="1"/>
  <c r="K694" i="1"/>
  <c r="I694" i="1"/>
  <c r="G694" i="1"/>
  <c r="E694" i="1"/>
  <c r="C694" i="1"/>
  <c r="V693" i="1"/>
  <c r="T693" i="1"/>
  <c r="Q693" i="1"/>
  <c r="O693" i="1"/>
  <c r="M693" i="1"/>
  <c r="K693" i="1"/>
  <c r="I693" i="1"/>
  <c r="G693" i="1"/>
  <c r="E693" i="1"/>
  <c r="C693" i="1"/>
  <c r="V692" i="1"/>
  <c r="T692" i="1"/>
  <c r="Q692" i="1"/>
  <c r="O692" i="1"/>
  <c r="M692" i="1"/>
  <c r="K692" i="1"/>
  <c r="I692" i="1"/>
  <c r="G692" i="1"/>
  <c r="E692" i="1"/>
  <c r="C692" i="1"/>
  <c r="V691" i="1"/>
  <c r="T691" i="1"/>
  <c r="Q691" i="1"/>
  <c r="O691" i="1"/>
  <c r="M691" i="1"/>
  <c r="K691" i="1"/>
  <c r="I691" i="1"/>
  <c r="G691" i="1"/>
  <c r="E691" i="1"/>
  <c r="C691" i="1"/>
  <c r="V690" i="1"/>
  <c r="T690" i="1"/>
  <c r="Q690" i="1"/>
  <c r="O690" i="1"/>
  <c r="M690" i="1"/>
  <c r="K690" i="1"/>
  <c r="I690" i="1"/>
  <c r="G690" i="1"/>
  <c r="E690" i="1"/>
  <c r="C690" i="1"/>
  <c r="V689" i="1"/>
  <c r="T689" i="1"/>
  <c r="Q689" i="1"/>
  <c r="O689" i="1"/>
  <c r="M689" i="1"/>
  <c r="K689" i="1"/>
  <c r="I689" i="1"/>
  <c r="G689" i="1"/>
  <c r="E689" i="1"/>
  <c r="C689" i="1"/>
  <c r="V688" i="1"/>
  <c r="T688" i="1"/>
  <c r="Q688" i="1"/>
  <c r="O688" i="1"/>
  <c r="M688" i="1"/>
  <c r="K688" i="1"/>
  <c r="I688" i="1"/>
  <c r="G688" i="1"/>
  <c r="E688" i="1"/>
  <c r="C688" i="1"/>
  <c r="V687" i="1"/>
  <c r="T687" i="1"/>
  <c r="Q687" i="1"/>
  <c r="O687" i="1"/>
  <c r="M687" i="1"/>
  <c r="K687" i="1"/>
  <c r="I687" i="1"/>
  <c r="G687" i="1"/>
  <c r="E687" i="1"/>
  <c r="C687" i="1"/>
  <c r="V686" i="1"/>
  <c r="T686" i="1"/>
  <c r="Q686" i="1"/>
  <c r="O686" i="1"/>
  <c r="M686" i="1"/>
  <c r="K686" i="1"/>
  <c r="I686" i="1"/>
  <c r="G686" i="1"/>
  <c r="E686" i="1"/>
  <c r="C686" i="1"/>
  <c r="V685" i="1"/>
  <c r="T685" i="1"/>
  <c r="Q685" i="1"/>
  <c r="O685" i="1"/>
  <c r="M685" i="1"/>
  <c r="K685" i="1"/>
  <c r="I685" i="1"/>
  <c r="G685" i="1"/>
  <c r="E685" i="1"/>
  <c r="C685" i="1"/>
  <c r="V684" i="1"/>
  <c r="T684" i="1"/>
  <c r="Q684" i="1"/>
  <c r="O684" i="1"/>
  <c r="M684" i="1"/>
  <c r="K684" i="1"/>
  <c r="I684" i="1"/>
  <c r="G684" i="1"/>
  <c r="E684" i="1"/>
  <c r="C684" i="1"/>
  <c r="V683" i="1"/>
  <c r="T683" i="1"/>
  <c r="Q683" i="1"/>
  <c r="O683" i="1"/>
  <c r="M683" i="1"/>
  <c r="K683" i="1"/>
  <c r="I683" i="1"/>
  <c r="G683" i="1"/>
  <c r="E683" i="1"/>
  <c r="C683" i="1"/>
  <c r="V682" i="1"/>
  <c r="T682" i="1"/>
  <c r="Q682" i="1"/>
  <c r="O682" i="1"/>
  <c r="M682" i="1"/>
  <c r="K682" i="1"/>
  <c r="I682" i="1"/>
  <c r="G682" i="1"/>
  <c r="E682" i="1"/>
  <c r="C682" i="1"/>
  <c r="V681" i="1"/>
  <c r="T681" i="1"/>
  <c r="Q681" i="1"/>
  <c r="O681" i="1"/>
  <c r="M681" i="1"/>
  <c r="K681" i="1"/>
  <c r="I681" i="1"/>
  <c r="G681" i="1"/>
  <c r="E681" i="1"/>
  <c r="C681" i="1"/>
  <c r="V680" i="1"/>
  <c r="T680" i="1"/>
  <c r="Q680" i="1"/>
  <c r="O680" i="1"/>
  <c r="M680" i="1"/>
  <c r="K680" i="1"/>
  <c r="I680" i="1"/>
  <c r="G680" i="1"/>
  <c r="E680" i="1"/>
  <c r="C680" i="1"/>
  <c r="V679" i="1"/>
  <c r="T679" i="1"/>
  <c r="Q679" i="1"/>
  <c r="O679" i="1"/>
  <c r="M679" i="1"/>
  <c r="K679" i="1"/>
  <c r="I679" i="1"/>
  <c r="G679" i="1"/>
  <c r="E679" i="1"/>
  <c r="C679" i="1"/>
  <c r="V678" i="1"/>
  <c r="T678" i="1"/>
  <c r="Q678" i="1"/>
  <c r="O678" i="1"/>
  <c r="M678" i="1"/>
  <c r="K678" i="1"/>
  <c r="I678" i="1"/>
  <c r="G678" i="1"/>
  <c r="E678" i="1"/>
  <c r="C678" i="1"/>
  <c r="V677" i="1"/>
  <c r="T677" i="1"/>
  <c r="Q677" i="1"/>
  <c r="O677" i="1"/>
  <c r="M677" i="1"/>
  <c r="K677" i="1"/>
  <c r="I677" i="1"/>
  <c r="G677" i="1"/>
  <c r="E677" i="1"/>
  <c r="C677" i="1"/>
  <c r="V676" i="1"/>
  <c r="T676" i="1"/>
  <c r="Q676" i="1"/>
  <c r="O676" i="1"/>
  <c r="M676" i="1"/>
  <c r="K676" i="1"/>
  <c r="I676" i="1"/>
  <c r="G676" i="1"/>
  <c r="E676" i="1"/>
  <c r="C676" i="1"/>
  <c r="V675" i="1"/>
  <c r="T675" i="1"/>
  <c r="Q675" i="1"/>
  <c r="O675" i="1"/>
  <c r="M675" i="1"/>
  <c r="K675" i="1"/>
  <c r="I675" i="1"/>
  <c r="G675" i="1"/>
  <c r="E675" i="1"/>
  <c r="C675" i="1"/>
  <c r="V674" i="1"/>
  <c r="T674" i="1"/>
  <c r="Q674" i="1"/>
  <c r="O674" i="1"/>
  <c r="M674" i="1"/>
  <c r="K674" i="1"/>
  <c r="I674" i="1"/>
  <c r="G674" i="1"/>
  <c r="E674" i="1"/>
  <c r="C674" i="1"/>
  <c r="V673" i="1"/>
  <c r="T673" i="1"/>
  <c r="Q673" i="1"/>
  <c r="O673" i="1"/>
  <c r="M673" i="1"/>
  <c r="K673" i="1"/>
  <c r="I673" i="1"/>
  <c r="G673" i="1"/>
  <c r="E673" i="1"/>
  <c r="C673" i="1"/>
  <c r="V672" i="1"/>
  <c r="T672" i="1"/>
  <c r="Q672" i="1"/>
  <c r="O672" i="1"/>
  <c r="M672" i="1"/>
  <c r="K672" i="1"/>
  <c r="I672" i="1"/>
  <c r="G672" i="1"/>
  <c r="E672" i="1"/>
  <c r="C672" i="1"/>
  <c r="V671" i="1"/>
  <c r="T671" i="1"/>
  <c r="Q671" i="1"/>
  <c r="O671" i="1"/>
  <c r="M671" i="1"/>
  <c r="K671" i="1"/>
  <c r="I671" i="1"/>
  <c r="G671" i="1"/>
  <c r="E671" i="1"/>
  <c r="C671" i="1"/>
  <c r="V670" i="1"/>
  <c r="T670" i="1"/>
  <c r="Q670" i="1"/>
  <c r="O670" i="1"/>
  <c r="M670" i="1"/>
  <c r="K670" i="1"/>
  <c r="I670" i="1"/>
  <c r="G670" i="1"/>
  <c r="E670" i="1"/>
  <c r="C670" i="1"/>
  <c r="V669" i="1"/>
  <c r="T669" i="1"/>
  <c r="Q669" i="1"/>
  <c r="O669" i="1"/>
  <c r="M669" i="1"/>
  <c r="K669" i="1"/>
  <c r="I669" i="1"/>
  <c r="G669" i="1"/>
  <c r="E669" i="1"/>
  <c r="C669" i="1"/>
  <c r="V668" i="1"/>
  <c r="T668" i="1"/>
  <c r="Q668" i="1"/>
  <c r="O668" i="1"/>
  <c r="M668" i="1"/>
  <c r="K668" i="1"/>
  <c r="I668" i="1"/>
  <c r="G668" i="1"/>
  <c r="E668" i="1"/>
  <c r="C668" i="1"/>
  <c r="V667" i="1"/>
  <c r="T667" i="1"/>
  <c r="Q667" i="1"/>
  <c r="O667" i="1"/>
  <c r="M667" i="1"/>
  <c r="K667" i="1"/>
  <c r="I667" i="1"/>
  <c r="G667" i="1"/>
  <c r="E667" i="1"/>
  <c r="C667" i="1"/>
  <c r="V666" i="1"/>
  <c r="T666" i="1"/>
  <c r="Q666" i="1"/>
  <c r="O666" i="1"/>
  <c r="M666" i="1"/>
  <c r="K666" i="1"/>
  <c r="I666" i="1"/>
  <c r="G666" i="1"/>
  <c r="E666" i="1"/>
  <c r="C666" i="1"/>
  <c r="V665" i="1"/>
  <c r="T665" i="1"/>
  <c r="Q665" i="1"/>
  <c r="O665" i="1"/>
  <c r="M665" i="1"/>
  <c r="K665" i="1"/>
  <c r="I665" i="1"/>
  <c r="G665" i="1"/>
  <c r="E665" i="1"/>
  <c r="C665" i="1"/>
  <c r="V664" i="1"/>
  <c r="T664" i="1"/>
  <c r="Q664" i="1"/>
  <c r="O664" i="1"/>
  <c r="M664" i="1"/>
  <c r="K664" i="1"/>
  <c r="I664" i="1"/>
  <c r="G664" i="1"/>
  <c r="E664" i="1"/>
  <c r="C664" i="1"/>
  <c r="V663" i="1"/>
  <c r="T663" i="1"/>
  <c r="Q663" i="1"/>
  <c r="O663" i="1"/>
  <c r="M663" i="1"/>
  <c r="K663" i="1"/>
  <c r="I663" i="1"/>
  <c r="G663" i="1"/>
  <c r="E663" i="1"/>
  <c r="C663" i="1"/>
  <c r="V662" i="1"/>
  <c r="T662" i="1"/>
  <c r="Q662" i="1"/>
  <c r="O662" i="1"/>
  <c r="M662" i="1"/>
  <c r="K662" i="1"/>
  <c r="I662" i="1"/>
  <c r="G662" i="1"/>
  <c r="E662" i="1"/>
  <c r="C662" i="1"/>
  <c r="V661" i="1"/>
  <c r="T661" i="1"/>
  <c r="Q661" i="1"/>
  <c r="O661" i="1"/>
  <c r="M661" i="1"/>
  <c r="K661" i="1"/>
  <c r="I661" i="1"/>
  <c r="G661" i="1"/>
  <c r="E661" i="1"/>
  <c r="C661" i="1"/>
  <c r="V660" i="1"/>
  <c r="T660" i="1"/>
  <c r="Q660" i="1"/>
  <c r="O660" i="1"/>
  <c r="M660" i="1"/>
  <c r="K660" i="1"/>
  <c r="I660" i="1"/>
  <c r="G660" i="1"/>
  <c r="E660" i="1"/>
  <c r="C660" i="1"/>
  <c r="V659" i="1"/>
  <c r="T659" i="1"/>
  <c r="Q659" i="1"/>
  <c r="O659" i="1"/>
  <c r="M659" i="1"/>
  <c r="K659" i="1"/>
  <c r="I659" i="1"/>
  <c r="G659" i="1"/>
  <c r="E659" i="1"/>
  <c r="C659" i="1"/>
  <c r="V658" i="1"/>
  <c r="T658" i="1"/>
  <c r="Q658" i="1"/>
  <c r="O658" i="1"/>
  <c r="M658" i="1"/>
  <c r="K658" i="1"/>
  <c r="I658" i="1"/>
  <c r="G658" i="1"/>
  <c r="E658" i="1"/>
  <c r="C658" i="1"/>
  <c r="V657" i="1"/>
  <c r="T657" i="1"/>
  <c r="Q657" i="1"/>
  <c r="O657" i="1"/>
  <c r="M657" i="1"/>
  <c r="K657" i="1"/>
  <c r="I657" i="1"/>
  <c r="G657" i="1"/>
  <c r="E657" i="1"/>
  <c r="C657" i="1"/>
  <c r="V656" i="1"/>
  <c r="T656" i="1"/>
  <c r="Q656" i="1"/>
  <c r="O656" i="1"/>
  <c r="M656" i="1"/>
  <c r="K656" i="1"/>
  <c r="I656" i="1"/>
  <c r="G656" i="1"/>
  <c r="E656" i="1"/>
  <c r="C656" i="1"/>
  <c r="V655" i="1"/>
  <c r="T655" i="1"/>
  <c r="Q655" i="1"/>
  <c r="O655" i="1"/>
  <c r="M655" i="1"/>
  <c r="K655" i="1"/>
  <c r="I655" i="1"/>
  <c r="G655" i="1"/>
  <c r="E655" i="1"/>
  <c r="C655" i="1"/>
  <c r="V654" i="1"/>
  <c r="T654" i="1"/>
  <c r="Q654" i="1"/>
  <c r="O654" i="1"/>
  <c r="M654" i="1"/>
  <c r="K654" i="1"/>
  <c r="I654" i="1"/>
  <c r="G654" i="1"/>
  <c r="E654" i="1"/>
  <c r="C654" i="1"/>
  <c r="V653" i="1"/>
  <c r="T653" i="1"/>
  <c r="Q653" i="1"/>
  <c r="O653" i="1"/>
  <c r="M653" i="1"/>
  <c r="K653" i="1"/>
  <c r="I653" i="1"/>
  <c r="G653" i="1"/>
  <c r="E653" i="1"/>
  <c r="C653" i="1"/>
  <c r="V652" i="1"/>
  <c r="T652" i="1"/>
  <c r="Q652" i="1"/>
  <c r="O652" i="1"/>
  <c r="M652" i="1"/>
  <c r="K652" i="1"/>
  <c r="I652" i="1"/>
  <c r="G652" i="1"/>
  <c r="E652" i="1"/>
  <c r="C652" i="1"/>
  <c r="V651" i="1"/>
  <c r="T651" i="1"/>
  <c r="Q651" i="1"/>
  <c r="O651" i="1"/>
  <c r="M651" i="1"/>
  <c r="K651" i="1"/>
  <c r="I651" i="1"/>
  <c r="G651" i="1"/>
  <c r="E651" i="1"/>
  <c r="C651" i="1"/>
  <c r="V650" i="1"/>
  <c r="T650" i="1"/>
  <c r="Q650" i="1"/>
  <c r="O650" i="1"/>
  <c r="M650" i="1"/>
  <c r="K650" i="1"/>
  <c r="I650" i="1"/>
  <c r="G650" i="1"/>
  <c r="E650" i="1"/>
  <c r="C650" i="1"/>
  <c r="V649" i="1"/>
  <c r="T649" i="1"/>
  <c r="Q649" i="1"/>
  <c r="O649" i="1"/>
  <c r="M649" i="1"/>
  <c r="K649" i="1"/>
  <c r="I649" i="1"/>
  <c r="G649" i="1"/>
  <c r="E649" i="1"/>
  <c r="C649" i="1"/>
  <c r="V648" i="1"/>
  <c r="T648" i="1"/>
  <c r="Q648" i="1"/>
  <c r="O648" i="1"/>
  <c r="M648" i="1"/>
  <c r="K648" i="1"/>
  <c r="I648" i="1"/>
  <c r="G648" i="1"/>
  <c r="E648" i="1"/>
  <c r="C648" i="1"/>
  <c r="V647" i="1"/>
  <c r="T647" i="1"/>
  <c r="Q647" i="1"/>
  <c r="O647" i="1"/>
  <c r="M647" i="1"/>
  <c r="K647" i="1"/>
  <c r="I647" i="1"/>
  <c r="G647" i="1"/>
  <c r="E647" i="1"/>
  <c r="C647" i="1"/>
  <c r="V646" i="1"/>
  <c r="T646" i="1"/>
  <c r="Q646" i="1"/>
  <c r="O646" i="1"/>
  <c r="M646" i="1"/>
  <c r="K646" i="1"/>
  <c r="I646" i="1"/>
  <c r="G646" i="1"/>
  <c r="E646" i="1"/>
  <c r="C646" i="1"/>
  <c r="V645" i="1"/>
  <c r="T645" i="1"/>
  <c r="Q645" i="1"/>
  <c r="O645" i="1"/>
  <c r="M645" i="1"/>
  <c r="K645" i="1"/>
  <c r="I645" i="1"/>
  <c r="G645" i="1"/>
  <c r="E645" i="1"/>
  <c r="C645" i="1"/>
  <c r="V644" i="1"/>
  <c r="T644" i="1"/>
  <c r="Q644" i="1"/>
  <c r="O644" i="1"/>
  <c r="M644" i="1"/>
  <c r="K644" i="1"/>
  <c r="I644" i="1"/>
  <c r="G644" i="1"/>
  <c r="E644" i="1"/>
  <c r="C644" i="1"/>
  <c r="V643" i="1"/>
  <c r="T643" i="1"/>
  <c r="Q643" i="1"/>
  <c r="O643" i="1"/>
  <c r="M643" i="1"/>
  <c r="K643" i="1"/>
  <c r="I643" i="1"/>
  <c r="G643" i="1"/>
  <c r="E643" i="1"/>
  <c r="C643" i="1"/>
  <c r="V642" i="1"/>
  <c r="T642" i="1"/>
  <c r="Q642" i="1"/>
  <c r="O642" i="1"/>
  <c r="M642" i="1"/>
  <c r="K642" i="1"/>
  <c r="I642" i="1"/>
  <c r="G642" i="1"/>
  <c r="E642" i="1"/>
  <c r="C642" i="1"/>
  <c r="V641" i="1"/>
  <c r="T641" i="1"/>
  <c r="Q641" i="1"/>
  <c r="O641" i="1"/>
  <c r="M641" i="1"/>
  <c r="K641" i="1"/>
  <c r="I641" i="1"/>
  <c r="G641" i="1"/>
  <c r="E641" i="1"/>
  <c r="C641" i="1"/>
  <c r="V640" i="1"/>
  <c r="T640" i="1"/>
  <c r="Q640" i="1"/>
  <c r="O640" i="1"/>
  <c r="M640" i="1"/>
  <c r="K640" i="1"/>
  <c r="I640" i="1"/>
  <c r="G640" i="1"/>
  <c r="E640" i="1"/>
  <c r="C640" i="1"/>
  <c r="V639" i="1"/>
  <c r="T639" i="1"/>
  <c r="Q639" i="1"/>
  <c r="O639" i="1"/>
  <c r="M639" i="1"/>
  <c r="K639" i="1"/>
  <c r="I639" i="1"/>
  <c r="G639" i="1"/>
  <c r="E639" i="1"/>
  <c r="C639" i="1"/>
  <c r="V638" i="1"/>
  <c r="T638" i="1"/>
  <c r="Q638" i="1"/>
  <c r="O638" i="1"/>
  <c r="M638" i="1"/>
  <c r="K638" i="1"/>
  <c r="I638" i="1"/>
  <c r="G638" i="1"/>
  <c r="E638" i="1"/>
  <c r="C638" i="1"/>
  <c r="V637" i="1"/>
  <c r="T637" i="1"/>
  <c r="Q637" i="1"/>
  <c r="O637" i="1"/>
  <c r="M637" i="1"/>
  <c r="K637" i="1"/>
  <c r="I637" i="1"/>
  <c r="G637" i="1"/>
  <c r="E637" i="1"/>
  <c r="C637" i="1"/>
  <c r="V636" i="1"/>
  <c r="T636" i="1"/>
  <c r="Q636" i="1"/>
  <c r="O636" i="1"/>
  <c r="M636" i="1"/>
  <c r="K636" i="1"/>
  <c r="I636" i="1"/>
  <c r="G636" i="1"/>
  <c r="E636" i="1"/>
  <c r="C636" i="1"/>
  <c r="V635" i="1"/>
  <c r="T635" i="1"/>
  <c r="Q635" i="1"/>
  <c r="O635" i="1"/>
  <c r="M635" i="1"/>
  <c r="K635" i="1"/>
  <c r="I635" i="1"/>
  <c r="G635" i="1"/>
  <c r="E635" i="1"/>
  <c r="C635" i="1"/>
  <c r="V634" i="1"/>
  <c r="T634" i="1"/>
  <c r="Q634" i="1"/>
  <c r="O634" i="1"/>
  <c r="M634" i="1"/>
  <c r="K634" i="1"/>
  <c r="I634" i="1"/>
  <c r="G634" i="1"/>
  <c r="E634" i="1"/>
  <c r="C634" i="1"/>
  <c r="V633" i="1"/>
  <c r="T633" i="1"/>
  <c r="Q633" i="1"/>
  <c r="O633" i="1"/>
  <c r="M633" i="1"/>
  <c r="K633" i="1"/>
  <c r="I633" i="1"/>
  <c r="G633" i="1"/>
  <c r="E633" i="1"/>
  <c r="C633" i="1"/>
  <c r="V632" i="1"/>
  <c r="T632" i="1"/>
  <c r="Q632" i="1"/>
  <c r="O632" i="1"/>
  <c r="M632" i="1"/>
  <c r="K632" i="1"/>
  <c r="I632" i="1"/>
  <c r="G632" i="1"/>
  <c r="E632" i="1"/>
  <c r="C632" i="1"/>
  <c r="V631" i="1"/>
  <c r="T631" i="1"/>
  <c r="Q631" i="1"/>
  <c r="O631" i="1"/>
  <c r="M631" i="1"/>
  <c r="K631" i="1"/>
  <c r="I631" i="1"/>
  <c r="G631" i="1"/>
  <c r="E631" i="1"/>
  <c r="C631" i="1"/>
  <c r="V630" i="1"/>
  <c r="T630" i="1"/>
  <c r="Q630" i="1"/>
  <c r="O630" i="1"/>
  <c r="M630" i="1"/>
  <c r="K630" i="1"/>
  <c r="I630" i="1"/>
  <c r="G630" i="1"/>
  <c r="E630" i="1"/>
  <c r="C630" i="1"/>
  <c r="V629" i="1"/>
  <c r="T629" i="1"/>
  <c r="Q629" i="1"/>
  <c r="O629" i="1"/>
  <c r="M629" i="1"/>
  <c r="K629" i="1"/>
  <c r="I629" i="1"/>
  <c r="G629" i="1"/>
  <c r="E629" i="1"/>
  <c r="C629" i="1"/>
  <c r="V628" i="1"/>
  <c r="T628" i="1"/>
  <c r="Q628" i="1"/>
  <c r="O628" i="1"/>
  <c r="M628" i="1"/>
  <c r="K628" i="1"/>
  <c r="I628" i="1"/>
  <c r="G628" i="1"/>
  <c r="E628" i="1"/>
  <c r="C628" i="1"/>
  <c r="V627" i="1"/>
  <c r="T627" i="1"/>
  <c r="Q627" i="1"/>
  <c r="O627" i="1"/>
  <c r="M627" i="1"/>
  <c r="K627" i="1"/>
  <c r="I627" i="1"/>
  <c r="G627" i="1"/>
  <c r="E627" i="1"/>
  <c r="C627" i="1"/>
  <c r="V626" i="1"/>
  <c r="T626" i="1"/>
  <c r="Q626" i="1"/>
  <c r="O626" i="1"/>
  <c r="M626" i="1"/>
  <c r="K626" i="1"/>
  <c r="I626" i="1"/>
  <c r="G626" i="1"/>
  <c r="E626" i="1"/>
  <c r="C626" i="1"/>
  <c r="V625" i="1"/>
  <c r="T625" i="1"/>
  <c r="Q625" i="1"/>
  <c r="O625" i="1"/>
  <c r="M625" i="1"/>
  <c r="K625" i="1"/>
  <c r="I625" i="1"/>
  <c r="G625" i="1"/>
  <c r="E625" i="1"/>
  <c r="C625" i="1"/>
  <c r="V624" i="1"/>
  <c r="T624" i="1"/>
  <c r="Q624" i="1"/>
  <c r="O624" i="1"/>
  <c r="M624" i="1"/>
  <c r="K624" i="1"/>
  <c r="I624" i="1"/>
  <c r="G624" i="1"/>
  <c r="E624" i="1"/>
  <c r="C624" i="1"/>
  <c r="V623" i="1"/>
  <c r="T623" i="1"/>
  <c r="Q623" i="1"/>
  <c r="O623" i="1"/>
  <c r="M623" i="1"/>
  <c r="K623" i="1"/>
  <c r="I623" i="1"/>
  <c r="G623" i="1"/>
  <c r="E623" i="1"/>
  <c r="C623" i="1"/>
  <c r="V622" i="1"/>
  <c r="T622" i="1"/>
  <c r="Q622" i="1"/>
  <c r="O622" i="1"/>
  <c r="M622" i="1"/>
  <c r="K622" i="1"/>
  <c r="I622" i="1"/>
  <c r="G622" i="1"/>
  <c r="E622" i="1"/>
  <c r="C622" i="1"/>
  <c r="V621" i="1"/>
  <c r="T621" i="1"/>
  <c r="Q621" i="1"/>
  <c r="O621" i="1"/>
  <c r="M621" i="1"/>
  <c r="K621" i="1"/>
  <c r="I621" i="1"/>
  <c r="G621" i="1"/>
  <c r="E621" i="1"/>
  <c r="C621" i="1"/>
  <c r="V620" i="1"/>
  <c r="T620" i="1"/>
  <c r="Q620" i="1"/>
  <c r="O620" i="1"/>
  <c r="M620" i="1"/>
  <c r="K620" i="1"/>
  <c r="I620" i="1"/>
  <c r="G620" i="1"/>
  <c r="E620" i="1"/>
  <c r="C620" i="1"/>
  <c r="V619" i="1"/>
  <c r="T619" i="1"/>
  <c r="Q619" i="1"/>
  <c r="O619" i="1"/>
  <c r="M619" i="1"/>
  <c r="K619" i="1"/>
  <c r="I619" i="1"/>
  <c r="G619" i="1"/>
  <c r="E619" i="1"/>
  <c r="C619" i="1"/>
  <c r="V618" i="1"/>
  <c r="T618" i="1"/>
  <c r="Q618" i="1"/>
  <c r="O618" i="1"/>
  <c r="M618" i="1"/>
  <c r="K618" i="1"/>
  <c r="I618" i="1"/>
  <c r="G618" i="1"/>
  <c r="E618" i="1"/>
  <c r="C618" i="1"/>
  <c r="V617" i="1"/>
  <c r="T617" i="1"/>
  <c r="Q617" i="1"/>
  <c r="O617" i="1"/>
  <c r="M617" i="1"/>
  <c r="K617" i="1"/>
  <c r="I617" i="1"/>
  <c r="G617" i="1"/>
  <c r="E617" i="1"/>
  <c r="C617" i="1"/>
  <c r="V616" i="1"/>
  <c r="T616" i="1"/>
  <c r="Q616" i="1"/>
  <c r="O616" i="1"/>
  <c r="M616" i="1"/>
  <c r="K616" i="1"/>
  <c r="I616" i="1"/>
  <c r="G616" i="1"/>
  <c r="E616" i="1"/>
  <c r="C616" i="1"/>
  <c r="V615" i="1"/>
  <c r="T615" i="1"/>
  <c r="Q615" i="1"/>
  <c r="O615" i="1"/>
  <c r="M615" i="1"/>
  <c r="K615" i="1"/>
  <c r="I615" i="1"/>
  <c r="G615" i="1"/>
  <c r="E615" i="1"/>
  <c r="C615" i="1"/>
  <c r="V614" i="1"/>
  <c r="T614" i="1"/>
  <c r="Q614" i="1"/>
  <c r="O614" i="1"/>
  <c r="M614" i="1"/>
  <c r="K614" i="1"/>
  <c r="I614" i="1"/>
  <c r="G614" i="1"/>
  <c r="E614" i="1"/>
  <c r="C614" i="1"/>
  <c r="V613" i="1"/>
  <c r="T613" i="1"/>
  <c r="Q613" i="1"/>
  <c r="O613" i="1"/>
  <c r="M613" i="1"/>
  <c r="K613" i="1"/>
  <c r="I613" i="1"/>
  <c r="G613" i="1"/>
  <c r="E613" i="1"/>
  <c r="C613" i="1"/>
  <c r="V612" i="1"/>
  <c r="T612" i="1"/>
  <c r="Q612" i="1"/>
  <c r="O612" i="1"/>
  <c r="M612" i="1"/>
  <c r="K612" i="1"/>
  <c r="I612" i="1"/>
  <c r="G612" i="1"/>
  <c r="E612" i="1"/>
  <c r="C612" i="1"/>
  <c r="V611" i="1"/>
  <c r="T611" i="1"/>
  <c r="Q611" i="1"/>
  <c r="O611" i="1"/>
  <c r="M611" i="1"/>
  <c r="K611" i="1"/>
  <c r="I611" i="1"/>
  <c r="G611" i="1"/>
  <c r="E611" i="1"/>
  <c r="C611" i="1"/>
  <c r="V610" i="1"/>
  <c r="T610" i="1"/>
  <c r="Q610" i="1"/>
  <c r="O610" i="1"/>
  <c r="M610" i="1"/>
  <c r="K610" i="1"/>
  <c r="I610" i="1"/>
  <c r="G610" i="1"/>
  <c r="E610" i="1"/>
  <c r="C610" i="1"/>
  <c r="V609" i="1"/>
  <c r="T609" i="1"/>
  <c r="Q609" i="1"/>
  <c r="O609" i="1"/>
  <c r="M609" i="1"/>
  <c r="K609" i="1"/>
  <c r="I609" i="1"/>
  <c r="G609" i="1"/>
  <c r="E609" i="1"/>
  <c r="C609" i="1"/>
  <c r="V608" i="1"/>
  <c r="T608" i="1"/>
  <c r="Q608" i="1"/>
  <c r="O608" i="1"/>
  <c r="M608" i="1"/>
  <c r="K608" i="1"/>
  <c r="I608" i="1"/>
  <c r="G608" i="1"/>
  <c r="E608" i="1"/>
  <c r="C608" i="1"/>
  <c r="V607" i="1"/>
  <c r="T607" i="1"/>
  <c r="Q607" i="1"/>
  <c r="O607" i="1"/>
  <c r="M607" i="1"/>
  <c r="K607" i="1"/>
  <c r="I607" i="1"/>
  <c r="G607" i="1"/>
  <c r="E607" i="1"/>
  <c r="C607" i="1"/>
  <c r="V606" i="1"/>
  <c r="T606" i="1"/>
  <c r="Q606" i="1"/>
  <c r="O606" i="1"/>
  <c r="M606" i="1"/>
  <c r="K606" i="1"/>
  <c r="I606" i="1"/>
  <c r="G606" i="1"/>
  <c r="E606" i="1"/>
  <c r="C606" i="1"/>
  <c r="V605" i="1"/>
  <c r="T605" i="1"/>
  <c r="Q605" i="1"/>
  <c r="O605" i="1"/>
  <c r="M605" i="1"/>
  <c r="K605" i="1"/>
  <c r="I605" i="1"/>
  <c r="G605" i="1"/>
  <c r="E605" i="1"/>
  <c r="C605" i="1"/>
  <c r="V604" i="1"/>
  <c r="T604" i="1"/>
  <c r="Q604" i="1"/>
  <c r="O604" i="1"/>
  <c r="M604" i="1"/>
  <c r="K604" i="1"/>
  <c r="I604" i="1"/>
  <c r="G604" i="1"/>
  <c r="E604" i="1"/>
  <c r="C604" i="1"/>
  <c r="V603" i="1"/>
  <c r="T603" i="1"/>
  <c r="Q603" i="1"/>
  <c r="O603" i="1"/>
  <c r="M603" i="1"/>
  <c r="K603" i="1"/>
  <c r="I603" i="1"/>
  <c r="G603" i="1"/>
  <c r="E603" i="1"/>
  <c r="C603" i="1"/>
  <c r="V602" i="1"/>
  <c r="T602" i="1"/>
  <c r="Q602" i="1"/>
  <c r="O602" i="1"/>
  <c r="M602" i="1"/>
  <c r="K602" i="1"/>
  <c r="I602" i="1"/>
  <c r="G602" i="1"/>
  <c r="E602" i="1"/>
  <c r="C602" i="1"/>
  <c r="V601" i="1"/>
  <c r="T601" i="1"/>
  <c r="Q601" i="1"/>
  <c r="O601" i="1"/>
  <c r="M601" i="1"/>
  <c r="K601" i="1"/>
  <c r="I601" i="1"/>
  <c r="G601" i="1"/>
  <c r="E601" i="1"/>
  <c r="C601" i="1"/>
  <c r="V600" i="1"/>
  <c r="T600" i="1"/>
  <c r="Q600" i="1"/>
  <c r="O600" i="1"/>
  <c r="M600" i="1"/>
  <c r="K600" i="1"/>
  <c r="I600" i="1"/>
  <c r="G600" i="1"/>
  <c r="E600" i="1"/>
  <c r="C600" i="1"/>
  <c r="V599" i="1"/>
  <c r="T599" i="1"/>
  <c r="Q599" i="1"/>
  <c r="O599" i="1"/>
  <c r="M599" i="1"/>
  <c r="K599" i="1"/>
  <c r="I599" i="1"/>
  <c r="G599" i="1"/>
  <c r="E599" i="1"/>
  <c r="C599" i="1"/>
  <c r="V598" i="1"/>
  <c r="T598" i="1"/>
  <c r="Q598" i="1"/>
  <c r="O598" i="1"/>
  <c r="M598" i="1"/>
  <c r="K598" i="1"/>
  <c r="I598" i="1"/>
  <c r="G598" i="1"/>
  <c r="E598" i="1"/>
  <c r="C598" i="1"/>
  <c r="V597" i="1"/>
  <c r="T597" i="1"/>
  <c r="Q597" i="1"/>
  <c r="O597" i="1"/>
  <c r="M597" i="1"/>
  <c r="K597" i="1"/>
  <c r="I597" i="1"/>
  <c r="G597" i="1"/>
  <c r="E597" i="1"/>
  <c r="C597" i="1"/>
  <c r="V596" i="1"/>
  <c r="T596" i="1"/>
  <c r="Q596" i="1"/>
  <c r="O596" i="1"/>
  <c r="M596" i="1"/>
  <c r="K596" i="1"/>
  <c r="I596" i="1"/>
  <c r="G596" i="1"/>
  <c r="E596" i="1"/>
  <c r="C596" i="1"/>
  <c r="V595" i="1"/>
  <c r="T595" i="1"/>
  <c r="Q595" i="1"/>
  <c r="O595" i="1"/>
  <c r="M595" i="1"/>
  <c r="K595" i="1"/>
  <c r="I595" i="1"/>
  <c r="G595" i="1"/>
  <c r="E595" i="1"/>
  <c r="C595" i="1"/>
  <c r="V594" i="1"/>
  <c r="T594" i="1"/>
  <c r="Q594" i="1"/>
  <c r="O594" i="1"/>
  <c r="M594" i="1"/>
  <c r="K594" i="1"/>
  <c r="I594" i="1"/>
  <c r="G594" i="1"/>
  <c r="E594" i="1"/>
  <c r="C594" i="1"/>
  <c r="V593" i="1"/>
  <c r="T593" i="1"/>
  <c r="Q593" i="1"/>
  <c r="O593" i="1"/>
  <c r="M593" i="1"/>
  <c r="K593" i="1"/>
  <c r="I593" i="1"/>
  <c r="G593" i="1"/>
  <c r="E593" i="1"/>
  <c r="C593" i="1"/>
  <c r="V592" i="1"/>
  <c r="T592" i="1"/>
  <c r="Q592" i="1"/>
  <c r="O592" i="1"/>
  <c r="M592" i="1"/>
  <c r="K592" i="1"/>
  <c r="I592" i="1"/>
  <c r="G592" i="1"/>
  <c r="E592" i="1"/>
  <c r="C592" i="1"/>
  <c r="V591" i="1"/>
  <c r="T591" i="1"/>
  <c r="Q591" i="1"/>
  <c r="O591" i="1"/>
  <c r="M591" i="1"/>
  <c r="K591" i="1"/>
  <c r="I591" i="1"/>
  <c r="G591" i="1"/>
  <c r="E591" i="1"/>
  <c r="C591" i="1"/>
  <c r="V590" i="1"/>
  <c r="T590" i="1"/>
  <c r="Q590" i="1"/>
  <c r="O590" i="1"/>
  <c r="M590" i="1"/>
  <c r="K590" i="1"/>
  <c r="I590" i="1"/>
  <c r="G590" i="1"/>
  <c r="E590" i="1"/>
  <c r="C590" i="1"/>
  <c r="V589" i="1"/>
  <c r="T589" i="1"/>
  <c r="Q589" i="1"/>
  <c r="O589" i="1"/>
  <c r="M589" i="1"/>
  <c r="K589" i="1"/>
  <c r="I589" i="1"/>
  <c r="G589" i="1"/>
  <c r="E589" i="1"/>
  <c r="C589" i="1"/>
  <c r="V588" i="1"/>
  <c r="T588" i="1"/>
  <c r="Q588" i="1"/>
  <c r="O588" i="1"/>
  <c r="M588" i="1"/>
  <c r="K588" i="1"/>
  <c r="I588" i="1"/>
  <c r="G588" i="1"/>
  <c r="E588" i="1"/>
  <c r="C588" i="1"/>
  <c r="V587" i="1"/>
  <c r="T587" i="1"/>
  <c r="Q587" i="1"/>
  <c r="O587" i="1"/>
  <c r="M587" i="1"/>
  <c r="K587" i="1"/>
  <c r="I587" i="1"/>
  <c r="G587" i="1"/>
  <c r="E587" i="1"/>
  <c r="C587" i="1"/>
  <c r="V586" i="1"/>
  <c r="T586" i="1"/>
  <c r="Q586" i="1"/>
  <c r="O586" i="1"/>
  <c r="M586" i="1"/>
  <c r="K586" i="1"/>
  <c r="I586" i="1"/>
  <c r="G586" i="1"/>
  <c r="E586" i="1"/>
  <c r="C586" i="1"/>
  <c r="V585" i="1"/>
  <c r="T585" i="1"/>
  <c r="Q585" i="1"/>
  <c r="O585" i="1"/>
  <c r="M585" i="1"/>
  <c r="K585" i="1"/>
  <c r="I585" i="1"/>
  <c r="G585" i="1"/>
  <c r="E585" i="1"/>
  <c r="C585" i="1"/>
  <c r="V584" i="1"/>
  <c r="T584" i="1"/>
  <c r="Q584" i="1"/>
  <c r="O584" i="1"/>
  <c r="M584" i="1"/>
  <c r="K584" i="1"/>
  <c r="I584" i="1"/>
  <c r="G584" i="1"/>
  <c r="E584" i="1"/>
  <c r="C584" i="1"/>
  <c r="V583" i="1"/>
  <c r="T583" i="1"/>
  <c r="Q583" i="1"/>
  <c r="O583" i="1"/>
  <c r="M583" i="1"/>
  <c r="K583" i="1"/>
  <c r="I583" i="1"/>
  <c r="G583" i="1"/>
  <c r="E583" i="1"/>
  <c r="C583" i="1"/>
  <c r="V582" i="1"/>
  <c r="T582" i="1"/>
  <c r="Q582" i="1"/>
  <c r="O582" i="1"/>
  <c r="M582" i="1"/>
  <c r="K582" i="1"/>
  <c r="I582" i="1"/>
  <c r="G582" i="1"/>
  <c r="E582" i="1"/>
  <c r="C582" i="1"/>
  <c r="V581" i="1"/>
  <c r="T581" i="1"/>
  <c r="Q581" i="1"/>
  <c r="O581" i="1"/>
  <c r="M581" i="1"/>
  <c r="K581" i="1"/>
  <c r="I581" i="1"/>
  <c r="G581" i="1"/>
  <c r="E581" i="1"/>
  <c r="C581" i="1"/>
  <c r="V580" i="1"/>
  <c r="T580" i="1"/>
  <c r="Q580" i="1"/>
  <c r="O580" i="1"/>
  <c r="M580" i="1"/>
  <c r="K580" i="1"/>
  <c r="I580" i="1"/>
  <c r="G580" i="1"/>
  <c r="E580" i="1"/>
  <c r="C580" i="1"/>
  <c r="V579" i="1"/>
  <c r="T579" i="1"/>
  <c r="Q579" i="1"/>
  <c r="O579" i="1"/>
  <c r="M579" i="1"/>
  <c r="K579" i="1"/>
  <c r="I579" i="1"/>
  <c r="G579" i="1"/>
  <c r="E579" i="1"/>
  <c r="C579" i="1"/>
  <c r="V578" i="1"/>
  <c r="T578" i="1"/>
  <c r="Q578" i="1"/>
  <c r="O578" i="1"/>
  <c r="M578" i="1"/>
  <c r="K578" i="1"/>
  <c r="I578" i="1"/>
  <c r="G578" i="1"/>
  <c r="E578" i="1"/>
  <c r="C578" i="1"/>
  <c r="V577" i="1"/>
  <c r="T577" i="1"/>
  <c r="Q577" i="1"/>
  <c r="O577" i="1"/>
  <c r="M577" i="1"/>
  <c r="K577" i="1"/>
  <c r="I577" i="1"/>
  <c r="G577" i="1"/>
  <c r="E577" i="1"/>
  <c r="C577" i="1"/>
  <c r="V576" i="1"/>
  <c r="T576" i="1"/>
  <c r="Q576" i="1"/>
  <c r="O576" i="1"/>
  <c r="M576" i="1"/>
  <c r="K576" i="1"/>
  <c r="I576" i="1"/>
  <c r="G576" i="1"/>
  <c r="E576" i="1"/>
  <c r="C576" i="1"/>
  <c r="V575" i="1"/>
  <c r="T575" i="1"/>
  <c r="Q575" i="1"/>
  <c r="O575" i="1"/>
  <c r="M575" i="1"/>
  <c r="K575" i="1"/>
  <c r="I575" i="1"/>
  <c r="G575" i="1"/>
  <c r="E575" i="1"/>
  <c r="C575" i="1"/>
  <c r="V574" i="1"/>
  <c r="T574" i="1"/>
  <c r="Q574" i="1"/>
  <c r="O574" i="1"/>
  <c r="M574" i="1"/>
  <c r="K574" i="1"/>
  <c r="I574" i="1"/>
  <c r="G574" i="1"/>
  <c r="E574" i="1"/>
  <c r="C574" i="1"/>
  <c r="V573" i="1"/>
  <c r="T573" i="1"/>
  <c r="Q573" i="1"/>
  <c r="O573" i="1"/>
  <c r="M573" i="1"/>
  <c r="K573" i="1"/>
  <c r="I573" i="1"/>
  <c r="G573" i="1"/>
  <c r="E573" i="1"/>
  <c r="C573" i="1"/>
  <c r="V572" i="1"/>
  <c r="T572" i="1"/>
  <c r="Q572" i="1"/>
  <c r="O572" i="1"/>
  <c r="M572" i="1"/>
  <c r="K572" i="1"/>
  <c r="I572" i="1"/>
  <c r="G572" i="1"/>
  <c r="E572" i="1"/>
  <c r="C572" i="1"/>
  <c r="V571" i="1"/>
  <c r="T571" i="1"/>
  <c r="Q571" i="1"/>
  <c r="O571" i="1"/>
  <c r="M571" i="1"/>
  <c r="K571" i="1"/>
  <c r="I571" i="1"/>
  <c r="G571" i="1"/>
  <c r="E571" i="1"/>
  <c r="C571" i="1"/>
  <c r="V570" i="1"/>
  <c r="T570" i="1"/>
  <c r="Q570" i="1"/>
  <c r="O570" i="1"/>
  <c r="M570" i="1"/>
  <c r="K570" i="1"/>
  <c r="I570" i="1"/>
  <c r="G570" i="1"/>
  <c r="E570" i="1"/>
  <c r="C570" i="1"/>
  <c r="V569" i="1"/>
  <c r="T569" i="1"/>
  <c r="Q569" i="1"/>
  <c r="O569" i="1"/>
  <c r="M569" i="1"/>
  <c r="K569" i="1"/>
  <c r="I569" i="1"/>
  <c r="G569" i="1"/>
  <c r="E569" i="1"/>
  <c r="C569" i="1"/>
  <c r="V568" i="1"/>
  <c r="T568" i="1"/>
  <c r="Q568" i="1"/>
  <c r="O568" i="1"/>
  <c r="M568" i="1"/>
  <c r="K568" i="1"/>
  <c r="I568" i="1"/>
  <c r="G568" i="1"/>
  <c r="E568" i="1"/>
  <c r="C568" i="1"/>
  <c r="V567" i="1"/>
  <c r="T567" i="1"/>
  <c r="Q567" i="1"/>
  <c r="O567" i="1"/>
  <c r="M567" i="1"/>
  <c r="K567" i="1"/>
  <c r="I567" i="1"/>
  <c r="G567" i="1"/>
  <c r="E567" i="1"/>
  <c r="C567" i="1"/>
  <c r="V566" i="1"/>
  <c r="T566" i="1"/>
  <c r="Q566" i="1"/>
  <c r="O566" i="1"/>
  <c r="M566" i="1"/>
  <c r="K566" i="1"/>
  <c r="I566" i="1"/>
  <c r="G566" i="1"/>
  <c r="E566" i="1"/>
  <c r="C566" i="1"/>
  <c r="V565" i="1"/>
  <c r="T565" i="1"/>
  <c r="Q565" i="1"/>
  <c r="O565" i="1"/>
  <c r="M565" i="1"/>
  <c r="K565" i="1"/>
  <c r="I565" i="1"/>
  <c r="G565" i="1"/>
  <c r="E565" i="1"/>
  <c r="C565" i="1"/>
  <c r="V564" i="1"/>
  <c r="T564" i="1"/>
  <c r="Q564" i="1"/>
  <c r="O564" i="1"/>
  <c r="M564" i="1"/>
  <c r="K564" i="1"/>
  <c r="I564" i="1"/>
  <c r="G564" i="1"/>
  <c r="E564" i="1"/>
  <c r="C564" i="1"/>
  <c r="V563" i="1"/>
  <c r="T563" i="1"/>
  <c r="Q563" i="1"/>
  <c r="O563" i="1"/>
  <c r="M563" i="1"/>
  <c r="K563" i="1"/>
  <c r="I563" i="1"/>
  <c r="G563" i="1"/>
  <c r="E563" i="1"/>
  <c r="C563" i="1"/>
  <c r="V562" i="1"/>
  <c r="T562" i="1"/>
  <c r="Q562" i="1"/>
  <c r="O562" i="1"/>
  <c r="M562" i="1"/>
  <c r="K562" i="1"/>
  <c r="I562" i="1"/>
  <c r="G562" i="1"/>
  <c r="E562" i="1"/>
  <c r="C562" i="1"/>
  <c r="V561" i="1"/>
  <c r="T561" i="1"/>
  <c r="Q561" i="1"/>
  <c r="O561" i="1"/>
  <c r="M561" i="1"/>
  <c r="K561" i="1"/>
  <c r="I561" i="1"/>
  <c r="G561" i="1"/>
  <c r="E561" i="1"/>
  <c r="C561" i="1"/>
  <c r="V560" i="1"/>
  <c r="T560" i="1"/>
  <c r="Q560" i="1"/>
  <c r="O560" i="1"/>
  <c r="M560" i="1"/>
  <c r="K560" i="1"/>
  <c r="I560" i="1"/>
  <c r="G560" i="1"/>
  <c r="E560" i="1"/>
  <c r="C560" i="1"/>
  <c r="V559" i="1"/>
  <c r="T559" i="1"/>
  <c r="Q559" i="1"/>
  <c r="O559" i="1"/>
  <c r="M559" i="1"/>
  <c r="K559" i="1"/>
  <c r="I559" i="1"/>
  <c r="G559" i="1"/>
  <c r="E559" i="1"/>
  <c r="C559" i="1"/>
  <c r="V558" i="1"/>
  <c r="T558" i="1"/>
  <c r="Q558" i="1"/>
  <c r="O558" i="1"/>
  <c r="M558" i="1"/>
  <c r="K558" i="1"/>
  <c r="I558" i="1"/>
  <c r="G558" i="1"/>
  <c r="E558" i="1"/>
  <c r="C558" i="1"/>
  <c r="V557" i="1"/>
  <c r="T557" i="1"/>
  <c r="Q557" i="1"/>
  <c r="O557" i="1"/>
  <c r="M557" i="1"/>
  <c r="K557" i="1"/>
  <c r="I557" i="1"/>
  <c r="G557" i="1"/>
  <c r="E557" i="1"/>
  <c r="C557" i="1"/>
  <c r="V556" i="1"/>
  <c r="T556" i="1"/>
  <c r="Q556" i="1"/>
  <c r="O556" i="1"/>
  <c r="M556" i="1"/>
  <c r="K556" i="1"/>
  <c r="I556" i="1"/>
  <c r="G556" i="1"/>
  <c r="E556" i="1"/>
  <c r="C556" i="1"/>
  <c r="V555" i="1"/>
  <c r="T555" i="1"/>
  <c r="Q555" i="1"/>
  <c r="O555" i="1"/>
  <c r="M555" i="1"/>
  <c r="K555" i="1"/>
  <c r="I555" i="1"/>
  <c r="G555" i="1"/>
  <c r="E555" i="1"/>
  <c r="C555" i="1"/>
  <c r="V554" i="1"/>
  <c r="T554" i="1"/>
  <c r="Q554" i="1"/>
  <c r="O554" i="1"/>
  <c r="M554" i="1"/>
  <c r="K554" i="1"/>
  <c r="I554" i="1"/>
  <c r="G554" i="1"/>
  <c r="E554" i="1"/>
  <c r="C554" i="1"/>
  <c r="V553" i="1"/>
  <c r="T553" i="1"/>
  <c r="Q553" i="1"/>
  <c r="O553" i="1"/>
  <c r="M553" i="1"/>
  <c r="K553" i="1"/>
  <c r="I553" i="1"/>
  <c r="G553" i="1"/>
  <c r="E553" i="1"/>
  <c r="C553" i="1"/>
  <c r="V552" i="1"/>
  <c r="T552" i="1"/>
  <c r="Q552" i="1"/>
  <c r="O552" i="1"/>
  <c r="M552" i="1"/>
  <c r="K552" i="1"/>
  <c r="I552" i="1"/>
  <c r="G552" i="1"/>
  <c r="E552" i="1"/>
  <c r="C552" i="1"/>
  <c r="V551" i="1"/>
  <c r="T551" i="1"/>
  <c r="Q551" i="1"/>
  <c r="O551" i="1"/>
  <c r="M551" i="1"/>
  <c r="K551" i="1"/>
  <c r="I551" i="1"/>
  <c r="G551" i="1"/>
  <c r="E551" i="1"/>
  <c r="C551" i="1"/>
  <c r="V550" i="1"/>
  <c r="T550" i="1"/>
  <c r="Q550" i="1"/>
  <c r="O550" i="1"/>
  <c r="M550" i="1"/>
  <c r="K550" i="1"/>
  <c r="I550" i="1"/>
  <c r="G550" i="1"/>
  <c r="E550" i="1"/>
  <c r="C550" i="1"/>
  <c r="V549" i="1"/>
  <c r="T549" i="1"/>
  <c r="Q549" i="1"/>
  <c r="O549" i="1"/>
  <c r="M549" i="1"/>
  <c r="K549" i="1"/>
  <c r="I549" i="1"/>
  <c r="G549" i="1"/>
  <c r="E549" i="1"/>
  <c r="C549" i="1"/>
  <c r="V548" i="1"/>
  <c r="T548" i="1"/>
  <c r="Q548" i="1"/>
  <c r="O548" i="1"/>
  <c r="M548" i="1"/>
  <c r="K548" i="1"/>
  <c r="I548" i="1"/>
  <c r="G548" i="1"/>
  <c r="E548" i="1"/>
  <c r="C548" i="1"/>
  <c r="V547" i="1"/>
  <c r="T547" i="1"/>
  <c r="Q547" i="1"/>
  <c r="O547" i="1"/>
  <c r="M547" i="1"/>
  <c r="K547" i="1"/>
  <c r="I547" i="1"/>
  <c r="G547" i="1"/>
  <c r="E547" i="1"/>
  <c r="C547" i="1"/>
  <c r="V546" i="1"/>
  <c r="T546" i="1"/>
  <c r="Q546" i="1"/>
  <c r="O546" i="1"/>
  <c r="M546" i="1"/>
  <c r="K546" i="1"/>
  <c r="I546" i="1"/>
  <c r="G546" i="1"/>
  <c r="E546" i="1"/>
  <c r="C546" i="1"/>
  <c r="V545" i="1"/>
  <c r="T545" i="1"/>
  <c r="Q545" i="1"/>
  <c r="O545" i="1"/>
  <c r="M545" i="1"/>
  <c r="K545" i="1"/>
  <c r="I545" i="1"/>
  <c r="G545" i="1"/>
  <c r="E545" i="1"/>
  <c r="C545" i="1"/>
  <c r="V544" i="1"/>
  <c r="T544" i="1"/>
  <c r="Q544" i="1"/>
  <c r="O544" i="1"/>
  <c r="M544" i="1"/>
  <c r="K544" i="1"/>
  <c r="I544" i="1"/>
  <c r="G544" i="1"/>
  <c r="E544" i="1"/>
  <c r="C544" i="1"/>
  <c r="V543" i="1"/>
  <c r="T543" i="1"/>
  <c r="Q543" i="1"/>
  <c r="O543" i="1"/>
  <c r="M543" i="1"/>
  <c r="K543" i="1"/>
  <c r="I543" i="1"/>
  <c r="G543" i="1"/>
  <c r="E543" i="1"/>
  <c r="C543" i="1"/>
  <c r="V542" i="1"/>
  <c r="T542" i="1"/>
  <c r="Q542" i="1"/>
  <c r="O542" i="1"/>
  <c r="M542" i="1"/>
  <c r="K542" i="1"/>
  <c r="I542" i="1"/>
  <c r="G542" i="1"/>
  <c r="E542" i="1"/>
  <c r="C542" i="1"/>
  <c r="V541" i="1"/>
  <c r="T541" i="1"/>
  <c r="Q541" i="1"/>
  <c r="O541" i="1"/>
  <c r="M541" i="1"/>
  <c r="K541" i="1"/>
  <c r="I541" i="1"/>
  <c r="G541" i="1"/>
  <c r="E541" i="1"/>
  <c r="C541" i="1"/>
  <c r="V540" i="1"/>
  <c r="T540" i="1"/>
  <c r="Q540" i="1"/>
  <c r="O540" i="1"/>
  <c r="M540" i="1"/>
  <c r="K540" i="1"/>
  <c r="I540" i="1"/>
  <c r="G540" i="1"/>
  <c r="E540" i="1"/>
  <c r="C540" i="1"/>
  <c r="V539" i="1"/>
  <c r="T539" i="1"/>
  <c r="Q539" i="1"/>
  <c r="O539" i="1"/>
  <c r="M539" i="1"/>
  <c r="K539" i="1"/>
  <c r="I539" i="1"/>
  <c r="G539" i="1"/>
  <c r="E539" i="1"/>
  <c r="C539" i="1"/>
  <c r="V538" i="1"/>
  <c r="T538" i="1"/>
  <c r="Q538" i="1"/>
  <c r="O538" i="1"/>
  <c r="M538" i="1"/>
  <c r="K538" i="1"/>
  <c r="I538" i="1"/>
  <c r="G538" i="1"/>
  <c r="E538" i="1"/>
  <c r="C538" i="1"/>
  <c r="V537" i="1"/>
  <c r="T537" i="1"/>
  <c r="Q537" i="1"/>
  <c r="O537" i="1"/>
  <c r="M537" i="1"/>
  <c r="K537" i="1"/>
  <c r="I537" i="1"/>
  <c r="G537" i="1"/>
  <c r="E537" i="1"/>
  <c r="C537" i="1"/>
  <c r="V536" i="1"/>
  <c r="T536" i="1"/>
  <c r="Q536" i="1"/>
  <c r="O536" i="1"/>
  <c r="M536" i="1"/>
  <c r="K536" i="1"/>
  <c r="I536" i="1"/>
  <c r="G536" i="1"/>
  <c r="E536" i="1"/>
  <c r="C536" i="1"/>
  <c r="V535" i="1"/>
  <c r="T535" i="1"/>
  <c r="Q535" i="1"/>
  <c r="O535" i="1"/>
  <c r="M535" i="1"/>
  <c r="K535" i="1"/>
  <c r="I535" i="1"/>
  <c r="G535" i="1"/>
  <c r="E535" i="1"/>
  <c r="C535" i="1"/>
  <c r="V534" i="1"/>
  <c r="T534" i="1"/>
  <c r="Q534" i="1"/>
  <c r="O534" i="1"/>
  <c r="M534" i="1"/>
  <c r="K534" i="1"/>
  <c r="I534" i="1"/>
  <c r="G534" i="1"/>
  <c r="E534" i="1"/>
  <c r="C534" i="1"/>
  <c r="V533" i="1"/>
  <c r="T533" i="1"/>
  <c r="Q533" i="1"/>
  <c r="O533" i="1"/>
  <c r="M533" i="1"/>
  <c r="K533" i="1"/>
  <c r="I533" i="1"/>
  <c r="G533" i="1"/>
  <c r="E533" i="1"/>
  <c r="C533" i="1"/>
  <c r="V532" i="1"/>
  <c r="T532" i="1"/>
  <c r="Q532" i="1"/>
  <c r="O532" i="1"/>
  <c r="M532" i="1"/>
  <c r="K532" i="1"/>
  <c r="I532" i="1"/>
  <c r="G532" i="1"/>
  <c r="E532" i="1"/>
  <c r="C532" i="1"/>
  <c r="V531" i="1"/>
  <c r="T531" i="1"/>
  <c r="Q531" i="1"/>
  <c r="O531" i="1"/>
  <c r="M531" i="1"/>
  <c r="K531" i="1"/>
  <c r="I531" i="1"/>
  <c r="G531" i="1"/>
  <c r="E531" i="1"/>
  <c r="C531" i="1"/>
  <c r="V530" i="1"/>
  <c r="T530" i="1"/>
  <c r="Q530" i="1"/>
  <c r="O530" i="1"/>
  <c r="M530" i="1"/>
  <c r="K530" i="1"/>
  <c r="I530" i="1"/>
  <c r="G530" i="1"/>
  <c r="E530" i="1"/>
  <c r="C530" i="1"/>
  <c r="V529" i="1"/>
  <c r="T529" i="1"/>
  <c r="Q529" i="1"/>
  <c r="O529" i="1"/>
  <c r="M529" i="1"/>
  <c r="K529" i="1"/>
  <c r="I529" i="1"/>
  <c r="G529" i="1"/>
  <c r="E529" i="1"/>
  <c r="C529" i="1"/>
  <c r="V528" i="1"/>
  <c r="T528" i="1"/>
  <c r="Q528" i="1"/>
  <c r="O528" i="1"/>
  <c r="M528" i="1"/>
  <c r="K528" i="1"/>
  <c r="I528" i="1"/>
  <c r="G528" i="1"/>
  <c r="E528" i="1"/>
  <c r="C528" i="1"/>
  <c r="V527" i="1"/>
  <c r="T527" i="1"/>
  <c r="Q527" i="1"/>
  <c r="O527" i="1"/>
  <c r="M527" i="1"/>
  <c r="K527" i="1"/>
  <c r="I527" i="1"/>
  <c r="G527" i="1"/>
  <c r="E527" i="1"/>
  <c r="C527" i="1"/>
  <c r="V526" i="1"/>
  <c r="T526" i="1"/>
  <c r="Q526" i="1"/>
  <c r="O526" i="1"/>
  <c r="M526" i="1"/>
  <c r="K526" i="1"/>
  <c r="I526" i="1"/>
  <c r="G526" i="1"/>
  <c r="E526" i="1"/>
  <c r="C526" i="1"/>
  <c r="V525" i="1"/>
  <c r="T525" i="1"/>
  <c r="Q525" i="1"/>
  <c r="O525" i="1"/>
  <c r="M525" i="1"/>
  <c r="K525" i="1"/>
  <c r="I525" i="1"/>
  <c r="G525" i="1"/>
  <c r="E525" i="1"/>
  <c r="C525" i="1"/>
  <c r="V524" i="1"/>
  <c r="T524" i="1"/>
  <c r="Q524" i="1"/>
  <c r="O524" i="1"/>
  <c r="M524" i="1"/>
  <c r="K524" i="1"/>
  <c r="I524" i="1"/>
  <c r="G524" i="1"/>
  <c r="E524" i="1"/>
  <c r="C524" i="1"/>
  <c r="V523" i="1"/>
  <c r="T523" i="1"/>
  <c r="Q523" i="1"/>
  <c r="O523" i="1"/>
  <c r="M523" i="1"/>
  <c r="K523" i="1"/>
  <c r="I523" i="1"/>
  <c r="G523" i="1"/>
  <c r="E523" i="1"/>
  <c r="C523" i="1"/>
  <c r="V522" i="1"/>
  <c r="T522" i="1"/>
  <c r="Q522" i="1"/>
  <c r="O522" i="1"/>
  <c r="M522" i="1"/>
  <c r="K522" i="1"/>
  <c r="I522" i="1"/>
  <c r="G522" i="1"/>
  <c r="E522" i="1"/>
  <c r="C522" i="1"/>
  <c r="V521" i="1"/>
  <c r="T521" i="1"/>
  <c r="Q521" i="1"/>
  <c r="O521" i="1"/>
  <c r="M521" i="1"/>
  <c r="K521" i="1"/>
  <c r="I521" i="1"/>
  <c r="G521" i="1"/>
  <c r="E521" i="1"/>
  <c r="C521" i="1"/>
  <c r="V520" i="1"/>
  <c r="T520" i="1"/>
  <c r="Q520" i="1"/>
  <c r="O520" i="1"/>
  <c r="M520" i="1"/>
  <c r="K520" i="1"/>
  <c r="I520" i="1"/>
  <c r="G520" i="1"/>
  <c r="E520" i="1"/>
  <c r="C520" i="1"/>
  <c r="V519" i="1"/>
  <c r="T519" i="1"/>
  <c r="Q519" i="1"/>
  <c r="O519" i="1"/>
  <c r="M519" i="1"/>
  <c r="K519" i="1"/>
  <c r="I519" i="1"/>
  <c r="G519" i="1"/>
  <c r="E519" i="1"/>
  <c r="C519" i="1"/>
  <c r="V518" i="1"/>
  <c r="T518" i="1"/>
  <c r="Q518" i="1"/>
  <c r="O518" i="1"/>
  <c r="M518" i="1"/>
  <c r="K518" i="1"/>
  <c r="I518" i="1"/>
  <c r="G518" i="1"/>
  <c r="E518" i="1"/>
  <c r="C518" i="1"/>
  <c r="V517" i="1"/>
  <c r="T517" i="1"/>
  <c r="Q517" i="1"/>
  <c r="O517" i="1"/>
  <c r="M517" i="1"/>
  <c r="K517" i="1"/>
  <c r="I517" i="1"/>
  <c r="G517" i="1"/>
  <c r="E517" i="1"/>
  <c r="C517" i="1"/>
  <c r="V516" i="1"/>
  <c r="T516" i="1"/>
  <c r="Q516" i="1"/>
  <c r="O516" i="1"/>
  <c r="M516" i="1"/>
  <c r="K516" i="1"/>
  <c r="I516" i="1"/>
  <c r="G516" i="1"/>
  <c r="E516" i="1"/>
  <c r="C516" i="1"/>
  <c r="V515" i="1"/>
  <c r="T515" i="1"/>
  <c r="Q515" i="1"/>
  <c r="O515" i="1"/>
  <c r="M515" i="1"/>
  <c r="K515" i="1"/>
  <c r="I515" i="1"/>
  <c r="G515" i="1"/>
  <c r="E515" i="1"/>
  <c r="C515" i="1"/>
  <c r="V514" i="1"/>
  <c r="T514" i="1"/>
  <c r="Q514" i="1"/>
  <c r="O514" i="1"/>
  <c r="M514" i="1"/>
  <c r="K514" i="1"/>
  <c r="I514" i="1"/>
  <c r="G514" i="1"/>
  <c r="E514" i="1"/>
  <c r="C514" i="1"/>
  <c r="V513" i="1"/>
  <c r="T513" i="1"/>
  <c r="Q513" i="1"/>
  <c r="O513" i="1"/>
  <c r="M513" i="1"/>
  <c r="K513" i="1"/>
  <c r="I513" i="1"/>
  <c r="G513" i="1"/>
  <c r="E513" i="1"/>
  <c r="C513" i="1"/>
  <c r="V512" i="1"/>
  <c r="T512" i="1"/>
  <c r="Q512" i="1"/>
  <c r="O512" i="1"/>
  <c r="M512" i="1"/>
  <c r="K512" i="1"/>
  <c r="I512" i="1"/>
  <c r="G512" i="1"/>
  <c r="E512" i="1"/>
  <c r="C512" i="1"/>
  <c r="V511" i="1"/>
  <c r="T511" i="1"/>
  <c r="Q511" i="1"/>
  <c r="O511" i="1"/>
  <c r="M511" i="1"/>
  <c r="K511" i="1"/>
  <c r="I511" i="1"/>
  <c r="G511" i="1"/>
  <c r="E511" i="1"/>
  <c r="C511" i="1"/>
  <c r="V510" i="1"/>
  <c r="T510" i="1"/>
  <c r="Q510" i="1"/>
  <c r="O510" i="1"/>
  <c r="M510" i="1"/>
  <c r="K510" i="1"/>
  <c r="I510" i="1"/>
  <c r="G510" i="1"/>
  <c r="E510" i="1"/>
  <c r="C510" i="1"/>
  <c r="V509" i="1"/>
  <c r="T509" i="1"/>
  <c r="Q509" i="1"/>
  <c r="O509" i="1"/>
  <c r="M509" i="1"/>
  <c r="K509" i="1"/>
  <c r="I509" i="1"/>
  <c r="G509" i="1"/>
  <c r="E509" i="1"/>
  <c r="C509" i="1"/>
  <c r="V508" i="1"/>
  <c r="T508" i="1"/>
  <c r="Q508" i="1"/>
  <c r="O508" i="1"/>
  <c r="M508" i="1"/>
  <c r="K508" i="1"/>
  <c r="I508" i="1"/>
  <c r="G508" i="1"/>
  <c r="E508" i="1"/>
  <c r="C508" i="1"/>
  <c r="V507" i="1"/>
  <c r="T507" i="1"/>
  <c r="Q507" i="1"/>
  <c r="O507" i="1"/>
  <c r="M507" i="1"/>
  <c r="K507" i="1"/>
  <c r="I507" i="1"/>
  <c r="G507" i="1"/>
  <c r="E507" i="1"/>
  <c r="C507" i="1"/>
  <c r="V506" i="1"/>
  <c r="T506" i="1"/>
  <c r="Q506" i="1"/>
  <c r="O506" i="1"/>
  <c r="M506" i="1"/>
  <c r="K506" i="1"/>
  <c r="I506" i="1"/>
  <c r="G506" i="1"/>
  <c r="E506" i="1"/>
  <c r="C506" i="1"/>
  <c r="V505" i="1"/>
  <c r="T505" i="1"/>
  <c r="Q505" i="1"/>
  <c r="O505" i="1"/>
  <c r="M505" i="1"/>
  <c r="K505" i="1"/>
  <c r="I505" i="1"/>
  <c r="G505" i="1"/>
  <c r="E505" i="1"/>
  <c r="C505" i="1"/>
  <c r="V504" i="1"/>
  <c r="T504" i="1"/>
  <c r="Q504" i="1"/>
  <c r="O504" i="1"/>
  <c r="M504" i="1"/>
  <c r="K504" i="1"/>
  <c r="I504" i="1"/>
  <c r="G504" i="1"/>
  <c r="E504" i="1"/>
  <c r="C504" i="1"/>
  <c r="V503" i="1"/>
  <c r="T503" i="1"/>
  <c r="Q503" i="1"/>
  <c r="O503" i="1"/>
  <c r="M503" i="1"/>
  <c r="K503" i="1"/>
  <c r="I503" i="1"/>
  <c r="G503" i="1"/>
  <c r="E503" i="1"/>
  <c r="C503" i="1"/>
  <c r="V502" i="1"/>
  <c r="T502" i="1"/>
  <c r="Q502" i="1"/>
  <c r="O502" i="1"/>
  <c r="M502" i="1"/>
  <c r="K502" i="1"/>
  <c r="I502" i="1"/>
  <c r="G502" i="1"/>
  <c r="E502" i="1"/>
  <c r="C502" i="1"/>
  <c r="V501" i="1"/>
  <c r="T501" i="1"/>
  <c r="Q501" i="1"/>
  <c r="O501" i="1"/>
  <c r="M501" i="1"/>
  <c r="K501" i="1"/>
  <c r="I501" i="1"/>
  <c r="G501" i="1"/>
  <c r="E501" i="1"/>
  <c r="C501" i="1"/>
  <c r="V500" i="1"/>
  <c r="T500" i="1"/>
  <c r="Q500" i="1"/>
  <c r="O500" i="1"/>
  <c r="M500" i="1"/>
  <c r="K500" i="1"/>
  <c r="I500" i="1"/>
  <c r="G500" i="1"/>
  <c r="E500" i="1"/>
  <c r="C500" i="1"/>
  <c r="V499" i="1"/>
  <c r="T499" i="1"/>
  <c r="Q499" i="1"/>
  <c r="O499" i="1"/>
  <c r="M499" i="1"/>
  <c r="K499" i="1"/>
  <c r="I499" i="1"/>
  <c r="G499" i="1"/>
  <c r="E499" i="1"/>
  <c r="C499" i="1"/>
  <c r="V498" i="1"/>
  <c r="T498" i="1"/>
  <c r="Q498" i="1"/>
  <c r="O498" i="1"/>
  <c r="M498" i="1"/>
  <c r="K498" i="1"/>
  <c r="I498" i="1"/>
  <c r="G498" i="1"/>
  <c r="E498" i="1"/>
  <c r="C498" i="1"/>
  <c r="V497" i="1"/>
  <c r="T497" i="1"/>
  <c r="Q497" i="1"/>
  <c r="O497" i="1"/>
  <c r="M497" i="1"/>
  <c r="K497" i="1"/>
  <c r="I497" i="1"/>
  <c r="G497" i="1"/>
  <c r="E497" i="1"/>
  <c r="C497" i="1"/>
  <c r="V496" i="1"/>
  <c r="T496" i="1"/>
  <c r="Q496" i="1"/>
  <c r="O496" i="1"/>
  <c r="M496" i="1"/>
  <c r="K496" i="1"/>
  <c r="I496" i="1"/>
  <c r="G496" i="1"/>
  <c r="E496" i="1"/>
  <c r="C496" i="1"/>
  <c r="V495" i="1"/>
  <c r="T495" i="1"/>
  <c r="Q495" i="1"/>
  <c r="O495" i="1"/>
  <c r="M495" i="1"/>
  <c r="K495" i="1"/>
  <c r="I495" i="1"/>
  <c r="G495" i="1"/>
  <c r="E495" i="1"/>
  <c r="C495" i="1"/>
  <c r="V494" i="1"/>
  <c r="T494" i="1"/>
  <c r="Q494" i="1"/>
  <c r="O494" i="1"/>
  <c r="M494" i="1"/>
  <c r="K494" i="1"/>
  <c r="I494" i="1"/>
  <c r="G494" i="1"/>
  <c r="E494" i="1"/>
  <c r="C494" i="1"/>
  <c r="V493" i="1"/>
  <c r="T493" i="1"/>
  <c r="Q493" i="1"/>
  <c r="O493" i="1"/>
  <c r="M493" i="1"/>
  <c r="K493" i="1"/>
  <c r="I493" i="1"/>
  <c r="G493" i="1"/>
  <c r="E493" i="1"/>
  <c r="C493" i="1"/>
  <c r="V492" i="1"/>
  <c r="T492" i="1"/>
  <c r="Q492" i="1"/>
  <c r="O492" i="1"/>
  <c r="M492" i="1"/>
  <c r="K492" i="1"/>
  <c r="I492" i="1"/>
  <c r="G492" i="1"/>
  <c r="E492" i="1"/>
  <c r="C492" i="1"/>
  <c r="V491" i="1"/>
  <c r="T491" i="1"/>
  <c r="Q491" i="1"/>
  <c r="O491" i="1"/>
  <c r="M491" i="1"/>
  <c r="K491" i="1"/>
  <c r="I491" i="1"/>
  <c r="G491" i="1"/>
  <c r="E491" i="1"/>
  <c r="C491" i="1"/>
  <c r="V490" i="1"/>
  <c r="T490" i="1"/>
  <c r="Q490" i="1"/>
  <c r="O490" i="1"/>
  <c r="M490" i="1"/>
  <c r="K490" i="1"/>
  <c r="I490" i="1"/>
  <c r="G490" i="1"/>
  <c r="E490" i="1"/>
  <c r="C490" i="1"/>
  <c r="V489" i="1"/>
  <c r="T489" i="1"/>
  <c r="Q489" i="1"/>
  <c r="O489" i="1"/>
  <c r="M489" i="1"/>
  <c r="K489" i="1"/>
  <c r="I489" i="1"/>
  <c r="G489" i="1"/>
  <c r="E489" i="1"/>
  <c r="C489" i="1"/>
  <c r="V488" i="1"/>
  <c r="T488" i="1"/>
  <c r="Q488" i="1"/>
  <c r="O488" i="1"/>
  <c r="M488" i="1"/>
  <c r="K488" i="1"/>
  <c r="I488" i="1"/>
  <c r="G488" i="1"/>
  <c r="E488" i="1"/>
  <c r="C488" i="1"/>
  <c r="V487" i="1"/>
  <c r="T487" i="1"/>
  <c r="Q487" i="1"/>
  <c r="O487" i="1"/>
  <c r="M487" i="1"/>
  <c r="K487" i="1"/>
  <c r="I487" i="1"/>
  <c r="G487" i="1"/>
  <c r="E487" i="1"/>
  <c r="C487" i="1"/>
  <c r="V486" i="1"/>
  <c r="T486" i="1"/>
  <c r="Q486" i="1"/>
  <c r="O486" i="1"/>
  <c r="M486" i="1"/>
  <c r="K486" i="1"/>
  <c r="I486" i="1"/>
  <c r="G486" i="1"/>
  <c r="E486" i="1"/>
  <c r="C486" i="1"/>
  <c r="V485" i="1"/>
  <c r="T485" i="1"/>
  <c r="Q485" i="1"/>
  <c r="O485" i="1"/>
  <c r="M485" i="1"/>
  <c r="K485" i="1"/>
  <c r="I485" i="1"/>
  <c r="G485" i="1"/>
  <c r="E485" i="1"/>
  <c r="C485" i="1"/>
  <c r="V484" i="1"/>
  <c r="T484" i="1"/>
  <c r="Q484" i="1"/>
  <c r="O484" i="1"/>
  <c r="M484" i="1"/>
  <c r="K484" i="1"/>
  <c r="I484" i="1"/>
  <c r="G484" i="1"/>
  <c r="E484" i="1"/>
  <c r="C484" i="1"/>
  <c r="V483" i="1"/>
  <c r="T483" i="1"/>
  <c r="Q483" i="1"/>
  <c r="O483" i="1"/>
  <c r="M483" i="1"/>
  <c r="K483" i="1"/>
  <c r="I483" i="1"/>
  <c r="G483" i="1"/>
  <c r="E483" i="1"/>
  <c r="C483" i="1"/>
  <c r="V482" i="1"/>
  <c r="T482" i="1"/>
  <c r="Q482" i="1"/>
  <c r="O482" i="1"/>
  <c r="M482" i="1"/>
  <c r="K482" i="1"/>
  <c r="I482" i="1"/>
  <c r="G482" i="1"/>
  <c r="E482" i="1"/>
  <c r="C482" i="1"/>
  <c r="V481" i="1"/>
  <c r="T481" i="1"/>
  <c r="Q481" i="1"/>
  <c r="O481" i="1"/>
  <c r="M481" i="1"/>
  <c r="K481" i="1"/>
  <c r="I481" i="1"/>
  <c r="G481" i="1"/>
  <c r="E481" i="1"/>
  <c r="C481" i="1"/>
  <c r="V480" i="1"/>
  <c r="T480" i="1"/>
  <c r="Q480" i="1"/>
  <c r="O480" i="1"/>
  <c r="M480" i="1"/>
  <c r="K480" i="1"/>
  <c r="I480" i="1"/>
  <c r="G480" i="1"/>
  <c r="E480" i="1"/>
  <c r="C480" i="1"/>
  <c r="V479" i="1"/>
  <c r="T479" i="1"/>
  <c r="Q479" i="1"/>
  <c r="O479" i="1"/>
  <c r="M479" i="1"/>
  <c r="K479" i="1"/>
  <c r="I479" i="1"/>
  <c r="G479" i="1"/>
  <c r="E479" i="1"/>
  <c r="C479" i="1"/>
  <c r="V478" i="1"/>
  <c r="T478" i="1"/>
  <c r="Q478" i="1"/>
  <c r="O478" i="1"/>
  <c r="M478" i="1"/>
  <c r="K478" i="1"/>
  <c r="I478" i="1"/>
  <c r="G478" i="1"/>
  <c r="E478" i="1"/>
  <c r="C478" i="1"/>
  <c r="V477" i="1"/>
  <c r="T477" i="1"/>
  <c r="Q477" i="1"/>
  <c r="O477" i="1"/>
  <c r="M477" i="1"/>
  <c r="K477" i="1"/>
  <c r="I477" i="1"/>
  <c r="G477" i="1"/>
  <c r="E477" i="1"/>
  <c r="C477" i="1"/>
  <c r="V476" i="1"/>
  <c r="T476" i="1"/>
  <c r="Q476" i="1"/>
  <c r="O476" i="1"/>
  <c r="M476" i="1"/>
  <c r="K476" i="1"/>
  <c r="I476" i="1"/>
  <c r="G476" i="1"/>
  <c r="E476" i="1"/>
  <c r="C476" i="1"/>
  <c r="V475" i="1"/>
  <c r="T475" i="1"/>
  <c r="Q475" i="1"/>
  <c r="O475" i="1"/>
  <c r="M475" i="1"/>
  <c r="K475" i="1"/>
  <c r="I475" i="1"/>
  <c r="G475" i="1"/>
  <c r="E475" i="1"/>
  <c r="C475" i="1"/>
  <c r="V474" i="1"/>
  <c r="T474" i="1"/>
  <c r="Q474" i="1"/>
  <c r="O474" i="1"/>
  <c r="M474" i="1"/>
  <c r="K474" i="1"/>
  <c r="I474" i="1"/>
  <c r="G474" i="1"/>
  <c r="E474" i="1"/>
  <c r="C474" i="1"/>
  <c r="V473" i="1"/>
  <c r="T473" i="1"/>
  <c r="Q473" i="1"/>
  <c r="O473" i="1"/>
  <c r="M473" i="1"/>
  <c r="K473" i="1"/>
  <c r="I473" i="1"/>
  <c r="G473" i="1"/>
  <c r="E473" i="1"/>
  <c r="C473" i="1"/>
  <c r="V472" i="1"/>
  <c r="T472" i="1"/>
  <c r="Q472" i="1"/>
  <c r="O472" i="1"/>
  <c r="M472" i="1"/>
  <c r="K472" i="1"/>
  <c r="I472" i="1"/>
  <c r="G472" i="1"/>
  <c r="E472" i="1"/>
  <c r="C472" i="1"/>
  <c r="V471" i="1"/>
  <c r="T471" i="1"/>
  <c r="Q471" i="1"/>
  <c r="O471" i="1"/>
  <c r="M471" i="1"/>
  <c r="K471" i="1"/>
  <c r="I471" i="1"/>
  <c r="G471" i="1"/>
  <c r="E471" i="1"/>
  <c r="C471" i="1"/>
  <c r="V470" i="1"/>
  <c r="T470" i="1"/>
  <c r="Q470" i="1"/>
  <c r="O470" i="1"/>
  <c r="M470" i="1"/>
  <c r="K470" i="1"/>
  <c r="I470" i="1"/>
  <c r="G470" i="1"/>
  <c r="E470" i="1"/>
  <c r="C470" i="1"/>
  <c r="V469" i="1"/>
  <c r="T469" i="1"/>
  <c r="Q469" i="1"/>
  <c r="O469" i="1"/>
  <c r="M469" i="1"/>
  <c r="K469" i="1"/>
  <c r="I469" i="1"/>
  <c r="G469" i="1"/>
  <c r="E469" i="1"/>
  <c r="C469" i="1"/>
  <c r="V468" i="1"/>
  <c r="T468" i="1"/>
  <c r="Q468" i="1"/>
  <c r="O468" i="1"/>
  <c r="M468" i="1"/>
  <c r="K468" i="1"/>
  <c r="I468" i="1"/>
  <c r="G468" i="1"/>
  <c r="E468" i="1"/>
  <c r="C468" i="1"/>
  <c r="V467" i="1"/>
  <c r="T467" i="1"/>
  <c r="Q467" i="1"/>
  <c r="O467" i="1"/>
  <c r="M467" i="1"/>
  <c r="K467" i="1"/>
  <c r="I467" i="1"/>
  <c r="G467" i="1"/>
  <c r="E467" i="1"/>
  <c r="C467" i="1"/>
  <c r="V466" i="1"/>
  <c r="T466" i="1"/>
  <c r="Q466" i="1"/>
  <c r="O466" i="1"/>
  <c r="M466" i="1"/>
  <c r="K466" i="1"/>
  <c r="I466" i="1"/>
  <c r="G466" i="1"/>
  <c r="E466" i="1"/>
  <c r="C466" i="1"/>
  <c r="V465" i="1"/>
  <c r="T465" i="1"/>
  <c r="Q465" i="1"/>
  <c r="O465" i="1"/>
  <c r="M465" i="1"/>
  <c r="K465" i="1"/>
  <c r="I465" i="1"/>
  <c r="G465" i="1"/>
  <c r="E465" i="1"/>
  <c r="C465" i="1"/>
  <c r="V464" i="1"/>
  <c r="T464" i="1"/>
  <c r="Q464" i="1"/>
  <c r="O464" i="1"/>
  <c r="M464" i="1"/>
  <c r="K464" i="1"/>
  <c r="I464" i="1"/>
  <c r="G464" i="1"/>
  <c r="E464" i="1"/>
  <c r="C464" i="1"/>
  <c r="V463" i="1"/>
  <c r="T463" i="1"/>
  <c r="Q463" i="1"/>
  <c r="O463" i="1"/>
  <c r="M463" i="1"/>
  <c r="K463" i="1"/>
  <c r="I463" i="1"/>
  <c r="G463" i="1"/>
  <c r="E463" i="1"/>
  <c r="C463" i="1"/>
  <c r="V462" i="1"/>
  <c r="T462" i="1"/>
  <c r="Q462" i="1"/>
  <c r="O462" i="1"/>
  <c r="M462" i="1"/>
  <c r="K462" i="1"/>
  <c r="I462" i="1"/>
  <c r="G462" i="1"/>
  <c r="E462" i="1"/>
  <c r="C462" i="1"/>
  <c r="V461" i="1"/>
  <c r="T461" i="1"/>
  <c r="Q461" i="1"/>
  <c r="O461" i="1"/>
  <c r="M461" i="1"/>
  <c r="K461" i="1"/>
  <c r="I461" i="1"/>
  <c r="G461" i="1"/>
  <c r="E461" i="1"/>
  <c r="C461" i="1"/>
  <c r="V460" i="1"/>
  <c r="T460" i="1"/>
  <c r="Q460" i="1"/>
  <c r="O460" i="1"/>
  <c r="M460" i="1"/>
  <c r="K460" i="1"/>
  <c r="I460" i="1"/>
  <c r="G460" i="1"/>
  <c r="E460" i="1"/>
  <c r="C460" i="1"/>
  <c r="V459" i="1"/>
  <c r="T459" i="1"/>
  <c r="Q459" i="1"/>
  <c r="O459" i="1"/>
  <c r="M459" i="1"/>
  <c r="K459" i="1"/>
  <c r="I459" i="1"/>
  <c r="G459" i="1"/>
  <c r="E459" i="1"/>
  <c r="C459" i="1"/>
  <c r="V458" i="1"/>
  <c r="T458" i="1"/>
  <c r="Q458" i="1"/>
  <c r="O458" i="1"/>
  <c r="M458" i="1"/>
  <c r="K458" i="1"/>
  <c r="I458" i="1"/>
  <c r="G458" i="1"/>
  <c r="E458" i="1"/>
  <c r="C458" i="1"/>
  <c r="V457" i="1"/>
  <c r="T457" i="1"/>
  <c r="Q457" i="1"/>
  <c r="O457" i="1"/>
  <c r="M457" i="1"/>
  <c r="K457" i="1"/>
  <c r="I457" i="1"/>
  <c r="G457" i="1"/>
  <c r="E457" i="1"/>
  <c r="C457" i="1"/>
  <c r="V456" i="1"/>
  <c r="T456" i="1"/>
  <c r="Q456" i="1"/>
  <c r="O456" i="1"/>
  <c r="M456" i="1"/>
  <c r="K456" i="1"/>
  <c r="I456" i="1"/>
  <c r="G456" i="1"/>
  <c r="E456" i="1"/>
  <c r="C456" i="1"/>
  <c r="V455" i="1"/>
  <c r="T455" i="1"/>
  <c r="Q455" i="1"/>
  <c r="O455" i="1"/>
  <c r="M455" i="1"/>
  <c r="K455" i="1"/>
  <c r="I455" i="1"/>
  <c r="G455" i="1"/>
  <c r="E455" i="1"/>
  <c r="C455" i="1"/>
  <c r="V454" i="1"/>
  <c r="T454" i="1"/>
  <c r="Q454" i="1"/>
  <c r="O454" i="1"/>
  <c r="M454" i="1"/>
  <c r="K454" i="1"/>
  <c r="I454" i="1"/>
  <c r="G454" i="1"/>
  <c r="E454" i="1"/>
  <c r="C454" i="1"/>
  <c r="V453" i="1"/>
  <c r="T453" i="1"/>
  <c r="Q453" i="1"/>
  <c r="O453" i="1"/>
  <c r="M453" i="1"/>
  <c r="K453" i="1"/>
  <c r="I453" i="1"/>
  <c r="G453" i="1"/>
  <c r="E453" i="1"/>
  <c r="C453" i="1"/>
  <c r="V452" i="1"/>
  <c r="T452" i="1"/>
  <c r="Q452" i="1"/>
  <c r="O452" i="1"/>
  <c r="M452" i="1"/>
  <c r="K452" i="1"/>
  <c r="I452" i="1"/>
  <c r="G452" i="1"/>
  <c r="E452" i="1"/>
  <c r="C452" i="1"/>
  <c r="V451" i="1"/>
  <c r="T451" i="1"/>
  <c r="Q451" i="1"/>
  <c r="O451" i="1"/>
  <c r="M451" i="1"/>
  <c r="K451" i="1"/>
  <c r="I451" i="1"/>
  <c r="G451" i="1"/>
  <c r="E451" i="1"/>
  <c r="C451" i="1"/>
  <c r="V450" i="1"/>
  <c r="T450" i="1"/>
  <c r="Q450" i="1"/>
  <c r="O450" i="1"/>
  <c r="M450" i="1"/>
  <c r="K450" i="1"/>
  <c r="I450" i="1"/>
  <c r="G450" i="1"/>
  <c r="E450" i="1"/>
  <c r="C450" i="1"/>
  <c r="V449" i="1"/>
  <c r="T449" i="1"/>
  <c r="Q449" i="1"/>
  <c r="O449" i="1"/>
  <c r="M449" i="1"/>
  <c r="K449" i="1"/>
  <c r="I449" i="1"/>
  <c r="G449" i="1"/>
  <c r="E449" i="1"/>
  <c r="C449" i="1"/>
  <c r="V448" i="1"/>
  <c r="T448" i="1"/>
  <c r="Q448" i="1"/>
  <c r="O448" i="1"/>
  <c r="M448" i="1"/>
  <c r="K448" i="1"/>
  <c r="I448" i="1"/>
  <c r="G448" i="1"/>
  <c r="E448" i="1"/>
  <c r="C448" i="1"/>
  <c r="V447" i="1"/>
  <c r="T447" i="1"/>
  <c r="Q447" i="1"/>
  <c r="O447" i="1"/>
  <c r="M447" i="1"/>
  <c r="K447" i="1"/>
  <c r="I447" i="1"/>
  <c r="G447" i="1"/>
  <c r="E447" i="1"/>
  <c r="C447" i="1"/>
  <c r="V446" i="1"/>
  <c r="T446" i="1"/>
  <c r="Q446" i="1"/>
  <c r="O446" i="1"/>
  <c r="M446" i="1"/>
  <c r="K446" i="1"/>
  <c r="I446" i="1"/>
  <c r="G446" i="1"/>
  <c r="E446" i="1"/>
  <c r="C446" i="1"/>
  <c r="V445" i="1"/>
  <c r="T445" i="1"/>
  <c r="Q445" i="1"/>
  <c r="O445" i="1"/>
  <c r="M445" i="1"/>
  <c r="K445" i="1"/>
  <c r="I445" i="1"/>
  <c r="G445" i="1"/>
  <c r="E445" i="1"/>
  <c r="C445" i="1"/>
  <c r="V444" i="1"/>
  <c r="T444" i="1"/>
  <c r="Q444" i="1"/>
  <c r="O444" i="1"/>
  <c r="M444" i="1"/>
  <c r="K444" i="1"/>
  <c r="I444" i="1"/>
  <c r="G444" i="1"/>
  <c r="E444" i="1"/>
  <c r="C444" i="1"/>
  <c r="V443" i="1"/>
  <c r="T443" i="1"/>
  <c r="Q443" i="1"/>
  <c r="O443" i="1"/>
  <c r="M443" i="1"/>
  <c r="K443" i="1"/>
  <c r="I443" i="1"/>
  <c r="G443" i="1"/>
  <c r="E443" i="1"/>
  <c r="C443" i="1"/>
  <c r="V442" i="1"/>
  <c r="T442" i="1"/>
  <c r="Q442" i="1"/>
  <c r="O442" i="1"/>
  <c r="M442" i="1"/>
  <c r="K442" i="1"/>
  <c r="I442" i="1"/>
  <c r="G442" i="1"/>
  <c r="E442" i="1"/>
  <c r="C442" i="1"/>
  <c r="V441" i="1"/>
  <c r="T441" i="1"/>
  <c r="Q441" i="1"/>
  <c r="O441" i="1"/>
  <c r="M441" i="1"/>
  <c r="K441" i="1"/>
  <c r="I441" i="1"/>
  <c r="G441" i="1"/>
  <c r="E441" i="1"/>
  <c r="C441" i="1"/>
  <c r="V440" i="1"/>
  <c r="T440" i="1"/>
  <c r="Q440" i="1"/>
  <c r="O440" i="1"/>
  <c r="M440" i="1"/>
  <c r="K440" i="1"/>
  <c r="I440" i="1"/>
  <c r="G440" i="1"/>
  <c r="E440" i="1"/>
  <c r="C440" i="1"/>
  <c r="V439" i="1"/>
  <c r="T439" i="1"/>
  <c r="Q439" i="1"/>
  <c r="O439" i="1"/>
  <c r="M439" i="1"/>
  <c r="K439" i="1"/>
  <c r="I439" i="1"/>
  <c r="G439" i="1"/>
  <c r="E439" i="1"/>
  <c r="C439" i="1"/>
  <c r="V438" i="1"/>
  <c r="T438" i="1"/>
  <c r="Q438" i="1"/>
  <c r="O438" i="1"/>
  <c r="M438" i="1"/>
  <c r="K438" i="1"/>
  <c r="I438" i="1"/>
  <c r="G438" i="1"/>
  <c r="E438" i="1"/>
  <c r="C438" i="1"/>
  <c r="V437" i="1"/>
  <c r="T437" i="1"/>
  <c r="Q437" i="1"/>
  <c r="O437" i="1"/>
  <c r="M437" i="1"/>
  <c r="K437" i="1"/>
  <c r="I437" i="1"/>
  <c r="G437" i="1"/>
  <c r="E437" i="1"/>
  <c r="C437" i="1"/>
  <c r="V436" i="1"/>
  <c r="T436" i="1"/>
  <c r="Q436" i="1"/>
  <c r="O436" i="1"/>
  <c r="M436" i="1"/>
  <c r="K436" i="1"/>
  <c r="I436" i="1"/>
  <c r="G436" i="1"/>
  <c r="E436" i="1"/>
  <c r="C436" i="1"/>
  <c r="V435" i="1"/>
  <c r="T435" i="1"/>
  <c r="Q435" i="1"/>
  <c r="O435" i="1"/>
  <c r="M435" i="1"/>
  <c r="K435" i="1"/>
  <c r="I435" i="1"/>
  <c r="G435" i="1"/>
  <c r="E435" i="1"/>
  <c r="C435" i="1"/>
  <c r="V434" i="1"/>
  <c r="T434" i="1"/>
  <c r="Q434" i="1"/>
  <c r="O434" i="1"/>
  <c r="M434" i="1"/>
  <c r="K434" i="1"/>
  <c r="I434" i="1"/>
  <c r="G434" i="1"/>
  <c r="E434" i="1"/>
  <c r="C434" i="1"/>
  <c r="V433" i="1"/>
  <c r="T433" i="1"/>
  <c r="Q433" i="1"/>
  <c r="O433" i="1"/>
  <c r="M433" i="1"/>
  <c r="K433" i="1"/>
  <c r="I433" i="1"/>
  <c r="G433" i="1"/>
  <c r="E433" i="1"/>
  <c r="C433" i="1"/>
  <c r="V432" i="1"/>
  <c r="T432" i="1"/>
  <c r="Q432" i="1"/>
  <c r="O432" i="1"/>
  <c r="M432" i="1"/>
  <c r="K432" i="1"/>
  <c r="I432" i="1"/>
  <c r="G432" i="1"/>
  <c r="E432" i="1"/>
  <c r="C432" i="1"/>
  <c r="V431" i="1"/>
  <c r="T431" i="1"/>
  <c r="Q431" i="1"/>
  <c r="O431" i="1"/>
  <c r="M431" i="1"/>
  <c r="K431" i="1"/>
  <c r="I431" i="1"/>
  <c r="G431" i="1"/>
  <c r="E431" i="1"/>
  <c r="C431" i="1"/>
  <c r="V430" i="1"/>
  <c r="T430" i="1"/>
  <c r="Q430" i="1"/>
  <c r="O430" i="1"/>
  <c r="M430" i="1"/>
  <c r="K430" i="1"/>
  <c r="I430" i="1"/>
  <c r="G430" i="1"/>
  <c r="E430" i="1"/>
  <c r="C430" i="1"/>
  <c r="V429" i="1"/>
  <c r="T429" i="1"/>
  <c r="Q429" i="1"/>
  <c r="O429" i="1"/>
  <c r="M429" i="1"/>
  <c r="K429" i="1"/>
  <c r="I429" i="1"/>
  <c r="G429" i="1"/>
  <c r="E429" i="1"/>
  <c r="C429" i="1"/>
  <c r="V428" i="1"/>
  <c r="T428" i="1"/>
  <c r="Q428" i="1"/>
  <c r="O428" i="1"/>
  <c r="M428" i="1"/>
  <c r="K428" i="1"/>
  <c r="I428" i="1"/>
  <c r="G428" i="1"/>
  <c r="E428" i="1"/>
  <c r="C428" i="1"/>
  <c r="V427" i="1"/>
  <c r="T427" i="1"/>
  <c r="Q427" i="1"/>
  <c r="O427" i="1"/>
  <c r="M427" i="1"/>
  <c r="K427" i="1"/>
  <c r="I427" i="1"/>
  <c r="G427" i="1"/>
  <c r="E427" i="1"/>
  <c r="C427" i="1"/>
  <c r="V426" i="1"/>
  <c r="T426" i="1"/>
  <c r="Q426" i="1"/>
  <c r="O426" i="1"/>
  <c r="M426" i="1"/>
  <c r="K426" i="1"/>
  <c r="I426" i="1"/>
  <c r="G426" i="1"/>
  <c r="E426" i="1"/>
  <c r="C426" i="1"/>
  <c r="V425" i="1"/>
  <c r="T425" i="1"/>
  <c r="Q425" i="1"/>
  <c r="O425" i="1"/>
  <c r="M425" i="1"/>
  <c r="K425" i="1"/>
  <c r="I425" i="1"/>
  <c r="G425" i="1"/>
  <c r="E425" i="1"/>
  <c r="C425" i="1"/>
  <c r="V424" i="1"/>
  <c r="T424" i="1"/>
  <c r="Q424" i="1"/>
  <c r="O424" i="1"/>
  <c r="M424" i="1"/>
  <c r="K424" i="1"/>
  <c r="I424" i="1"/>
  <c r="G424" i="1"/>
  <c r="E424" i="1"/>
  <c r="C424" i="1"/>
  <c r="V423" i="1"/>
  <c r="T423" i="1"/>
  <c r="Q423" i="1"/>
  <c r="O423" i="1"/>
  <c r="M423" i="1"/>
  <c r="K423" i="1"/>
  <c r="I423" i="1"/>
  <c r="G423" i="1"/>
  <c r="E423" i="1"/>
  <c r="C423" i="1"/>
  <c r="V422" i="1"/>
  <c r="T422" i="1"/>
  <c r="Q422" i="1"/>
  <c r="O422" i="1"/>
  <c r="M422" i="1"/>
  <c r="K422" i="1"/>
  <c r="I422" i="1"/>
  <c r="G422" i="1"/>
  <c r="E422" i="1"/>
  <c r="C422" i="1"/>
  <c r="V421" i="1"/>
  <c r="T421" i="1"/>
  <c r="Q421" i="1"/>
  <c r="O421" i="1"/>
  <c r="M421" i="1"/>
  <c r="K421" i="1"/>
  <c r="I421" i="1"/>
  <c r="G421" i="1"/>
  <c r="E421" i="1"/>
  <c r="C421" i="1"/>
  <c r="V420" i="1"/>
  <c r="T420" i="1"/>
  <c r="Q420" i="1"/>
  <c r="O420" i="1"/>
  <c r="M420" i="1"/>
  <c r="K420" i="1"/>
  <c r="I420" i="1"/>
  <c r="G420" i="1"/>
  <c r="E420" i="1"/>
  <c r="C420" i="1"/>
  <c r="V419" i="1"/>
  <c r="T419" i="1"/>
  <c r="Q419" i="1"/>
  <c r="O419" i="1"/>
  <c r="M419" i="1"/>
  <c r="K419" i="1"/>
  <c r="I419" i="1"/>
  <c r="G419" i="1"/>
  <c r="E419" i="1"/>
  <c r="C419" i="1"/>
  <c r="V418" i="1"/>
  <c r="T418" i="1"/>
  <c r="Q418" i="1"/>
  <c r="O418" i="1"/>
  <c r="M418" i="1"/>
  <c r="K418" i="1"/>
  <c r="I418" i="1"/>
  <c r="G418" i="1"/>
  <c r="E418" i="1"/>
  <c r="C418" i="1"/>
  <c r="V417" i="1"/>
  <c r="T417" i="1"/>
  <c r="Q417" i="1"/>
  <c r="O417" i="1"/>
  <c r="M417" i="1"/>
  <c r="K417" i="1"/>
  <c r="I417" i="1"/>
  <c r="G417" i="1"/>
  <c r="E417" i="1"/>
  <c r="C417" i="1"/>
  <c r="V416" i="1"/>
  <c r="T416" i="1"/>
  <c r="Q416" i="1"/>
  <c r="O416" i="1"/>
  <c r="M416" i="1"/>
  <c r="K416" i="1"/>
  <c r="I416" i="1"/>
  <c r="G416" i="1"/>
  <c r="E416" i="1"/>
  <c r="C416" i="1"/>
  <c r="V415" i="1"/>
  <c r="T415" i="1"/>
  <c r="Q415" i="1"/>
  <c r="O415" i="1"/>
  <c r="M415" i="1"/>
  <c r="K415" i="1"/>
  <c r="I415" i="1"/>
  <c r="G415" i="1"/>
  <c r="E415" i="1"/>
  <c r="C415" i="1"/>
  <c r="V414" i="1"/>
  <c r="T414" i="1"/>
  <c r="Q414" i="1"/>
  <c r="O414" i="1"/>
  <c r="M414" i="1"/>
  <c r="K414" i="1"/>
  <c r="I414" i="1"/>
  <c r="G414" i="1"/>
  <c r="E414" i="1"/>
  <c r="C414" i="1"/>
  <c r="V413" i="1"/>
  <c r="T413" i="1"/>
  <c r="Q413" i="1"/>
  <c r="O413" i="1"/>
  <c r="M413" i="1"/>
  <c r="K413" i="1"/>
  <c r="I413" i="1"/>
  <c r="G413" i="1"/>
  <c r="E413" i="1"/>
  <c r="C413" i="1"/>
  <c r="V412" i="1"/>
  <c r="T412" i="1"/>
  <c r="Q412" i="1"/>
  <c r="O412" i="1"/>
  <c r="M412" i="1"/>
  <c r="K412" i="1"/>
  <c r="I412" i="1"/>
  <c r="G412" i="1"/>
  <c r="E412" i="1"/>
  <c r="C412" i="1"/>
  <c r="V411" i="1"/>
  <c r="T411" i="1"/>
  <c r="Q411" i="1"/>
  <c r="O411" i="1"/>
  <c r="M411" i="1"/>
  <c r="K411" i="1"/>
  <c r="I411" i="1"/>
  <c r="G411" i="1"/>
  <c r="E411" i="1"/>
  <c r="C411" i="1"/>
  <c r="V410" i="1"/>
  <c r="T410" i="1"/>
  <c r="Q410" i="1"/>
  <c r="O410" i="1"/>
  <c r="M410" i="1"/>
  <c r="K410" i="1"/>
  <c r="I410" i="1"/>
  <c r="G410" i="1"/>
  <c r="E410" i="1"/>
  <c r="C410" i="1"/>
  <c r="V409" i="1"/>
  <c r="T409" i="1"/>
  <c r="Q409" i="1"/>
  <c r="O409" i="1"/>
  <c r="M409" i="1"/>
  <c r="K409" i="1"/>
  <c r="I409" i="1"/>
  <c r="G409" i="1"/>
  <c r="E409" i="1"/>
  <c r="C409" i="1"/>
  <c r="V408" i="1"/>
  <c r="T408" i="1"/>
  <c r="Q408" i="1"/>
  <c r="O408" i="1"/>
  <c r="M408" i="1"/>
  <c r="K408" i="1"/>
  <c r="I408" i="1"/>
  <c r="G408" i="1"/>
  <c r="E408" i="1"/>
  <c r="C408" i="1"/>
  <c r="V407" i="1"/>
  <c r="T407" i="1"/>
  <c r="Q407" i="1"/>
  <c r="O407" i="1"/>
  <c r="M407" i="1"/>
  <c r="K407" i="1"/>
  <c r="I407" i="1"/>
  <c r="G407" i="1"/>
  <c r="E407" i="1"/>
  <c r="C407" i="1"/>
  <c r="V406" i="1"/>
  <c r="T406" i="1"/>
  <c r="Q406" i="1"/>
  <c r="O406" i="1"/>
  <c r="M406" i="1"/>
  <c r="K406" i="1"/>
  <c r="I406" i="1"/>
  <c r="G406" i="1"/>
  <c r="E406" i="1"/>
  <c r="C406" i="1"/>
  <c r="V405" i="1"/>
  <c r="T405" i="1"/>
  <c r="Q405" i="1"/>
  <c r="O405" i="1"/>
  <c r="M405" i="1"/>
  <c r="K405" i="1"/>
  <c r="I405" i="1"/>
  <c r="G405" i="1"/>
  <c r="E405" i="1"/>
  <c r="C405" i="1"/>
  <c r="V404" i="1"/>
  <c r="T404" i="1"/>
  <c r="Q404" i="1"/>
  <c r="O404" i="1"/>
  <c r="M404" i="1"/>
  <c r="K404" i="1"/>
  <c r="I404" i="1"/>
  <c r="G404" i="1"/>
  <c r="E404" i="1"/>
  <c r="C404" i="1"/>
  <c r="V403" i="1"/>
  <c r="T403" i="1"/>
  <c r="Q403" i="1"/>
  <c r="O403" i="1"/>
  <c r="M403" i="1"/>
  <c r="K403" i="1"/>
  <c r="I403" i="1"/>
  <c r="G403" i="1"/>
  <c r="E403" i="1"/>
  <c r="C403" i="1"/>
  <c r="V402" i="1"/>
  <c r="T402" i="1"/>
  <c r="Q402" i="1"/>
  <c r="O402" i="1"/>
  <c r="M402" i="1"/>
  <c r="K402" i="1"/>
  <c r="I402" i="1"/>
  <c r="G402" i="1"/>
  <c r="E402" i="1"/>
  <c r="C402" i="1"/>
  <c r="V401" i="1"/>
  <c r="T401" i="1"/>
  <c r="Q401" i="1"/>
  <c r="O401" i="1"/>
  <c r="M401" i="1"/>
  <c r="K401" i="1"/>
  <c r="I401" i="1"/>
  <c r="G401" i="1"/>
  <c r="E401" i="1"/>
  <c r="C401" i="1"/>
  <c r="V400" i="1"/>
  <c r="T400" i="1"/>
  <c r="Q400" i="1"/>
  <c r="O400" i="1"/>
  <c r="M400" i="1"/>
  <c r="K400" i="1"/>
  <c r="I400" i="1"/>
  <c r="G400" i="1"/>
  <c r="E400" i="1"/>
  <c r="C400" i="1"/>
  <c r="V399" i="1"/>
  <c r="T399" i="1"/>
  <c r="Q399" i="1"/>
  <c r="O399" i="1"/>
  <c r="M399" i="1"/>
  <c r="K399" i="1"/>
  <c r="I399" i="1"/>
  <c r="G399" i="1"/>
  <c r="E399" i="1"/>
  <c r="C399" i="1"/>
  <c r="V398" i="1"/>
  <c r="T398" i="1"/>
  <c r="Q398" i="1"/>
  <c r="O398" i="1"/>
  <c r="M398" i="1"/>
  <c r="K398" i="1"/>
  <c r="I398" i="1"/>
  <c r="G398" i="1"/>
  <c r="E398" i="1"/>
  <c r="C398" i="1"/>
  <c r="V397" i="1"/>
  <c r="T397" i="1"/>
  <c r="Q397" i="1"/>
  <c r="O397" i="1"/>
  <c r="M397" i="1"/>
  <c r="K397" i="1"/>
  <c r="I397" i="1"/>
  <c r="G397" i="1"/>
  <c r="E397" i="1"/>
  <c r="C397" i="1"/>
  <c r="V396" i="1"/>
  <c r="T396" i="1"/>
  <c r="Q396" i="1"/>
  <c r="O396" i="1"/>
  <c r="M396" i="1"/>
  <c r="K396" i="1"/>
  <c r="I396" i="1"/>
  <c r="G396" i="1"/>
  <c r="E396" i="1"/>
  <c r="C396" i="1"/>
  <c r="V395" i="1"/>
  <c r="T395" i="1"/>
  <c r="Q395" i="1"/>
  <c r="O395" i="1"/>
  <c r="M395" i="1"/>
  <c r="K395" i="1"/>
  <c r="I395" i="1"/>
  <c r="G395" i="1"/>
  <c r="E395" i="1"/>
  <c r="C395" i="1"/>
  <c r="V394" i="1"/>
  <c r="T394" i="1"/>
  <c r="Q394" i="1"/>
  <c r="O394" i="1"/>
  <c r="M394" i="1"/>
  <c r="K394" i="1"/>
  <c r="I394" i="1"/>
  <c r="G394" i="1"/>
  <c r="E394" i="1"/>
  <c r="C394" i="1"/>
  <c r="V393" i="1"/>
  <c r="T393" i="1"/>
  <c r="Q393" i="1"/>
  <c r="O393" i="1"/>
  <c r="M393" i="1"/>
  <c r="K393" i="1"/>
  <c r="I393" i="1"/>
  <c r="G393" i="1"/>
  <c r="E393" i="1"/>
  <c r="C393" i="1"/>
  <c r="V392" i="1"/>
  <c r="T392" i="1"/>
  <c r="Q392" i="1"/>
  <c r="O392" i="1"/>
  <c r="M392" i="1"/>
  <c r="K392" i="1"/>
  <c r="I392" i="1"/>
  <c r="G392" i="1"/>
  <c r="E392" i="1"/>
  <c r="C392" i="1"/>
  <c r="V391" i="1"/>
  <c r="T391" i="1"/>
  <c r="Q391" i="1"/>
  <c r="O391" i="1"/>
  <c r="M391" i="1"/>
  <c r="K391" i="1"/>
  <c r="I391" i="1"/>
  <c r="G391" i="1"/>
  <c r="E391" i="1"/>
  <c r="C391" i="1"/>
  <c r="V390" i="1"/>
  <c r="T390" i="1"/>
  <c r="Q390" i="1"/>
  <c r="O390" i="1"/>
  <c r="M390" i="1"/>
  <c r="K390" i="1"/>
  <c r="I390" i="1"/>
  <c r="G390" i="1"/>
  <c r="E390" i="1"/>
  <c r="C390" i="1"/>
  <c r="V389" i="1"/>
  <c r="T389" i="1"/>
  <c r="Q389" i="1"/>
  <c r="O389" i="1"/>
  <c r="M389" i="1"/>
  <c r="K389" i="1"/>
  <c r="I389" i="1"/>
  <c r="G389" i="1"/>
  <c r="E389" i="1"/>
  <c r="C389" i="1"/>
  <c r="V388" i="1"/>
  <c r="T388" i="1"/>
  <c r="Q388" i="1"/>
  <c r="O388" i="1"/>
  <c r="M388" i="1"/>
  <c r="K388" i="1"/>
  <c r="I388" i="1"/>
  <c r="G388" i="1"/>
  <c r="E388" i="1"/>
  <c r="C388" i="1"/>
  <c r="V387" i="1"/>
  <c r="T387" i="1"/>
  <c r="Q387" i="1"/>
  <c r="O387" i="1"/>
  <c r="M387" i="1"/>
  <c r="K387" i="1"/>
  <c r="I387" i="1"/>
  <c r="G387" i="1"/>
  <c r="E387" i="1"/>
  <c r="C387" i="1"/>
  <c r="V386" i="1"/>
  <c r="T386" i="1"/>
  <c r="Q386" i="1"/>
  <c r="O386" i="1"/>
  <c r="M386" i="1"/>
  <c r="K386" i="1"/>
  <c r="I386" i="1"/>
  <c r="G386" i="1"/>
  <c r="E386" i="1"/>
  <c r="C386" i="1"/>
  <c r="V385" i="1"/>
  <c r="T385" i="1"/>
  <c r="Q385" i="1"/>
  <c r="O385" i="1"/>
  <c r="M385" i="1"/>
  <c r="K385" i="1"/>
  <c r="I385" i="1"/>
  <c r="G385" i="1"/>
  <c r="E385" i="1"/>
  <c r="C385" i="1"/>
  <c r="V384" i="1"/>
  <c r="T384" i="1"/>
  <c r="Q384" i="1"/>
  <c r="O384" i="1"/>
  <c r="M384" i="1"/>
  <c r="K384" i="1"/>
  <c r="I384" i="1"/>
  <c r="G384" i="1"/>
  <c r="E384" i="1"/>
  <c r="C384" i="1"/>
  <c r="V383" i="1"/>
  <c r="T383" i="1"/>
  <c r="Q383" i="1"/>
  <c r="O383" i="1"/>
  <c r="M383" i="1"/>
  <c r="K383" i="1"/>
  <c r="I383" i="1"/>
  <c r="G383" i="1"/>
  <c r="E383" i="1"/>
  <c r="C383" i="1"/>
  <c r="V382" i="1"/>
  <c r="T382" i="1"/>
  <c r="Q382" i="1"/>
  <c r="O382" i="1"/>
  <c r="M382" i="1"/>
  <c r="K382" i="1"/>
  <c r="I382" i="1"/>
  <c r="G382" i="1"/>
  <c r="E382" i="1"/>
  <c r="C382" i="1"/>
  <c r="V381" i="1"/>
  <c r="T381" i="1"/>
  <c r="Q381" i="1"/>
  <c r="O381" i="1"/>
  <c r="M381" i="1"/>
  <c r="K381" i="1"/>
  <c r="I381" i="1"/>
  <c r="G381" i="1"/>
  <c r="E381" i="1"/>
  <c r="C381" i="1"/>
  <c r="V380" i="1"/>
  <c r="T380" i="1"/>
  <c r="Q380" i="1"/>
  <c r="O380" i="1"/>
  <c r="M380" i="1"/>
  <c r="K380" i="1"/>
  <c r="I380" i="1"/>
  <c r="G380" i="1"/>
  <c r="E380" i="1"/>
  <c r="C380" i="1"/>
  <c r="V379" i="1"/>
  <c r="T379" i="1"/>
  <c r="Q379" i="1"/>
  <c r="O379" i="1"/>
  <c r="M379" i="1"/>
  <c r="K379" i="1"/>
  <c r="I379" i="1"/>
  <c r="G379" i="1"/>
  <c r="E379" i="1"/>
  <c r="C379" i="1"/>
  <c r="V378" i="1"/>
  <c r="T378" i="1"/>
  <c r="Q378" i="1"/>
  <c r="O378" i="1"/>
  <c r="M378" i="1"/>
  <c r="K378" i="1"/>
  <c r="I378" i="1"/>
  <c r="G378" i="1"/>
  <c r="E378" i="1"/>
  <c r="C378" i="1"/>
  <c r="V377" i="1"/>
  <c r="T377" i="1"/>
  <c r="Q377" i="1"/>
  <c r="O377" i="1"/>
  <c r="M377" i="1"/>
  <c r="K377" i="1"/>
  <c r="I377" i="1"/>
  <c r="G377" i="1"/>
  <c r="E377" i="1"/>
  <c r="C377" i="1"/>
  <c r="V376" i="1"/>
  <c r="T376" i="1"/>
  <c r="Q376" i="1"/>
  <c r="O376" i="1"/>
  <c r="M376" i="1"/>
  <c r="K376" i="1"/>
  <c r="I376" i="1"/>
  <c r="G376" i="1"/>
  <c r="E376" i="1"/>
  <c r="C376" i="1"/>
  <c r="V375" i="1"/>
  <c r="T375" i="1"/>
  <c r="Q375" i="1"/>
  <c r="O375" i="1"/>
  <c r="M375" i="1"/>
  <c r="K375" i="1"/>
  <c r="I375" i="1"/>
  <c r="G375" i="1"/>
  <c r="E375" i="1"/>
  <c r="C375" i="1"/>
  <c r="V374" i="1"/>
  <c r="T374" i="1"/>
  <c r="Q374" i="1"/>
  <c r="O374" i="1"/>
  <c r="M374" i="1"/>
  <c r="K374" i="1"/>
  <c r="I374" i="1"/>
  <c r="G374" i="1"/>
  <c r="E374" i="1"/>
  <c r="C374" i="1"/>
  <c r="V373" i="1"/>
  <c r="T373" i="1"/>
  <c r="Q373" i="1"/>
  <c r="O373" i="1"/>
  <c r="M373" i="1"/>
  <c r="K373" i="1"/>
  <c r="I373" i="1"/>
  <c r="G373" i="1"/>
  <c r="E373" i="1"/>
  <c r="C373" i="1"/>
  <c r="V372" i="1"/>
  <c r="T372" i="1"/>
  <c r="Q372" i="1"/>
  <c r="O372" i="1"/>
  <c r="M372" i="1"/>
  <c r="K372" i="1"/>
  <c r="I372" i="1"/>
  <c r="G372" i="1"/>
  <c r="E372" i="1"/>
  <c r="C372" i="1"/>
  <c r="V371" i="1"/>
  <c r="T371" i="1"/>
  <c r="Q371" i="1"/>
  <c r="O371" i="1"/>
  <c r="M371" i="1"/>
  <c r="K371" i="1"/>
  <c r="I371" i="1"/>
  <c r="G371" i="1"/>
  <c r="E371" i="1"/>
  <c r="C371" i="1"/>
  <c r="V370" i="1"/>
  <c r="T370" i="1"/>
  <c r="Q370" i="1"/>
  <c r="O370" i="1"/>
  <c r="M370" i="1"/>
  <c r="K370" i="1"/>
  <c r="I370" i="1"/>
  <c r="G370" i="1"/>
  <c r="E370" i="1"/>
  <c r="C370" i="1"/>
  <c r="V369" i="1"/>
  <c r="T369" i="1"/>
  <c r="Q369" i="1"/>
  <c r="O369" i="1"/>
  <c r="M369" i="1"/>
  <c r="K369" i="1"/>
  <c r="I369" i="1"/>
  <c r="G369" i="1"/>
  <c r="E369" i="1"/>
  <c r="C369" i="1"/>
  <c r="V368" i="1"/>
  <c r="T368" i="1"/>
  <c r="Q368" i="1"/>
  <c r="O368" i="1"/>
  <c r="M368" i="1"/>
  <c r="K368" i="1"/>
  <c r="I368" i="1"/>
  <c r="G368" i="1"/>
  <c r="E368" i="1"/>
  <c r="C368" i="1"/>
  <c r="V367" i="1"/>
  <c r="T367" i="1"/>
  <c r="Q367" i="1"/>
  <c r="O367" i="1"/>
  <c r="M367" i="1"/>
  <c r="K367" i="1"/>
  <c r="I367" i="1"/>
  <c r="G367" i="1"/>
  <c r="E367" i="1"/>
  <c r="C367" i="1"/>
  <c r="V366" i="1"/>
  <c r="T366" i="1"/>
  <c r="Q366" i="1"/>
  <c r="O366" i="1"/>
  <c r="M366" i="1"/>
  <c r="K366" i="1"/>
  <c r="I366" i="1"/>
  <c r="G366" i="1"/>
  <c r="E366" i="1"/>
  <c r="C366" i="1"/>
  <c r="V365" i="1"/>
  <c r="T365" i="1"/>
  <c r="Q365" i="1"/>
  <c r="O365" i="1"/>
  <c r="M365" i="1"/>
  <c r="K365" i="1"/>
  <c r="I365" i="1"/>
  <c r="G365" i="1"/>
  <c r="E365" i="1"/>
  <c r="C365" i="1"/>
  <c r="V364" i="1"/>
  <c r="T364" i="1"/>
  <c r="Q364" i="1"/>
  <c r="O364" i="1"/>
  <c r="M364" i="1"/>
  <c r="K364" i="1"/>
  <c r="I364" i="1"/>
  <c r="G364" i="1"/>
  <c r="E364" i="1"/>
  <c r="C364" i="1"/>
  <c r="V363" i="1"/>
  <c r="T363" i="1"/>
  <c r="Q363" i="1"/>
  <c r="O363" i="1"/>
  <c r="M363" i="1"/>
  <c r="K363" i="1"/>
  <c r="I363" i="1"/>
  <c r="G363" i="1"/>
  <c r="E363" i="1"/>
  <c r="C363" i="1"/>
  <c r="V362" i="1"/>
  <c r="T362" i="1"/>
  <c r="Q362" i="1"/>
  <c r="O362" i="1"/>
  <c r="M362" i="1"/>
  <c r="K362" i="1"/>
  <c r="I362" i="1"/>
  <c r="G362" i="1"/>
  <c r="E362" i="1"/>
  <c r="C362" i="1"/>
  <c r="V361" i="1"/>
  <c r="T361" i="1"/>
  <c r="Q361" i="1"/>
  <c r="O361" i="1"/>
  <c r="M361" i="1"/>
  <c r="K361" i="1"/>
  <c r="I361" i="1"/>
  <c r="G361" i="1"/>
  <c r="E361" i="1"/>
  <c r="C361" i="1"/>
  <c r="V360" i="1"/>
  <c r="T360" i="1"/>
  <c r="Q360" i="1"/>
  <c r="O360" i="1"/>
  <c r="M360" i="1"/>
  <c r="K360" i="1"/>
  <c r="I360" i="1"/>
  <c r="G360" i="1"/>
  <c r="E360" i="1"/>
  <c r="C360" i="1"/>
  <c r="V359" i="1"/>
  <c r="T359" i="1"/>
  <c r="Q359" i="1"/>
  <c r="O359" i="1"/>
  <c r="M359" i="1"/>
  <c r="K359" i="1"/>
  <c r="I359" i="1"/>
  <c r="G359" i="1"/>
  <c r="E359" i="1"/>
  <c r="C359" i="1"/>
  <c r="V358" i="1"/>
  <c r="T358" i="1"/>
  <c r="Q358" i="1"/>
  <c r="O358" i="1"/>
  <c r="M358" i="1"/>
  <c r="K358" i="1"/>
  <c r="I358" i="1"/>
  <c r="G358" i="1"/>
  <c r="E358" i="1"/>
  <c r="C358" i="1"/>
  <c r="V357" i="1"/>
  <c r="T357" i="1"/>
  <c r="Q357" i="1"/>
  <c r="O357" i="1"/>
  <c r="M357" i="1"/>
  <c r="K357" i="1"/>
  <c r="I357" i="1"/>
  <c r="G357" i="1"/>
  <c r="E357" i="1"/>
  <c r="C357" i="1"/>
  <c r="V356" i="1"/>
  <c r="T356" i="1"/>
  <c r="Q356" i="1"/>
  <c r="O356" i="1"/>
  <c r="M356" i="1"/>
  <c r="K356" i="1"/>
  <c r="I356" i="1"/>
  <c r="G356" i="1"/>
  <c r="E356" i="1"/>
  <c r="C356" i="1"/>
  <c r="V355" i="1"/>
  <c r="T355" i="1"/>
  <c r="Q355" i="1"/>
  <c r="O355" i="1"/>
  <c r="M355" i="1"/>
  <c r="K355" i="1"/>
  <c r="I355" i="1"/>
  <c r="G355" i="1"/>
  <c r="E355" i="1"/>
  <c r="C355" i="1"/>
  <c r="V354" i="1"/>
  <c r="T354" i="1"/>
  <c r="Q354" i="1"/>
  <c r="O354" i="1"/>
  <c r="M354" i="1"/>
  <c r="K354" i="1"/>
  <c r="I354" i="1"/>
  <c r="G354" i="1"/>
  <c r="E354" i="1"/>
  <c r="C354" i="1"/>
  <c r="V353" i="1"/>
  <c r="T353" i="1"/>
  <c r="Q353" i="1"/>
  <c r="O353" i="1"/>
  <c r="M353" i="1"/>
  <c r="K353" i="1"/>
  <c r="I353" i="1"/>
  <c r="G353" i="1"/>
  <c r="E353" i="1"/>
  <c r="C353" i="1"/>
  <c r="V352" i="1"/>
  <c r="T352" i="1"/>
  <c r="Q352" i="1"/>
  <c r="O352" i="1"/>
  <c r="M352" i="1"/>
  <c r="K352" i="1"/>
  <c r="I352" i="1"/>
  <c r="G352" i="1"/>
  <c r="E352" i="1"/>
  <c r="C352" i="1"/>
  <c r="V351" i="1"/>
  <c r="T351" i="1"/>
  <c r="Q351" i="1"/>
  <c r="O351" i="1"/>
  <c r="M351" i="1"/>
  <c r="K351" i="1"/>
  <c r="I351" i="1"/>
  <c r="G351" i="1"/>
  <c r="E351" i="1"/>
  <c r="C351" i="1"/>
  <c r="V350" i="1"/>
  <c r="T350" i="1"/>
  <c r="Q350" i="1"/>
  <c r="O350" i="1"/>
  <c r="M350" i="1"/>
  <c r="K350" i="1"/>
  <c r="I350" i="1"/>
  <c r="G350" i="1"/>
  <c r="E350" i="1"/>
  <c r="C350" i="1"/>
  <c r="V349" i="1"/>
  <c r="T349" i="1"/>
  <c r="Q349" i="1"/>
  <c r="O349" i="1"/>
  <c r="M349" i="1"/>
  <c r="K349" i="1"/>
  <c r="I349" i="1"/>
  <c r="G349" i="1"/>
  <c r="E349" i="1"/>
  <c r="C349" i="1"/>
  <c r="V348" i="1"/>
  <c r="T348" i="1"/>
  <c r="Q348" i="1"/>
  <c r="O348" i="1"/>
  <c r="M348" i="1"/>
  <c r="K348" i="1"/>
  <c r="I348" i="1"/>
  <c r="G348" i="1"/>
  <c r="E348" i="1"/>
  <c r="C348" i="1"/>
  <c r="V347" i="1"/>
  <c r="T347" i="1"/>
  <c r="Q347" i="1"/>
  <c r="O347" i="1"/>
  <c r="M347" i="1"/>
  <c r="K347" i="1"/>
  <c r="I347" i="1"/>
  <c r="G347" i="1"/>
  <c r="E347" i="1"/>
  <c r="C347" i="1"/>
  <c r="V346" i="1"/>
  <c r="T346" i="1"/>
  <c r="Q346" i="1"/>
  <c r="O346" i="1"/>
  <c r="M346" i="1"/>
  <c r="K346" i="1"/>
  <c r="I346" i="1"/>
  <c r="G346" i="1"/>
  <c r="E346" i="1"/>
  <c r="C346" i="1"/>
  <c r="V345" i="1"/>
  <c r="T345" i="1"/>
  <c r="Q345" i="1"/>
  <c r="O345" i="1"/>
  <c r="M345" i="1"/>
  <c r="K345" i="1"/>
  <c r="I345" i="1"/>
  <c r="G345" i="1"/>
  <c r="E345" i="1"/>
  <c r="C345" i="1"/>
  <c r="V344" i="1"/>
  <c r="T344" i="1"/>
  <c r="Q344" i="1"/>
  <c r="O344" i="1"/>
  <c r="M344" i="1"/>
  <c r="K344" i="1"/>
  <c r="I344" i="1"/>
  <c r="G344" i="1"/>
  <c r="E344" i="1"/>
  <c r="C344" i="1"/>
  <c r="V343" i="1"/>
  <c r="T343" i="1"/>
  <c r="Q343" i="1"/>
  <c r="O343" i="1"/>
  <c r="M343" i="1"/>
  <c r="K343" i="1"/>
  <c r="I343" i="1"/>
  <c r="G343" i="1"/>
  <c r="E343" i="1"/>
  <c r="C343" i="1"/>
  <c r="V342" i="1"/>
  <c r="T342" i="1"/>
  <c r="Q342" i="1"/>
  <c r="O342" i="1"/>
  <c r="M342" i="1"/>
  <c r="K342" i="1"/>
  <c r="I342" i="1"/>
  <c r="G342" i="1"/>
  <c r="E342" i="1"/>
  <c r="C342" i="1"/>
  <c r="V341" i="1"/>
  <c r="T341" i="1"/>
  <c r="Q341" i="1"/>
  <c r="O341" i="1"/>
  <c r="M341" i="1"/>
  <c r="K341" i="1"/>
  <c r="I341" i="1"/>
  <c r="G341" i="1"/>
  <c r="E341" i="1"/>
  <c r="C341" i="1"/>
  <c r="V340" i="1"/>
  <c r="T340" i="1"/>
  <c r="Q340" i="1"/>
  <c r="O340" i="1"/>
  <c r="M340" i="1"/>
  <c r="K340" i="1"/>
  <c r="I340" i="1"/>
  <c r="G340" i="1"/>
  <c r="E340" i="1"/>
  <c r="C340" i="1"/>
  <c r="V339" i="1"/>
  <c r="T339" i="1"/>
  <c r="Q339" i="1"/>
  <c r="O339" i="1"/>
  <c r="M339" i="1"/>
  <c r="K339" i="1"/>
  <c r="I339" i="1"/>
  <c r="G339" i="1"/>
  <c r="E339" i="1"/>
  <c r="C339" i="1"/>
  <c r="V338" i="1"/>
  <c r="T338" i="1"/>
  <c r="Q338" i="1"/>
  <c r="O338" i="1"/>
  <c r="M338" i="1"/>
  <c r="K338" i="1"/>
  <c r="I338" i="1"/>
  <c r="G338" i="1"/>
  <c r="E338" i="1"/>
  <c r="C338" i="1"/>
  <c r="V337" i="1"/>
  <c r="T337" i="1"/>
  <c r="Q337" i="1"/>
  <c r="O337" i="1"/>
  <c r="M337" i="1"/>
  <c r="K337" i="1"/>
  <c r="I337" i="1"/>
  <c r="G337" i="1"/>
  <c r="E337" i="1"/>
  <c r="C337" i="1"/>
  <c r="V336" i="1"/>
  <c r="T336" i="1"/>
  <c r="Q336" i="1"/>
  <c r="O336" i="1"/>
  <c r="M336" i="1"/>
  <c r="K336" i="1"/>
  <c r="I336" i="1"/>
  <c r="G336" i="1"/>
  <c r="E336" i="1"/>
  <c r="C336" i="1"/>
  <c r="V335" i="1"/>
  <c r="T335" i="1"/>
  <c r="Q335" i="1"/>
  <c r="O335" i="1"/>
  <c r="M335" i="1"/>
  <c r="K335" i="1"/>
  <c r="I335" i="1"/>
  <c r="G335" i="1"/>
  <c r="E335" i="1"/>
  <c r="C335" i="1"/>
  <c r="V334" i="1"/>
  <c r="T334" i="1"/>
  <c r="Q334" i="1"/>
  <c r="O334" i="1"/>
  <c r="M334" i="1"/>
  <c r="K334" i="1"/>
  <c r="I334" i="1"/>
  <c r="G334" i="1"/>
  <c r="E334" i="1"/>
  <c r="C334" i="1"/>
  <c r="V333" i="1"/>
  <c r="T333" i="1"/>
  <c r="Q333" i="1"/>
  <c r="O333" i="1"/>
  <c r="M333" i="1"/>
  <c r="K333" i="1"/>
  <c r="I333" i="1"/>
  <c r="G333" i="1"/>
  <c r="E333" i="1"/>
  <c r="C333" i="1"/>
  <c r="V332" i="1"/>
  <c r="T332" i="1"/>
  <c r="Q332" i="1"/>
  <c r="O332" i="1"/>
  <c r="M332" i="1"/>
  <c r="K332" i="1"/>
  <c r="I332" i="1"/>
  <c r="G332" i="1"/>
  <c r="E332" i="1"/>
  <c r="C332" i="1"/>
  <c r="V331" i="1"/>
  <c r="T331" i="1"/>
  <c r="Q331" i="1"/>
  <c r="O331" i="1"/>
  <c r="M331" i="1"/>
  <c r="K331" i="1"/>
  <c r="I331" i="1"/>
  <c r="G331" i="1"/>
  <c r="E331" i="1"/>
  <c r="C331" i="1"/>
  <c r="V330" i="1"/>
  <c r="T330" i="1"/>
  <c r="Q330" i="1"/>
  <c r="O330" i="1"/>
  <c r="M330" i="1"/>
  <c r="K330" i="1"/>
  <c r="I330" i="1"/>
  <c r="G330" i="1"/>
  <c r="E330" i="1"/>
  <c r="C330" i="1"/>
  <c r="V329" i="1"/>
  <c r="T329" i="1"/>
  <c r="Q329" i="1"/>
  <c r="O329" i="1"/>
  <c r="M329" i="1"/>
  <c r="K329" i="1"/>
  <c r="I329" i="1"/>
  <c r="G329" i="1"/>
  <c r="E329" i="1"/>
  <c r="C329" i="1"/>
  <c r="V328" i="1"/>
  <c r="T328" i="1"/>
  <c r="Q328" i="1"/>
  <c r="O328" i="1"/>
  <c r="M328" i="1"/>
  <c r="K328" i="1"/>
  <c r="I328" i="1"/>
  <c r="G328" i="1"/>
  <c r="E328" i="1"/>
  <c r="C328" i="1"/>
  <c r="V327" i="1"/>
  <c r="T327" i="1"/>
  <c r="Q327" i="1"/>
  <c r="O327" i="1"/>
  <c r="M327" i="1"/>
  <c r="K327" i="1"/>
  <c r="I327" i="1"/>
  <c r="G327" i="1"/>
  <c r="E327" i="1"/>
  <c r="C327" i="1"/>
  <c r="V326" i="1"/>
  <c r="T326" i="1"/>
  <c r="Q326" i="1"/>
  <c r="O326" i="1"/>
  <c r="M326" i="1"/>
  <c r="K326" i="1"/>
  <c r="I326" i="1"/>
  <c r="G326" i="1"/>
  <c r="E326" i="1"/>
  <c r="C326" i="1"/>
  <c r="V325" i="1"/>
  <c r="T325" i="1"/>
  <c r="Q325" i="1"/>
  <c r="O325" i="1"/>
  <c r="M325" i="1"/>
  <c r="K325" i="1"/>
  <c r="I325" i="1"/>
  <c r="G325" i="1"/>
  <c r="E325" i="1"/>
  <c r="C325" i="1"/>
  <c r="V324" i="1"/>
  <c r="T324" i="1"/>
  <c r="Q324" i="1"/>
  <c r="O324" i="1"/>
  <c r="M324" i="1"/>
  <c r="K324" i="1"/>
  <c r="I324" i="1"/>
  <c r="G324" i="1"/>
  <c r="E324" i="1"/>
  <c r="C324" i="1"/>
  <c r="V323" i="1"/>
  <c r="T323" i="1"/>
  <c r="Q323" i="1"/>
  <c r="O323" i="1"/>
  <c r="M323" i="1"/>
  <c r="K323" i="1"/>
  <c r="I323" i="1"/>
  <c r="G323" i="1"/>
  <c r="E323" i="1"/>
  <c r="C323" i="1"/>
  <c r="V322" i="1"/>
  <c r="T322" i="1"/>
  <c r="Q322" i="1"/>
  <c r="O322" i="1"/>
  <c r="M322" i="1"/>
  <c r="K322" i="1"/>
  <c r="I322" i="1"/>
  <c r="G322" i="1"/>
  <c r="E322" i="1"/>
  <c r="C322" i="1"/>
  <c r="V321" i="1"/>
  <c r="T321" i="1"/>
  <c r="Q321" i="1"/>
  <c r="O321" i="1"/>
  <c r="M321" i="1"/>
  <c r="K321" i="1"/>
  <c r="I321" i="1"/>
  <c r="G321" i="1"/>
  <c r="E321" i="1"/>
  <c r="C321" i="1"/>
  <c r="V320" i="1"/>
  <c r="T320" i="1"/>
  <c r="Q320" i="1"/>
  <c r="O320" i="1"/>
  <c r="M320" i="1"/>
  <c r="K320" i="1"/>
  <c r="I320" i="1"/>
  <c r="G320" i="1"/>
  <c r="E320" i="1"/>
  <c r="C320" i="1"/>
  <c r="V319" i="1"/>
  <c r="T319" i="1"/>
  <c r="Q319" i="1"/>
  <c r="O319" i="1"/>
  <c r="M319" i="1"/>
  <c r="K319" i="1"/>
  <c r="I319" i="1"/>
  <c r="G319" i="1"/>
  <c r="E319" i="1"/>
  <c r="C319" i="1"/>
  <c r="V318" i="1"/>
  <c r="T318" i="1"/>
  <c r="Q318" i="1"/>
  <c r="O318" i="1"/>
  <c r="M318" i="1"/>
  <c r="K318" i="1"/>
  <c r="I318" i="1"/>
  <c r="G318" i="1"/>
  <c r="E318" i="1"/>
  <c r="C318" i="1"/>
  <c r="V317" i="1"/>
  <c r="T317" i="1"/>
  <c r="Q317" i="1"/>
  <c r="O317" i="1"/>
  <c r="M317" i="1"/>
  <c r="K317" i="1"/>
  <c r="I317" i="1"/>
  <c r="G317" i="1"/>
  <c r="E317" i="1"/>
  <c r="C317" i="1"/>
  <c r="V316" i="1"/>
  <c r="T316" i="1"/>
  <c r="Q316" i="1"/>
  <c r="O316" i="1"/>
  <c r="M316" i="1"/>
  <c r="K316" i="1"/>
  <c r="I316" i="1"/>
  <c r="G316" i="1"/>
  <c r="E316" i="1"/>
  <c r="C316" i="1"/>
  <c r="V315" i="1"/>
  <c r="T315" i="1"/>
  <c r="Q315" i="1"/>
  <c r="O315" i="1"/>
  <c r="M315" i="1"/>
  <c r="K315" i="1"/>
  <c r="I315" i="1"/>
  <c r="G315" i="1"/>
  <c r="E315" i="1"/>
  <c r="C315" i="1"/>
  <c r="V314" i="1"/>
  <c r="T314" i="1"/>
  <c r="Q314" i="1"/>
  <c r="O314" i="1"/>
  <c r="M314" i="1"/>
  <c r="K314" i="1"/>
  <c r="I314" i="1"/>
  <c r="G314" i="1"/>
  <c r="E314" i="1"/>
  <c r="C314" i="1"/>
  <c r="V313" i="1"/>
  <c r="T313" i="1"/>
  <c r="Q313" i="1"/>
  <c r="O313" i="1"/>
  <c r="M313" i="1"/>
  <c r="K313" i="1"/>
  <c r="I313" i="1"/>
  <c r="G313" i="1"/>
  <c r="E313" i="1"/>
  <c r="C313" i="1"/>
  <c r="V312" i="1"/>
  <c r="T312" i="1"/>
  <c r="Q312" i="1"/>
  <c r="O312" i="1"/>
  <c r="M312" i="1"/>
  <c r="K312" i="1"/>
  <c r="I312" i="1"/>
  <c r="G312" i="1"/>
  <c r="E312" i="1"/>
  <c r="C312" i="1"/>
  <c r="V311" i="1"/>
  <c r="T311" i="1"/>
  <c r="Q311" i="1"/>
  <c r="O311" i="1"/>
  <c r="M311" i="1"/>
  <c r="K311" i="1"/>
  <c r="I311" i="1"/>
  <c r="G311" i="1"/>
  <c r="E311" i="1"/>
  <c r="C311" i="1"/>
  <c r="V310" i="1"/>
  <c r="T310" i="1"/>
  <c r="Q310" i="1"/>
  <c r="O310" i="1"/>
  <c r="M310" i="1"/>
  <c r="K310" i="1"/>
  <c r="I310" i="1"/>
  <c r="G310" i="1"/>
  <c r="E310" i="1"/>
  <c r="C310" i="1"/>
  <c r="V309" i="1"/>
  <c r="T309" i="1"/>
  <c r="Q309" i="1"/>
  <c r="O309" i="1"/>
  <c r="M309" i="1"/>
  <c r="K309" i="1"/>
  <c r="I309" i="1"/>
  <c r="G309" i="1"/>
  <c r="E309" i="1"/>
  <c r="C309" i="1"/>
  <c r="V308" i="1"/>
  <c r="T308" i="1"/>
  <c r="Q308" i="1"/>
  <c r="O308" i="1"/>
  <c r="M308" i="1"/>
  <c r="K308" i="1"/>
  <c r="I308" i="1"/>
  <c r="G308" i="1"/>
  <c r="E308" i="1"/>
  <c r="C308" i="1"/>
  <c r="V307" i="1"/>
  <c r="T307" i="1"/>
  <c r="Q307" i="1"/>
  <c r="O307" i="1"/>
  <c r="M307" i="1"/>
  <c r="K307" i="1"/>
  <c r="I307" i="1"/>
  <c r="G307" i="1"/>
  <c r="E307" i="1"/>
  <c r="C307" i="1"/>
  <c r="V306" i="1"/>
  <c r="T306" i="1"/>
  <c r="Q306" i="1"/>
  <c r="O306" i="1"/>
  <c r="M306" i="1"/>
  <c r="K306" i="1"/>
  <c r="I306" i="1"/>
  <c r="G306" i="1"/>
  <c r="E306" i="1"/>
  <c r="C306" i="1"/>
  <c r="V305" i="1"/>
  <c r="T305" i="1"/>
  <c r="Q305" i="1"/>
  <c r="O305" i="1"/>
  <c r="M305" i="1"/>
  <c r="K305" i="1"/>
  <c r="I305" i="1"/>
  <c r="G305" i="1"/>
  <c r="E305" i="1"/>
  <c r="C305" i="1"/>
  <c r="V304" i="1"/>
  <c r="T304" i="1"/>
  <c r="Q304" i="1"/>
  <c r="O304" i="1"/>
  <c r="M304" i="1"/>
  <c r="K304" i="1"/>
  <c r="I304" i="1"/>
  <c r="G304" i="1"/>
  <c r="E304" i="1"/>
  <c r="C304" i="1"/>
  <c r="V303" i="1"/>
  <c r="T303" i="1"/>
  <c r="Q303" i="1"/>
  <c r="O303" i="1"/>
  <c r="M303" i="1"/>
  <c r="K303" i="1"/>
  <c r="I303" i="1"/>
  <c r="G303" i="1"/>
  <c r="E303" i="1"/>
  <c r="C303" i="1"/>
  <c r="V302" i="1"/>
  <c r="T302" i="1"/>
  <c r="Q302" i="1"/>
  <c r="O302" i="1"/>
  <c r="M302" i="1"/>
  <c r="K302" i="1"/>
  <c r="I302" i="1"/>
  <c r="G302" i="1"/>
  <c r="E302" i="1"/>
  <c r="C302" i="1"/>
  <c r="V301" i="1"/>
  <c r="T301" i="1"/>
  <c r="Q301" i="1"/>
  <c r="O301" i="1"/>
  <c r="M301" i="1"/>
  <c r="K301" i="1"/>
  <c r="I301" i="1"/>
  <c r="G301" i="1"/>
  <c r="E301" i="1"/>
  <c r="C301" i="1"/>
  <c r="V300" i="1"/>
  <c r="T300" i="1"/>
  <c r="Q300" i="1"/>
  <c r="O300" i="1"/>
  <c r="M300" i="1"/>
  <c r="K300" i="1"/>
  <c r="I300" i="1"/>
  <c r="G300" i="1"/>
  <c r="E300" i="1"/>
  <c r="C300" i="1"/>
  <c r="V299" i="1"/>
  <c r="T299" i="1"/>
  <c r="Q299" i="1"/>
  <c r="O299" i="1"/>
  <c r="M299" i="1"/>
  <c r="K299" i="1"/>
  <c r="I299" i="1"/>
  <c r="G299" i="1"/>
  <c r="E299" i="1"/>
  <c r="C299" i="1"/>
  <c r="V298" i="1"/>
  <c r="T298" i="1"/>
  <c r="Q298" i="1"/>
  <c r="O298" i="1"/>
  <c r="M298" i="1"/>
  <c r="K298" i="1"/>
  <c r="I298" i="1"/>
  <c r="G298" i="1"/>
  <c r="E298" i="1"/>
  <c r="C298" i="1"/>
  <c r="V297" i="1"/>
  <c r="T297" i="1"/>
  <c r="Q297" i="1"/>
  <c r="O297" i="1"/>
  <c r="M297" i="1"/>
  <c r="K297" i="1"/>
  <c r="I297" i="1"/>
  <c r="G297" i="1"/>
  <c r="E297" i="1"/>
  <c r="C297" i="1"/>
  <c r="V296" i="1"/>
  <c r="T296" i="1"/>
  <c r="Q296" i="1"/>
  <c r="O296" i="1"/>
  <c r="M296" i="1"/>
  <c r="K296" i="1"/>
  <c r="I296" i="1"/>
  <c r="G296" i="1"/>
  <c r="E296" i="1"/>
  <c r="C296" i="1"/>
  <c r="V295" i="1"/>
  <c r="T295" i="1"/>
  <c r="Q295" i="1"/>
  <c r="O295" i="1"/>
  <c r="M295" i="1"/>
  <c r="K295" i="1"/>
  <c r="I295" i="1"/>
  <c r="G295" i="1"/>
  <c r="E295" i="1"/>
  <c r="C295" i="1"/>
  <c r="V294" i="1"/>
  <c r="T294" i="1"/>
  <c r="Q294" i="1"/>
  <c r="O294" i="1"/>
  <c r="M294" i="1"/>
  <c r="K294" i="1"/>
  <c r="I294" i="1"/>
  <c r="G294" i="1"/>
  <c r="E294" i="1"/>
  <c r="C294" i="1"/>
  <c r="V293" i="1"/>
  <c r="T293" i="1"/>
  <c r="Q293" i="1"/>
  <c r="O293" i="1"/>
  <c r="M293" i="1"/>
  <c r="K293" i="1"/>
  <c r="I293" i="1"/>
  <c r="G293" i="1"/>
  <c r="E293" i="1"/>
  <c r="C293" i="1"/>
  <c r="V292" i="1"/>
  <c r="T292" i="1"/>
  <c r="Q292" i="1"/>
  <c r="O292" i="1"/>
  <c r="M292" i="1"/>
  <c r="K292" i="1"/>
  <c r="I292" i="1"/>
  <c r="G292" i="1"/>
  <c r="E292" i="1"/>
  <c r="C292" i="1"/>
  <c r="V291" i="1"/>
  <c r="T291" i="1"/>
  <c r="Q291" i="1"/>
  <c r="O291" i="1"/>
  <c r="M291" i="1"/>
  <c r="K291" i="1"/>
  <c r="I291" i="1"/>
  <c r="G291" i="1"/>
  <c r="E291" i="1"/>
  <c r="C291" i="1"/>
  <c r="V290" i="1"/>
  <c r="T290" i="1"/>
  <c r="Q290" i="1"/>
  <c r="O290" i="1"/>
  <c r="M290" i="1"/>
  <c r="K290" i="1"/>
  <c r="I290" i="1"/>
  <c r="G290" i="1"/>
  <c r="E290" i="1"/>
  <c r="C290" i="1"/>
  <c r="V289" i="1"/>
  <c r="T289" i="1"/>
  <c r="Q289" i="1"/>
  <c r="O289" i="1"/>
  <c r="M289" i="1"/>
  <c r="K289" i="1"/>
  <c r="I289" i="1"/>
  <c r="G289" i="1"/>
  <c r="E289" i="1"/>
  <c r="C289" i="1"/>
  <c r="V288" i="1"/>
  <c r="T288" i="1"/>
  <c r="Q288" i="1"/>
  <c r="O288" i="1"/>
  <c r="M288" i="1"/>
  <c r="K288" i="1"/>
  <c r="I288" i="1"/>
  <c r="G288" i="1"/>
  <c r="E288" i="1"/>
  <c r="C288" i="1"/>
  <c r="V287" i="1"/>
  <c r="T287" i="1"/>
  <c r="Q287" i="1"/>
  <c r="O287" i="1"/>
  <c r="M287" i="1"/>
  <c r="K287" i="1"/>
  <c r="I287" i="1"/>
  <c r="G287" i="1"/>
  <c r="E287" i="1"/>
  <c r="C287" i="1"/>
  <c r="V286" i="1"/>
  <c r="T286" i="1"/>
  <c r="Q286" i="1"/>
  <c r="O286" i="1"/>
  <c r="M286" i="1"/>
  <c r="K286" i="1"/>
  <c r="I286" i="1"/>
  <c r="G286" i="1"/>
  <c r="E286" i="1"/>
  <c r="C286" i="1"/>
  <c r="V285" i="1"/>
  <c r="T285" i="1"/>
  <c r="Q285" i="1"/>
  <c r="O285" i="1"/>
  <c r="M285" i="1"/>
  <c r="K285" i="1"/>
  <c r="I285" i="1"/>
  <c r="G285" i="1"/>
  <c r="E285" i="1"/>
  <c r="C285" i="1"/>
  <c r="V284" i="1"/>
  <c r="T284" i="1"/>
  <c r="Q284" i="1"/>
  <c r="O284" i="1"/>
  <c r="M284" i="1"/>
  <c r="K284" i="1"/>
  <c r="I284" i="1"/>
  <c r="G284" i="1"/>
  <c r="E284" i="1"/>
  <c r="C284" i="1"/>
  <c r="V283" i="1"/>
  <c r="T283" i="1"/>
  <c r="Q283" i="1"/>
  <c r="O283" i="1"/>
  <c r="M283" i="1"/>
  <c r="K283" i="1"/>
  <c r="I283" i="1"/>
  <c r="G283" i="1"/>
  <c r="E283" i="1"/>
  <c r="C283" i="1"/>
  <c r="V282" i="1"/>
  <c r="T282" i="1"/>
  <c r="Q282" i="1"/>
  <c r="O282" i="1"/>
  <c r="M282" i="1"/>
  <c r="K282" i="1"/>
  <c r="I282" i="1"/>
  <c r="G282" i="1"/>
  <c r="E282" i="1"/>
  <c r="C282" i="1"/>
  <c r="V281" i="1"/>
  <c r="T281" i="1"/>
  <c r="Q281" i="1"/>
  <c r="O281" i="1"/>
  <c r="M281" i="1"/>
  <c r="K281" i="1"/>
  <c r="I281" i="1"/>
  <c r="G281" i="1"/>
  <c r="E281" i="1"/>
  <c r="C281" i="1"/>
  <c r="V280" i="1"/>
  <c r="T280" i="1"/>
  <c r="Q280" i="1"/>
  <c r="O280" i="1"/>
  <c r="M280" i="1"/>
  <c r="K280" i="1"/>
  <c r="I280" i="1"/>
  <c r="G280" i="1"/>
  <c r="E280" i="1"/>
  <c r="C280" i="1"/>
  <c r="V279" i="1"/>
  <c r="T279" i="1"/>
  <c r="Q279" i="1"/>
  <c r="O279" i="1"/>
  <c r="M279" i="1"/>
  <c r="K279" i="1"/>
  <c r="I279" i="1"/>
  <c r="G279" i="1"/>
  <c r="E279" i="1"/>
  <c r="C279" i="1"/>
  <c r="V278" i="1"/>
  <c r="T278" i="1"/>
  <c r="Q278" i="1"/>
  <c r="O278" i="1"/>
  <c r="M278" i="1"/>
  <c r="K278" i="1"/>
  <c r="I278" i="1"/>
  <c r="G278" i="1"/>
  <c r="E278" i="1"/>
  <c r="C278" i="1"/>
  <c r="V277" i="1"/>
  <c r="T277" i="1"/>
  <c r="Q277" i="1"/>
  <c r="O277" i="1"/>
  <c r="M277" i="1"/>
  <c r="K277" i="1"/>
  <c r="I277" i="1"/>
  <c r="G277" i="1"/>
  <c r="E277" i="1"/>
  <c r="C277" i="1"/>
  <c r="V276" i="1"/>
  <c r="T276" i="1"/>
  <c r="Q276" i="1"/>
  <c r="O276" i="1"/>
  <c r="M276" i="1"/>
  <c r="K276" i="1"/>
  <c r="I276" i="1"/>
  <c r="G276" i="1"/>
  <c r="E276" i="1"/>
  <c r="C276" i="1"/>
  <c r="V275" i="1"/>
  <c r="T275" i="1"/>
  <c r="Q275" i="1"/>
  <c r="O275" i="1"/>
  <c r="M275" i="1"/>
  <c r="K275" i="1"/>
  <c r="I275" i="1"/>
  <c r="G275" i="1"/>
  <c r="E275" i="1"/>
  <c r="C275" i="1"/>
  <c r="V274" i="1"/>
  <c r="T274" i="1"/>
  <c r="Q274" i="1"/>
  <c r="O274" i="1"/>
  <c r="M274" i="1"/>
  <c r="K274" i="1"/>
  <c r="I274" i="1"/>
  <c r="G274" i="1"/>
  <c r="E274" i="1"/>
  <c r="C274" i="1"/>
  <c r="V273" i="1"/>
  <c r="T273" i="1"/>
  <c r="Q273" i="1"/>
  <c r="O273" i="1"/>
  <c r="M273" i="1"/>
  <c r="K273" i="1"/>
  <c r="I273" i="1"/>
  <c r="G273" i="1"/>
  <c r="E273" i="1"/>
  <c r="C273" i="1"/>
  <c r="V272" i="1"/>
  <c r="T272" i="1"/>
  <c r="Q272" i="1"/>
  <c r="O272" i="1"/>
  <c r="M272" i="1"/>
  <c r="K272" i="1"/>
  <c r="I272" i="1"/>
  <c r="G272" i="1"/>
  <c r="E272" i="1"/>
  <c r="C272" i="1"/>
  <c r="V271" i="1"/>
  <c r="T271" i="1"/>
  <c r="Q271" i="1"/>
  <c r="O271" i="1"/>
  <c r="M271" i="1"/>
  <c r="K271" i="1"/>
  <c r="I271" i="1"/>
  <c r="G271" i="1"/>
  <c r="E271" i="1"/>
  <c r="C271" i="1"/>
  <c r="V270" i="1"/>
  <c r="T270" i="1"/>
  <c r="Q270" i="1"/>
  <c r="O270" i="1"/>
  <c r="M270" i="1"/>
  <c r="K270" i="1"/>
  <c r="I270" i="1"/>
  <c r="G270" i="1"/>
  <c r="E270" i="1"/>
  <c r="C270" i="1"/>
  <c r="V269" i="1"/>
  <c r="T269" i="1"/>
  <c r="Q269" i="1"/>
  <c r="O269" i="1"/>
  <c r="M269" i="1"/>
  <c r="K269" i="1"/>
  <c r="I269" i="1"/>
  <c r="G269" i="1"/>
  <c r="E269" i="1"/>
  <c r="C269" i="1"/>
  <c r="V268" i="1"/>
  <c r="T268" i="1"/>
  <c r="Q268" i="1"/>
  <c r="O268" i="1"/>
  <c r="M268" i="1"/>
  <c r="K268" i="1"/>
  <c r="I268" i="1"/>
  <c r="G268" i="1"/>
  <c r="E268" i="1"/>
  <c r="C268" i="1"/>
  <c r="V267" i="1"/>
  <c r="T267" i="1"/>
  <c r="Q267" i="1"/>
  <c r="O267" i="1"/>
  <c r="M267" i="1"/>
  <c r="K267" i="1"/>
  <c r="I267" i="1"/>
  <c r="G267" i="1"/>
  <c r="E267" i="1"/>
  <c r="C267" i="1"/>
  <c r="V266" i="1"/>
  <c r="T266" i="1"/>
  <c r="Q266" i="1"/>
  <c r="O266" i="1"/>
  <c r="M266" i="1"/>
  <c r="K266" i="1"/>
  <c r="I266" i="1"/>
  <c r="G266" i="1"/>
  <c r="E266" i="1"/>
  <c r="C266" i="1"/>
  <c r="V265" i="1"/>
  <c r="T265" i="1"/>
  <c r="Q265" i="1"/>
  <c r="O265" i="1"/>
  <c r="M265" i="1"/>
  <c r="K265" i="1"/>
  <c r="I265" i="1"/>
  <c r="G265" i="1"/>
  <c r="E265" i="1"/>
  <c r="C265" i="1"/>
  <c r="V264" i="1"/>
  <c r="T264" i="1"/>
  <c r="Q264" i="1"/>
  <c r="O264" i="1"/>
  <c r="M264" i="1"/>
  <c r="K264" i="1"/>
  <c r="I264" i="1"/>
  <c r="G264" i="1"/>
  <c r="E264" i="1"/>
  <c r="C264" i="1"/>
  <c r="V263" i="1"/>
  <c r="T263" i="1"/>
  <c r="Q263" i="1"/>
  <c r="O263" i="1"/>
  <c r="M263" i="1"/>
  <c r="K263" i="1"/>
  <c r="I263" i="1"/>
  <c r="G263" i="1"/>
  <c r="E263" i="1"/>
  <c r="C263" i="1"/>
  <c r="V262" i="1"/>
  <c r="T262" i="1"/>
  <c r="Q262" i="1"/>
  <c r="O262" i="1"/>
  <c r="M262" i="1"/>
  <c r="K262" i="1"/>
  <c r="I262" i="1"/>
  <c r="G262" i="1"/>
  <c r="E262" i="1"/>
  <c r="C262" i="1"/>
  <c r="V261" i="1"/>
  <c r="T261" i="1"/>
  <c r="Q261" i="1"/>
  <c r="O261" i="1"/>
  <c r="M261" i="1"/>
  <c r="K261" i="1"/>
  <c r="I261" i="1"/>
  <c r="G261" i="1"/>
  <c r="E261" i="1"/>
  <c r="C261" i="1"/>
  <c r="V260" i="1"/>
  <c r="T260" i="1"/>
  <c r="Q260" i="1"/>
  <c r="O260" i="1"/>
  <c r="M260" i="1"/>
  <c r="K260" i="1"/>
  <c r="I260" i="1"/>
  <c r="G260" i="1"/>
  <c r="E260" i="1"/>
  <c r="C260" i="1"/>
  <c r="V259" i="1"/>
  <c r="T259" i="1"/>
  <c r="Q259" i="1"/>
  <c r="O259" i="1"/>
  <c r="M259" i="1"/>
  <c r="K259" i="1"/>
  <c r="I259" i="1"/>
  <c r="G259" i="1"/>
  <c r="E259" i="1"/>
  <c r="C259" i="1"/>
  <c r="V258" i="1"/>
  <c r="T258" i="1"/>
  <c r="Q258" i="1"/>
  <c r="O258" i="1"/>
  <c r="M258" i="1"/>
  <c r="K258" i="1"/>
  <c r="I258" i="1"/>
  <c r="G258" i="1"/>
  <c r="E258" i="1"/>
  <c r="C258" i="1"/>
  <c r="V257" i="1"/>
  <c r="T257" i="1"/>
  <c r="Q257" i="1"/>
  <c r="O257" i="1"/>
  <c r="M257" i="1"/>
  <c r="K257" i="1"/>
  <c r="I257" i="1"/>
  <c r="G257" i="1"/>
  <c r="E257" i="1"/>
  <c r="C257" i="1"/>
  <c r="V256" i="1"/>
  <c r="T256" i="1"/>
  <c r="Q256" i="1"/>
  <c r="O256" i="1"/>
  <c r="M256" i="1"/>
  <c r="K256" i="1"/>
  <c r="I256" i="1"/>
  <c r="G256" i="1"/>
  <c r="E256" i="1"/>
  <c r="C256" i="1"/>
  <c r="V255" i="1"/>
  <c r="T255" i="1"/>
  <c r="Q255" i="1"/>
  <c r="O255" i="1"/>
  <c r="M255" i="1"/>
  <c r="K255" i="1"/>
  <c r="I255" i="1"/>
  <c r="G255" i="1"/>
  <c r="E255" i="1"/>
  <c r="C255" i="1"/>
  <c r="V254" i="1"/>
  <c r="T254" i="1"/>
  <c r="Q254" i="1"/>
  <c r="O254" i="1"/>
  <c r="M254" i="1"/>
  <c r="K254" i="1"/>
  <c r="I254" i="1"/>
  <c r="G254" i="1"/>
  <c r="E254" i="1"/>
  <c r="C254" i="1"/>
  <c r="V253" i="1"/>
  <c r="T253" i="1"/>
  <c r="Q253" i="1"/>
  <c r="O253" i="1"/>
  <c r="M253" i="1"/>
  <c r="K253" i="1"/>
  <c r="I253" i="1"/>
  <c r="G253" i="1"/>
  <c r="E253" i="1"/>
  <c r="C253" i="1"/>
  <c r="V252" i="1"/>
  <c r="T252" i="1"/>
  <c r="Q252" i="1"/>
  <c r="O252" i="1"/>
  <c r="M252" i="1"/>
  <c r="K252" i="1"/>
  <c r="I252" i="1"/>
  <c r="G252" i="1"/>
  <c r="E252" i="1"/>
  <c r="C252" i="1"/>
  <c r="V251" i="1"/>
  <c r="T251" i="1"/>
  <c r="Q251" i="1"/>
  <c r="O251" i="1"/>
  <c r="M251" i="1"/>
  <c r="K251" i="1"/>
  <c r="I251" i="1"/>
  <c r="G251" i="1"/>
  <c r="E251" i="1"/>
  <c r="C251" i="1"/>
  <c r="V250" i="1"/>
  <c r="T250" i="1"/>
  <c r="Q250" i="1"/>
  <c r="O250" i="1"/>
  <c r="M250" i="1"/>
  <c r="K250" i="1"/>
  <c r="I250" i="1"/>
  <c r="G250" i="1"/>
  <c r="E250" i="1"/>
  <c r="C250" i="1"/>
  <c r="V249" i="1"/>
  <c r="T249" i="1"/>
  <c r="Q249" i="1"/>
  <c r="O249" i="1"/>
  <c r="M249" i="1"/>
  <c r="K249" i="1"/>
  <c r="I249" i="1"/>
  <c r="G249" i="1"/>
  <c r="E249" i="1"/>
  <c r="C249" i="1"/>
  <c r="V248" i="1"/>
  <c r="T248" i="1"/>
  <c r="Q248" i="1"/>
  <c r="O248" i="1"/>
  <c r="M248" i="1"/>
  <c r="K248" i="1"/>
  <c r="I248" i="1"/>
  <c r="G248" i="1"/>
  <c r="E248" i="1"/>
  <c r="C248" i="1"/>
  <c r="V247" i="1"/>
  <c r="T247" i="1"/>
  <c r="Q247" i="1"/>
  <c r="O247" i="1"/>
  <c r="M247" i="1"/>
  <c r="K247" i="1"/>
  <c r="I247" i="1"/>
  <c r="G247" i="1"/>
  <c r="E247" i="1"/>
  <c r="C247" i="1"/>
  <c r="V246" i="1"/>
  <c r="T246" i="1"/>
  <c r="Q246" i="1"/>
  <c r="O246" i="1"/>
  <c r="M246" i="1"/>
  <c r="K246" i="1"/>
  <c r="I246" i="1"/>
  <c r="G246" i="1"/>
  <c r="E246" i="1"/>
  <c r="C246" i="1"/>
  <c r="V245" i="1"/>
  <c r="T245" i="1"/>
  <c r="Q245" i="1"/>
  <c r="O245" i="1"/>
  <c r="M245" i="1"/>
  <c r="K245" i="1"/>
  <c r="I245" i="1"/>
  <c r="G245" i="1"/>
  <c r="E245" i="1"/>
  <c r="C245" i="1"/>
  <c r="V244" i="1"/>
  <c r="T244" i="1"/>
  <c r="Q244" i="1"/>
  <c r="O244" i="1"/>
  <c r="M244" i="1"/>
  <c r="K244" i="1"/>
  <c r="I244" i="1"/>
  <c r="G244" i="1"/>
  <c r="E244" i="1"/>
  <c r="C244" i="1"/>
  <c r="V243" i="1"/>
  <c r="T243" i="1"/>
  <c r="Q243" i="1"/>
  <c r="O243" i="1"/>
  <c r="M243" i="1"/>
  <c r="K243" i="1"/>
  <c r="I243" i="1"/>
  <c r="G243" i="1"/>
  <c r="E243" i="1"/>
  <c r="C243" i="1"/>
  <c r="V242" i="1"/>
  <c r="T242" i="1"/>
  <c r="Q242" i="1"/>
  <c r="O242" i="1"/>
  <c r="M242" i="1"/>
  <c r="K242" i="1"/>
  <c r="I242" i="1"/>
  <c r="G242" i="1"/>
  <c r="E242" i="1"/>
  <c r="C242" i="1"/>
  <c r="V241" i="1"/>
  <c r="T241" i="1"/>
  <c r="Q241" i="1"/>
  <c r="O241" i="1"/>
  <c r="M241" i="1"/>
  <c r="K241" i="1"/>
  <c r="I241" i="1"/>
  <c r="G241" i="1"/>
  <c r="E241" i="1"/>
  <c r="C241" i="1"/>
  <c r="V240" i="1"/>
  <c r="T240" i="1"/>
  <c r="Q240" i="1"/>
  <c r="O240" i="1"/>
  <c r="M240" i="1"/>
  <c r="K240" i="1"/>
  <c r="I240" i="1"/>
  <c r="G240" i="1"/>
  <c r="E240" i="1"/>
  <c r="C240" i="1"/>
  <c r="V239" i="1"/>
  <c r="T239" i="1"/>
  <c r="Q239" i="1"/>
  <c r="O239" i="1"/>
  <c r="M239" i="1"/>
  <c r="K239" i="1"/>
  <c r="I239" i="1"/>
  <c r="G239" i="1"/>
  <c r="E239" i="1"/>
  <c r="C239" i="1"/>
  <c r="V238" i="1"/>
  <c r="T238" i="1"/>
  <c r="Q238" i="1"/>
  <c r="O238" i="1"/>
  <c r="M238" i="1"/>
  <c r="K238" i="1"/>
  <c r="I238" i="1"/>
  <c r="G238" i="1"/>
  <c r="E238" i="1"/>
  <c r="C238" i="1"/>
  <c r="V237" i="1"/>
  <c r="T237" i="1"/>
  <c r="Q237" i="1"/>
  <c r="O237" i="1"/>
  <c r="M237" i="1"/>
  <c r="K237" i="1"/>
  <c r="I237" i="1"/>
  <c r="G237" i="1"/>
  <c r="E237" i="1"/>
  <c r="C237" i="1"/>
  <c r="V236" i="1"/>
  <c r="T236" i="1"/>
  <c r="Q236" i="1"/>
  <c r="O236" i="1"/>
  <c r="M236" i="1"/>
  <c r="K236" i="1"/>
  <c r="I236" i="1"/>
  <c r="G236" i="1"/>
  <c r="E236" i="1"/>
  <c r="C236" i="1"/>
  <c r="V235" i="1"/>
  <c r="T235" i="1"/>
  <c r="Q235" i="1"/>
  <c r="O235" i="1"/>
  <c r="M235" i="1"/>
  <c r="K235" i="1"/>
  <c r="I235" i="1"/>
  <c r="G235" i="1"/>
  <c r="E235" i="1"/>
  <c r="C235" i="1"/>
  <c r="V234" i="1"/>
  <c r="T234" i="1"/>
  <c r="Q234" i="1"/>
  <c r="O234" i="1"/>
  <c r="M234" i="1"/>
  <c r="K234" i="1"/>
  <c r="I234" i="1"/>
  <c r="G234" i="1"/>
  <c r="E234" i="1"/>
  <c r="C234" i="1"/>
  <c r="V233" i="1"/>
  <c r="T233" i="1"/>
  <c r="Q233" i="1"/>
  <c r="O233" i="1"/>
  <c r="M233" i="1"/>
  <c r="K233" i="1"/>
  <c r="I233" i="1"/>
  <c r="G233" i="1"/>
  <c r="E233" i="1"/>
  <c r="C233" i="1"/>
  <c r="V232" i="1"/>
  <c r="T232" i="1"/>
  <c r="Q232" i="1"/>
  <c r="O232" i="1"/>
  <c r="M232" i="1"/>
  <c r="K232" i="1"/>
  <c r="I232" i="1"/>
  <c r="G232" i="1"/>
  <c r="E232" i="1"/>
  <c r="C232" i="1"/>
  <c r="V231" i="1"/>
  <c r="T231" i="1"/>
  <c r="Q231" i="1"/>
  <c r="O231" i="1"/>
  <c r="M231" i="1"/>
  <c r="K231" i="1"/>
  <c r="I231" i="1"/>
  <c r="G231" i="1"/>
  <c r="E231" i="1"/>
  <c r="C231" i="1"/>
  <c r="V230" i="1"/>
  <c r="T230" i="1"/>
  <c r="Q230" i="1"/>
  <c r="O230" i="1"/>
  <c r="M230" i="1"/>
  <c r="K230" i="1"/>
  <c r="I230" i="1"/>
  <c r="G230" i="1"/>
  <c r="E230" i="1"/>
  <c r="C230" i="1"/>
  <c r="V229" i="1"/>
  <c r="T229" i="1"/>
  <c r="Q229" i="1"/>
  <c r="O229" i="1"/>
  <c r="M229" i="1"/>
  <c r="K229" i="1"/>
  <c r="I229" i="1"/>
  <c r="G229" i="1"/>
  <c r="E229" i="1"/>
  <c r="C229" i="1"/>
  <c r="V228" i="1"/>
  <c r="T228" i="1"/>
  <c r="Q228" i="1"/>
  <c r="O228" i="1"/>
  <c r="M228" i="1"/>
  <c r="K228" i="1"/>
  <c r="I228" i="1"/>
  <c r="G228" i="1"/>
  <c r="E228" i="1"/>
  <c r="C228" i="1"/>
  <c r="V227" i="1"/>
  <c r="T227" i="1"/>
  <c r="Q227" i="1"/>
  <c r="O227" i="1"/>
  <c r="M227" i="1"/>
  <c r="K227" i="1"/>
  <c r="I227" i="1"/>
  <c r="G227" i="1"/>
  <c r="E227" i="1"/>
  <c r="C227" i="1"/>
  <c r="V226" i="1"/>
  <c r="T226" i="1"/>
  <c r="Q226" i="1"/>
  <c r="O226" i="1"/>
  <c r="M226" i="1"/>
  <c r="K226" i="1"/>
  <c r="I226" i="1"/>
  <c r="G226" i="1"/>
  <c r="E226" i="1"/>
  <c r="C226" i="1"/>
  <c r="V225" i="1"/>
  <c r="T225" i="1"/>
  <c r="Q225" i="1"/>
  <c r="O225" i="1"/>
  <c r="M225" i="1"/>
  <c r="K225" i="1"/>
  <c r="I225" i="1"/>
  <c r="G225" i="1"/>
  <c r="E225" i="1"/>
  <c r="C225" i="1"/>
  <c r="V224" i="1"/>
  <c r="T224" i="1"/>
  <c r="Q224" i="1"/>
  <c r="O224" i="1"/>
  <c r="M224" i="1"/>
  <c r="K224" i="1"/>
  <c r="I224" i="1"/>
  <c r="G224" i="1"/>
  <c r="E224" i="1"/>
  <c r="C224" i="1"/>
  <c r="V223" i="1"/>
  <c r="T223" i="1"/>
  <c r="Q223" i="1"/>
  <c r="O223" i="1"/>
  <c r="M223" i="1"/>
  <c r="K223" i="1"/>
  <c r="I223" i="1"/>
  <c r="G223" i="1"/>
  <c r="E223" i="1"/>
  <c r="C223" i="1"/>
  <c r="V222" i="1"/>
  <c r="T222" i="1"/>
  <c r="Q222" i="1"/>
  <c r="O222" i="1"/>
  <c r="M222" i="1"/>
  <c r="K222" i="1"/>
  <c r="I222" i="1"/>
  <c r="G222" i="1"/>
  <c r="E222" i="1"/>
  <c r="C222" i="1"/>
  <c r="V221" i="1"/>
  <c r="T221" i="1"/>
  <c r="Q221" i="1"/>
  <c r="O221" i="1"/>
  <c r="M221" i="1"/>
  <c r="K221" i="1"/>
  <c r="I221" i="1"/>
  <c r="G221" i="1"/>
  <c r="E221" i="1"/>
  <c r="C221" i="1"/>
  <c r="V220" i="1"/>
  <c r="T220" i="1"/>
  <c r="Q220" i="1"/>
  <c r="O220" i="1"/>
  <c r="M220" i="1"/>
  <c r="K220" i="1"/>
  <c r="I220" i="1"/>
  <c r="G220" i="1"/>
  <c r="E220" i="1"/>
  <c r="C220" i="1"/>
  <c r="V219" i="1"/>
  <c r="T219" i="1"/>
  <c r="Q219" i="1"/>
  <c r="O219" i="1"/>
  <c r="M219" i="1"/>
  <c r="K219" i="1"/>
  <c r="I219" i="1"/>
  <c r="G219" i="1"/>
  <c r="E219" i="1"/>
  <c r="C219" i="1"/>
  <c r="V218" i="1"/>
  <c r="T218" i="1"/>
  <c r="Q218" i="1"/>
  <c r="O218" i="1"/>
  <c r="M218" i="1"/>
  <c r="K218" i="1"/>
  <c r="I218" i="1"/>
  <c r="G218" i="1"/>
  <c r="E218" i="1"/>
  <c r="C218" i="1"/>
  <c r="V217" i="1"/>
  <c r="T217" i="1"/>
  <c r="Q217" i="1"/>
  <c r="O217" i="1"/>
  <c r="M217" i="1"/>
  <c r="K217" i="1"/>
  <c r="I217" i="1"/>
  <c r="G217" i="1"/>
  <c r="E217" i="1"/>
  <c r="C217" i="1"/>
  <c r="V216" i="1"/>
  <c r="T216" i="1"/>
  <c r="Q216" i="1"/>
  <c r="O216" i="1"/>
  <c r="M216" i="1"/>
  <c r="K216" i="1"/>
  <c r="I216" i="1"/>
  <c r="G216" i="1"/>
  <c r="E216" i="1"/>
  <c r="C216" i="1"/>
  <c r="V215" i="1"/>
  <c r="T215" i="1"/>
  <c r="Q215" i="1"/>
  <c r="O215" i="1"/>
  <c r="M215" i="1"/>
  <c r="K215" i="1"/>
  <c r="I215" i="1"/>
  <c r="G215" i="1"/>
  <c r="E215" i="1"/>
  <c r="C215" i="1"/>
  <c r="V214" i="1"/>
  <c r="T214" i="1"/>
  <c r="Q214" i="1"/>
  <c r="O214" i="1"/>
  <c r="M214" i="1"/>
  <c r="K214" i="1"/>
  <c r="I214" i="1"/>
  <c r="G214" i="1"/>
  <c r="E214" i="1"/>
  <c r="C214" i="1"/>
  <c r="V213" i="1"/>
  <c r="T213" i="1"/>
  <c r="Q213" i="1"/>
  <c r="O213" i="1"/>
  <c r="M213" i="1"/>
  <c r="K213" i="1"/>
  <c r="I213" i="1"/>
  <c r="G213" i="1"/>
  <c r="E213" i="1"/>
  <c r="C213" i="1"/>
  <c r="V212" i="1"/>
  <c r="T212" i="1"/>
  <c r="Q212" i="1"/>
  <c r="O212" i="1"/>
  <c r="M212" i="1"/>
  <c r="K212" i="1"/>
  <c r="I212" i="1"/>
  <c r="G212" i="1"/>
  <c r="E212" i="1"/>
  <c r="C212" i="1"/>
  <c r="V211" i="1"/>
  <c r="T211" i="1"/>
  <c r="Q211" i="1"/>
  <c r="O211" i="1"/>
  <c r="M211" i="1"/>
  <c r="K211" i="1"/>
  <c r="I211" i="1"/>
  <c r="G211" i="1"/>
  <c r="E211" i="1"/>
  <c r="C211" i="1"/>
  <c r="V210" i="1"/>
  <c r="T210" i="1"/>
  <c r="Q210" i="1"/>
  <c r="O210" i="1"/>
  <c r="M210" i="1"/>
  <c r="K210" i="1"/>
  <c r="I210" i="1"/>
  <c r="G210" i="1"/>
  <c r="E210" i="1"/>
  <c r="C210" i="1"/>
  <c r="V209" i="1"/>
  <c r="T209" i="1"/>
  <c r="Q209" i="1"/>
  <c r="O209" i="1"/>
  <c r="M209" i="1"/>
  <c r="K209" i="1"/>
  <c r="I209" i="1"/>
  <c r="G209" i="1"/>
  <c r="E209" i="1"/>
  <c r="C209" i="1"/>
  <c r="V208" i="1"/>
  <c r="T208" i="1"/>
  <c r="Q208" i="1"/>
  <c r="O208" i="1"/>
  <c r="M208" i="1"/>
  <c r="K208" i="1"/>
  <c r="I208" i="1"/>
  <c r="G208" i="1"/>
  <c r="E208" i="1"/>
  <c r="C208" i="1"/>
  <c r="V207" i="1"/>
  <c r="T207" i="1"/>
  <c r="Q207" i="1"/>
  <c r="O207" i="1"/>
  <c r="M207" i="1"/>
  <c r="K207" i="1"/>
  <c r="I207" i="1"/>
  <c r="G207" i="1"/>
  <c r="E207" i="1"/>
  <c r="C207" i="1"/>
  <c r="V206" i="1"/>
  <c r="T206" i="1"/>
  <c r="Q206" i="1"/>
  <c r="O206" i="1"/>
  <c r="M206" i="1"/>
  <c r="K206" i="1"/>
  <c r="I206" i="1"/>
  <c r="G206" i="1"/>
  <c r="E206" i="1"/>
  <c r="C206" i="1"/>
  <c r="V205" i="1"/>
  <c r="T205" i="1"/>
  <c r="Q205" i="1"/>
  <c r="O205" i="1"/>
  <c r="M205" i="1"/>
  <c r="K205" i="1"/>
  <c r="I205" i="1"/>
  <c r="G205" i="1"/>
  <c r="E205" i="1"/>
  <c r="C205" i="1"/>
  <c r="V204" i="1"/>
  <c r="T204" i="1"/>
  <c r="Q204" i="1"/>
  <c r="O204" i="1"/>
  <c r="M204" i="1"/>
  <c r="K204" i="1"/>
  <c r="I204" i="1"/>
  <c r="G204" i="1"/>
  <c r="E204" i="1"/>
  <c r="C204" i="1"/>
  <c r="V203" i="1"/>
  <c r="T203" i="1"/>
  <c r="Q203" i="1"/>
  <c r="O203" i="1"/>
  <c r="M203" i="1"/>
  <c r="K203" i="1"/>
  <c r="I203" i="1"/>
  <c r="G203" i="1"/>
  <c r="E203" i="1"/>
  <c r="C203" i="1"/>
  <c r="V202" i="1"/>
  <c r="T202" i="1"/>
  <c r="Q202" i="1"/>
  <c r="O202" i="1"/>
  <c r="M202" i="1"/>
  <c r="K202" i="1"/>
  <c r="I202" i="1"/>
  <c r="G202" i="1"/>
  <c r="E202" i="1"/>
  <c r="C202" i="1"/>
  <c r="V201" i="1"/>
  <c r="T201" i="1"/>
  <c r="Q201" i="1"/>
  <c r="O201" i="1"/>
  <c r="M201" i="1"/>
  <c r="K201" i="1"/>
  <c r="I201" i="1"/>
  <c r="G201" i="1"/>
  <c r="E201" i="1"/>
  <c r="C201" i="1"/>
  <c r="V200" i="1"/>
  <c r="T200" i="1"/>
  <c r="Q200" i="1"/>
  <c r="O200" i="1"/>
  <c r="M200" i="1"/>
  <c r="K200" i="1"/>
  <c r="I200" i="1"/>
  <c r="G200" i="1"/>
  <c r="E200" i="1"/>
  <c r="C200" i="1"/>
  <c r="V199" i="1"/>
  <c r="T199" i="1"/>
  <c r="Q199" i="1"/>
  <c r="O199" i="1"/>
  <c r="M199" i="1"/>
  <c r="K199" i="1"/>
  <c r="I199" i="1"/>
  <c r="G199" i="1"/>
  <c r="E199" i="1"/>
  <c r="C199" i="1"/>
  <c r="V198" i="1"/>
  <c r="T198" i="1"/>
  <c r="Q198" i="1"/>
  <c r="O198" i="1"/>
  <c r="M198" i="1"/>
  <c r="K198" i="1"/>
  <c r="I198" i="1"/>
  <c r="G198" i="1"/>
  <c r="E198" i="1"/>
  <c r="C198" i="1"/>
  <c r="V197" i="1"/>
  <c r="T197" i="1"/>
  <c r="Q197" i="1"/>
  <c r="O197" i="1"/>
  <c r="M197" i="1"/>
  <c r="K197" i="1"/>
  <c r="I197" i="1"/>
  <c r="G197" i="1"/>
  <c r="E197" i="1"/>
  <c r="C197" i="1"/>
  <c r="V196" i="1"/>
  <c r="T196" i="1"/>
  <c r="Q196" i="1"/>
  <c r="O196" i="1"/>
  <c r="M196" i="1"/>
  <c r="K196" i="1"/>
  <c r="I196" i="1"/>
  <c r="G196" i="1"/>
  <c r="E196" i="1"/>
  <c r="C196" i="1"/>
  <c r="V195" i="1"/>
  <c r="T195" i="1"/>
  <c r="Q195" i="1"/>
  <c r="O195" i="1"/>
  <c r="M195" i="1"/>
  <c r="K195" i="1"/>
  <c r="I195" i="1"/>
  <c r="G195" i="1"/>
  <c r="E195" i="1"/>
  <c r="C195" i="1"/>
  <c r="V194" i="1"/>
  <c r="T194" i="1"/>
  <c r="Q194" i="1"/>
  <c r="O194" i="1"/>
  <c r="M194" i="1"/>
  <c r="K194" i="1"/>
  <c r="I194" i="1"/>
  <c r="G194" i="1"/>
  <c r="E194" i="1"/>
  <c r="C194" i="1"/>
  <c r="V193" i="1"/>
  <c r="T193" i="1"/>
  <c r="Q193" i="1"/>
  <c r="O193" i="1"/>
  <c r="M193" i="1"/>
  <c r="K193" i="1"/>
  <c r="I193" i="1"/>
  <c r="G193" i="1"/>
  <c r="E193" i="1"/>
  <c r="C193" i="1"/>
  <c r="V192" i="1"/>
  <c r="T192" i="1"/>
  <c r="Q192" i="1"/>
  <c r="O192" i="1"/>
  <c r="M192" i="1"/>
  <c r="K192" i="1"/>
  <c r="I192" i="1"/>
  <c r="G192" i="1"/>
  <c r="E192" i="1"/>
  <c r="C192" i="1"/>
  <c r="V191" i="1"/>
  <c r="T191" i="1"/>
  <c r="Q191" i="1"/>
  <c r="O191" i="1"/>
  <c r="M191" i="1"/>
  <c r="K191" i="1"/>
  <c r="I191" i="1"/>
  <c r="G191" i="1"/>
  <c r="E191" i="1"/>
  <c r="C191" i="1"/>
  <c r="V190" i="1"/>
  <c r="T190" i="1"/>
  <c r="Q190" i="1"/>
  <c r="O190" i="1"/>
  <c r="M190" i="1"/>
  <c r="K190" i="1"/>
  <c r="I190" i="1"/>
  <c r="G190" i="1"/>
  <c r="E190" i="1"/>
  <c r="C190" i="1"/>
  <c r="V189" i="1"/>
  <c r="T189" i="1"/>
  <c r="Q189" i="1"/>
  <c r="O189" i="1"/>
  <c r="M189" i="1"/>
  <c r="K189" i="1"/>
  <c r="I189" i="1"/>
  <c r="G189" i="1"/>
  <c r="E189" i="1"/>
  <c r="C189" i="1"/>
  <c r="V188" i="1"/>
  <c r="T188" i="1"/>
  <c r="Q188" i="1"/>
  <c r="O188" i="1"/>
  <c r="M188" i="1"/>
  <c r="K188" i="1"/>
  <c r="I188" i="1"/>
  <c r="G188" i="1"/>
  <c r="E188" i="1"/>
  <c r="C188" i="1"/>
  <c r="V187" i="1"/>
  <c r="T187" i="1"/>
  <c r="Q187" i="1"/>
  <c r="O187" i="1"/>
  <c r="M187" i="1"/>
  <c r="K187" i="1"/>
  <c r="I187" i="1"/>
  <c r="G187" i="1"/>
  <c r="E187" i="1"/>
  <c r="C187" i="1"/>
  <c r="V186" i="1"/>
  <c r="T186" i="1"/>
  <c r="Q186" i="1"/>
  <c r="O186" i="1"/>
  <c r="M186" i="1"/>
  <c r="K186" i="1"/>
  <c r="I186" i="1"/>
  <c r="G186" i="1"/>
  <c r="E186" i="1"/>
  <c r="C186" i="1"/>
  <c r="V185" i="1"/>
  <c r="T185" i="1"/>
  <c r="Q185" i="1"/>
  <c r="O185" i="1"/>
  <c r="M185" i="1"/>
  <c r="K185" i="1"/>
  <c r="I185" i="1"/>
  <c r="G185" i="1"/>
  <c r="E185" i="1"/>
  <c r="C185" i="1"/>
  <c r="V184" i="1"/>
  <c r="T184" i="1"/>
  <c r="Q184" i="1"/>
  <c r="O184" i="1"/>
  <c r="M184" i="1"/>
  <c r="K184" i="1"/>
  <c r="I184" i="1"/>
  <c r="G184" i="1"/>
  <c r="E184" i="1"/>
  <c r="C184" i="1"/>
  <c r="V183" i="1"/>
  <c r="T183" i="1"/>
  <c r="Q183" i="1"/>
  <c r="O183" i="1"/>
  <c r="M183" i="1"/>
  <c r="K183" i="1"/>
  <c r="I183" i="1"/>
  <c r="G183" i="1"/>
  <c r="E183" i="1"/>
  <c r="C183" i="1"/>
  <c r="V182" i="1"/>
  <c r="T182" i="1"/>
  <c r="Q182" i="1"/>
  <c r="O182" i="1"/>
  <c r="M182" i="1"/>
  <c r="K182" i="1"/>
  <c r="I182" i="1"/>
  <c r="G182" i="1"/>
  <c r="E182" i="1"/>
  <c r="C182" i="1"/>
  <c r="V181" i="1"/>
  <c r="T181" i="1"/>
  <c r="Q181" i="1"/>
  <c r="O181" i="1"/>
  <c r="M181" i="1"/>
  <c r="K181" i="1"/>
  <c r="I181" i="1"/>
  <c r="G181" i="1"/>
  <c r="E181" i="1"/>
  <c r="C181" i="1"/>
  <c r="V180" i="1"/>
  <c r="T180" i="1"/>
  <c r="Q180" i="1"/>
  <c r="O180" i="1"/>
  <c r="M180" i="1"/>
  <c r="K180" i="1"/>
  <c r="I180" i="1"/>
  <c r="G180" i="1"/>
  <c r="E180" i="1"/>
  <c r="C180" i="1"/>
  <c r="V179" i="1"/>
  <c r="T179" i="1"/>
  <c r="Q179" i="1"/>
  <c r="O179" i="1"/>
  <c r="M179" i="1"/>
  <c r="K179" i="1"/>
  <c r="I179" i="1"/>
  <c r="G179" i="1"/>
  <c r="E179" i="1"/>
  <c r="C179" i="1"/>
  <c r="V178" i="1"/>
  <c r="T178" i="1"/>
  <c r="Q178" i="1"/>
  <c r="O178" i="1"/>
  <c r="M178" i="1"/>
  <c r="K178" i="1"/>
  <c r="I178" i="1"/>
  <c r="G178" i="1"/>
  <c r="E178" i="1"/>
  <c r="C178" i="1"/>
  <c r="V177" i="1"/>
  <c r="T177" i="1"/>
  <c r="Q177" i="1"/>
  <c r="O177" i="1"/>
  <c r="M177" i="1"/>
  <c r="K177" i="1"/>
  <c r="I177" i="1"/>
  <c r="G177" i="1"/>
  <c r="E177" i="1"/>
  <c r="C177" i="1"/>
  <c r="V176" i="1"/>
  <c r="T176" i="1"/>
  <c r="Q176" i="1"/>
  <c r="O176" i="1"/>
  <c r="M176" i="1"/>
  <c r="K176" i="1"/>
  <c r="I176" i="1"/>
  <c r="G176" i="1"/>
  <c r="E176" i="1"/>
  <c r="C176" i="1"/>
  <c r="V175" i="1"/>
  <c r="T175" i="1"/>
  <c r="Q175" i="1"/>
  <c r="O175" i="1"/>
  <c r="M175" i="1"/>
  <c r="K175" i="1"/>
  <c r="I175" i="1"/>
  <c r="G175" i="1"/>
  <c r="E175" i="1"/>
  <c r="C175" i="1"/>
  <c r="V174" i="1"/>
  <c r="T174" i="1"/>
  <c r="Q174" i="1"/>
  <c r="O174" i="1"/>
  <c r="M174" i="1"/>
  <c r="K174" i="1"/>
  <c r="I174" i="1"/>
  <c r="G174" i="1"/>
  <c r="E174" i="1"/>
  <c r="C174" i="1"/>
  <c r="V173" i="1"/>
  <c r="T173" i="1"/>
  <c r="Q173" i="1"/>
  <c r="O173" i="1"/>
  <c r="M173" i="1"/>
  <c r="K173" i="1"/>
  <c r="I173" i="1"/>
  <c r="G173" i="1"/>
  <c r="E173" i="1"/>
  <c r="C173" i="1"/>
  <c r="V172" i="1"/>
  <c r="T172" i="1"/>
  <c r="Q172" i="1"/>
  <c r="O172" i="1"/>
  <c r="M172" i="1"/>
  <c r="K172" i="1"/>
  <c r="I172" i="1"/>
  <c r="G172" i="1"/>
  <c r="E172" i="1"/>
  <c r="C172" i="1"/>
  <c r="V171" i="1"/>
  <c r="T171" i="1"/>
  <c r="Q171" i="1"/>
  <c r="O171" i="1"/>
  <c r="M171" i="1"/>
  <c r="K171" i="1"/>
  <c r="I171" i="1"/>
  <c r="G171" i="1"/>
  <c r="E171" i="1"/>
  <c r="C171" i="1"/>
  <c r="V170" i="1"/>
  <c r="T170" i="1"/>
  <c r="Q170" i="1"/>
  <c r="O170" i="1"/>
  <c r="M170" i="1"/>
  <c r="K170" i="1"/>
  <c r="I170" i="1"/>
  <c r="G170" i="1"/>
  <c r="E170" i="1"/>
  <c r="C170" i="1"/>
  <c r="V169" i="1"/>
  <c r="T169" i="1"/>
  <c r="Q169" i="1"/>
  <c r="O169" i="1"/>
  <c r="M169" i="1"/>
  <c r="K169" i="1"/>
  <c r="I169" i="1"/>
  <c r="G169" i="1"/>
  <c r="E169" i="1"/>
  <c r="C169" i="1"/>
  <c r="V168" i="1"/>
  <c r="T168" i="1"/>
  <c r="Q168" i="1"/>
  <c r="O168" i="1"/>
  <c r="M168" i="1"/>
  <c r="K168" i="1"/>
  <c r="I168" i="1"/>
  <c r="G168" i="1"/>
  <c r="E168" i="1"/>
  <c r="C168" i="1"/>
  <c r="V167" i="1"/>
  <c r="T167" i="1"/>
  <c r="Q167" i="1"/>
  <c r="O167" i="1"/>
  <c r="M167" i="1"/>
  <c r="K167" i="1"/>
  <c r="I167" i="1"/>
  <c r="G167" i="1"/>
  <c r="E167" i="1"/>
  <c r="C167" i="1"/>
  <c r="V166" i="1"/>
  <c r="T166" i="1"/>
  <c r="Q166" i="1"/>
  <c r="O166" i="1"/>
  <c r="M166" i="1"/>
  <c r="K166" i="1"/>
  <c r="I166" i="1"/>
  <c r="G166" i="1"/>
  <c r="E166" i="1"/>
  <c r="C166" i="1"/>
  <c r="V165" i="1"/>
  <c r="T165" i="1"/>
  <c r="Q165" i="1"/>
  <c r="O165" i="1"/>
  <c r="M165" i="1"/>
  <c r="K165" i="1"/>
  <c r="I165" i="1"/>
  <c r="G165" i="1"/>
  <c r="E165" i="1"/>
  <c r="C165" i="1"/>
  <c r="V164" i="1"/>
  <c r="T164" i="1"/>
  <c r="Q164" i="1"/>
  <c r="O164" i="1"/>
  <c r="M164" i="1"/>
  <c r="K164" i="1"/>
  <c r="I164" i="1"/>
  <c r="G164" i="1"/>
  <c r="E164" i="1"/>
  <c r="C164" i="1"/>
  <c r="V163" i="1"/>
  <c r="T163" i="1"/>
  <c r="Q163" i="1"/>
  <c r="O163" i="1"/>
  <c r="M163" i="1"/>
  <c r="K163" i="1"/>
  <c r="I163" i="1"/>
  <c r="G163" i="1"/>
  <c r="E163" i="1"/>
  <c r="C163" i="1"/>
  <c r="V162" i="1"/>
  <c r="T162" i="1"/>
  <c r="Q162" i="1"/>
  <c r="O162" i="1"/>
  <c r="M162" i="1"/>
  <c r="K162" i="1"/>
  <c r="I162" i="1"/>
  <c r="G162" i="1"/>
  <c r="E162" i="1"/>
  <c r="C162" i="1"/>
  <c r="V161" i="1"/>
  <c r="T161" i="1"/>
  <c r="Q161" i="1"/>
  <c r="O161" i="1"/>
  <c r="M161" i="1"/>
  <c r="K161" i="1"/>
  <c r="I161" i="1"/>
  <c r="G161" i="1"/>
  <c r="E161" i="1"/>
  <c r="C161" i="1"/>
  <c r="V160" i="1"/>
  <c r="T160" i="1"/>
  <c r="Q160" i="1"/>
  <c r="O160" i="1"/>
  <c r="M160" i="1"/>
  <c r="K160" i="1"/>
  <c r="I160" i="1"/>
  <c r="G160" i="1"/>
  <c r="E160" i="1"/>
  <c r="C160" i="1"/>
  <c r="V159" i="1"/>
  <c r="T159" i="1"/>
  <c r="Q159" i="1"/>
  <c r="O159" i="1"/>
  <c r="M159" i="1"/>
  <c r="K159" i="1"/>
  <c r="I159" i="1"/>
  <c r="G159" i="1"/>
  <c r="E159" i="1"/>
  <c r="C159" i="1"/>
  <c r="V158" i="1"/>
  <c r="T158" i="1"/>
  <c r="Q158" i="1"/>
  <c r="O158" i="1"/>
  <c r="M158" i="1"/>
  <c r="K158" i="1"/>
  <c r="I158" i="1"/>
  <c r="G158" i="1"/>
  <c r="E158" i="1"/>
  <c r="C158" i="1"/>
  <c r="V157" i="1"/>
  <c r="T157" i="1"/>
  <c r="Q157" i="1"/>
  <c r="O157" i="1"/>
  <c r="M157" i="1"/>
  <c r="K157" i="1"/>
  <c r="I157" i="1"/>
  <c r="G157" i="1"/>
  <c r="E157" i="1"/>
  <c r="C157" i="1"/>
  <c r="V156" i="1"/>
  <c r="T156" i="1"/>
  <c r="Q156" i="1"/>
  <c r="O156" i="1"/>
  <c r="M156" i="1"/>
  <c r="K156" i="1"/>
  <c r="I156" i="1"/>
  <c r="G156" i="1"/>
  <c r="E156" i="1"/>
  <c r="C156" i="1"/>
  <c r="V155" i="1"/>
  <c r="T155" i="1"/>
  <c r="Q155" i="1"/>
  <c r="O155" i="1"/>
  <c r="M155" i="1"/>
  <c r="K155" i="1"/>
  <c r="I155" i="1"/>
  <c r="G155" i="1"/>
  <c r="E155" i="1"/>
  <c r="C155" i="1"/>
  <c r="V154" i="1"/>
  <c r="T154" i="1"/>
  <c r="Q154" i="1"/>
  <c r="O154" i="1"/>
  <c r="M154" i="1"/>
  <c r="K154" i="1"/>
  <c r="I154" i="1"/>
  <c r="G154" i="1"/>
  <c r="E154" i="1"/>
  <c r="C154" i="1"/>
  <c r="V153" i="1"/>
  <c r="T153" i="1"/>
  <c r="Q153" i="1"/>
  <c r="O153" i="1"/>
  <c r="M153" i="1"/>
  <c r="K153" i="1"/>
  <c r="I153" i="1"/>
  <c r="G153" i="1"/>
  <c r="E153" i="1"/>
  <c r="C153" i="1"/>
  <c r="V152" i="1"/>
  <c r="T152" i="1"/>
  <c r="Q152" i="1"/>
  <c r="O152" i="1"/>
  <c r="M152" i="1"/>
  <c r="K152" i="1"/>
  <c r="I152" i="1"/>
  <c r="G152" i="1"/>
  <c r="E152" i="1"/>
  <c r="C152" i="1"/>
  <c r="V151" i="1"/>
  <c r="T151" i="1"/>
  <c r="Q151" i="1"/>
  <c r="O151" i="1"/>
  <c r="M151" i="1"/>
  <c r="K151" i="1"/>
  <c r="I151" i="1"/>
  <c r="G151" i="1"/>
  <c r="E151" i="1"/>
  <c r="C151" i="1"/>
  <c r="V150" i="1"/>
  <c r="T150" i="1"/>
  <c r="Q150" i="1"/>
  <c r="O150" i="1"/>
  <c r="M150" i="1"/>
  <c r="K150" i="1"/>
  <c r="I150" i="1"/>
  <c r="G150" i="1"/>
  <c r="E150" i="1"/>
  <c r="C150" i="1"/>
  <c r="V149" i="1"/>
  <c r="T149" i="1"/>
  <c r="Q149" i="1"/>
  <c r="O149" i="1"/>
  <c r="M149" i="1"/>
  <c r="K149" i="1"/>
  <c r="I149" i="1"/>
  <c r="G149" i="1"/>
  <c r="E149" i="1"/>
  <c r="C149" i="1"/>
  <c r="V148" i="1"/>
  <c r="T148" i="1"/>
  <c r="Q148" i="1"/>
  <c r="O148" i="1"/>
  <c r="M148" i="1"/>
  <c r="K148" i="1"/>
  <c r="I148" i="1"/>
  <c r="G148" i="1"/>
  <c r="E148" i="1"/>
  <c r="C148" i="1"/>
  <c r="V147" i="1"/>
  <c r="T147" i="1"/>
  <c r="Q147" i="1"/>
  <c r="O147" i="1"/>
  <c r="M147" i="1"/>
  <c r="K147" i="1"/>
  <c r="I147" i="1"/>
  <c r="G147" i="1"/>
  <c r="E147" i="1"/>
  <c r="C147" i="1"/>
  <c r="V146" i="1"/>
  <c r="T146" i="1"/>
  <c r="Q146" i="1"/>
  <c r="O146" i="1"/>
  <c r="M146" i="1"/>
  <c r="K146" i="1"/>
  <c r="I146" i="1"/>
  <c r="G146" i="1"/>
  <c r="E146" i="1"/>
  <c r="C146" i="1"/>
  <c r="V145" i="1"/>
  <c r="T145" i="1"/>
  <c r="Q145" i="1"/>
  <c r="O145" i="1"/>
  <c r="M145" i="1"/>
  <c r="K145" i="1"/>
  <c r="I145" i="1"/>
  <c r="G145" i="1"/>
  <c r="E145" i="1"/>
  <c r="C145" i="1"/>
  <c r="V144" i="1"/>
  <c r="T144" i="1"/>
  <c r="Q144" i="1"/>
  <c r="O144" i="1"/>
  <c r="M144" i="1"/>
  <c r="K144" i="1"/>
  <c r="I144" i="1"/>
  <c r="G144" i="1"/>
  <c r="E144" i="1"/>
  <c r="C144" i="1"/>
  <c r="V143" i="1"/>
  <c r="T143" i="1"/>
  <c r="Q143" i="1"/>
  <c r="O143" i="1"/>
  <c r="M143" i="1"/>
  <c r="K143" i="1"/>
  <c r="I143" i="1"/>
  <c r="G143" i="1"/>
  <c r="E143" i="1"/>
  <c r="C143" i="1"/>
  <c r="V142" i="1"/>
  <c r="T142" i="1"/>
  <c r="Q142" i="1"/>
  <c r="O142" i="1"/>
  <c r="M142" i="1"/>
  <c r="K142" i="1"/>
  <c r="I142" i="1"/>
  <c r="G142" i="1"/>
  <c r="E142" i="1"/>
  <c r="C142" i="1"/>
  <c r="V141" i="1"/>
  <c r="T141" i="1"/>
  <c r="Q141" i="1"/>
  <c r="O141" i="1"/>
  <c r="M141" i="1"/>
  <c r="K141" i="1"/>
  <c r="I141" i="1"/>
  <c r="G141" i="1"/>
  <c r="E141" i="1"/>
  <c r="C141" i="1"/>
  <c r="V140" i="1"/>
  <c r="T140" i="1"/>
  <c r="Q140" i="1"/>
  <c r="O140" i="1"/>
  <c r="M140" i="1"/>
  <c r="K140" i="1"/>
  <c r="I140" i="1"/>
  <c r="G140" i="1"/>
  <c r="E140" i="1"/>
  <c r="C140" i="1"/>
  <c r="V139" i="1"/>
  <c r="T139" i="1"/>
  <c r="Q139" i="1"/>
  <c r="O139" i="1"/>
  <c r="M139" i="1"/>
  <c r="K139" i="1"/>
  <c r="I139" i="1"/>
  <c r="G139" i="1"/>
  <c r="E139" i="1"/>
  <c r="C139" i="1"/>
  <c r="V138" i="1"/>
  <c r="T138" i="1"/>
  <c r="Q138" i="1"/>
  <c r="O138" i="1"/>
  <c r="M138" i="1"/>
  <c r="K138" i="1"/>
  <c r="I138" i="1"/>
  <c r="G138" i="1"/>
  <c r="E138" i="1"/>
  <c r="C138" i="1"/>
  <c r="V137" i="1"/>
  <c r="T137" i="1"/>
  <c r="Q137" i="1"/>
  <c r="O137" i="1"/>
  <c r="M137" i="1"/>
  <c r="K137" i="1"/>
  <c r="I137" i="1"/>
  <c r="G137" i="1"/>
  <c r="E137" i="1"/>
  <c r="C137" i="1"/>
  <c r="V136" i="1"/>
  <c r="T136" i="1"/>
  <c r="Q136" i="1"/>
  <c r="O136" i="1"/>
  <c r="M136" i="1"/>
  <c r="K136" i="1"/>
  <c r="I136" i="1"/>
  <c r="G136" i="1"/>
  <c r="E136" i="1"/>
  <c r="C136" i="1"/>
  <c r="V135" i="1"/>
  <c r="T135" i="1"/>
  <c r="Q135" i="1"/>
  <c r="O135" i="1"/>
  <c r="M135" i="1"/>
  <c r="K135" i="1"/>
  <c r="I135" i="1"/>
  <c r="G135" i="1"/>
  <c r="E135" i="1"/>
  <c r="C135" i="1"/>
  <c r="V134" i="1"/>
  <c r="T134" i="1"/>
  <c r="Q134" i="1"/>
  <c r="O134" i="1"/>
  <c r="M134" i="1"/>
  <c r="K134" i="1"/>
  <c r="I134" i="1"/>
  <c r="G134" i="1"/>
  <c r="E134" i="1"/>
  <c r="C134" i="1"/>
  <c r="V133" i="1"/>
  <c r="T133" i="1"/>
  <c r="Q133" i="1"/>
  <c r="O133" i="1"/>
  <c r="M133" i="1"/>
  <c r="K133" i="1"/>
  <c r="I133" i="1"/>
  <c r="G133" i="1"/>
  <c r="E133" i="1"/>
  <c r="C133" i="1"/>
  <c r="V132" i="1"/>
  <c r="T132" i="1"/>
  <c r="Q132" i="1"/>
  <c r="O132" i="1"/>
  <c r="M132" i="1"/>
  <c r="K132" i="1"/>
  <c r="I132" i="1"/>
  <c r="G132" i="1"/>
  <c r="E132" i="1"/>
  <c r="C132" i="1"/>
  <c r="V131" i="1"/>
  <c r="T131" i="1"/>
  <c r="Q131" i="1"/>
  <c r="O131" i="1"/>
  <c r="M131" i="1"/>
  <c r="K131" i="1"/>
  <c r="I131" i="1"/>
  <c r="G131" i="1"/>
  <c r="E131" i="1"/>
  <c r="C131" i="1"/>
  <c r="V130" i="1"/>
  <c r="T130" i="1"/>
  <c r="Q130" i="1"/>
  <c r="O130" i="1"/>
  <c r="M130" i="1"/>
  <c r="K130" i="1"/>
  <c r="I130" i="1"/>
  <c r="G130" i="1"/>
  <c r="E130" i="1"/>
  <c r="C130" i="1"/>
  <c r="V129" i="1"/>
  <c r="T129" i="1"/>
  <c r="Q129" i="1"/>
  <c r="O129" i="1"/>
  <c r="M129" i="1"/>
  <c r="K129" i="1"/>
  <c r="I129" i="1"/>
  <c r="G129" i="1"/>
  <c r="E129" i="1"/>
  <c r="C129" i="1"/>
  <c r="V128" i="1"/>
  <c r="T128" i="1"/>
  <c r="Q128" i="1"/>
  <c r="O128" i="1"/>
  <c r="M128" i="1"/>
  <c r="K128" i="1"/>
  <c r="I128" i="1"/>
  <c r="G128" i="1"/>
  <c r="E128" i="1"/>
  <c r="C128" i="1"/>
  <c r="V127" i="1"/>
  <c r="T127" i="1"/>
  <c r="Q127" i="1"/>
  <c r="O127" i="1"/>
  <c r="M127" i="1"/>
  <c r="K127" i="1"/>
  <c r="I127" i="1"/>
  <c r="G127" i="1"/>
  <c r="E127" i="1"/>
  <c r="C127" i="1"/>
  <c r="V126" i="1"/>
  <c r="T126" i="1"/>
  <c r="Q126" i="1"/>
  <c r="O126" i="1"/>
  <c r="M126" i="1"/>
  <c r="K126" i="1"/>
  <c r="I126" i="1"/>
  <c r="G126" i="1"/>
  <c r="E126" i="1"/>
  <c r="C126" i="1"/>
  <c r="V125" i="1"/>
  <c r="T125" i="1"/>
  <c r="Q125" i="1"/>
  <c r="O125" i="1"/>
  <c r="M125" i="1"/>
  <c r="K125" i="1"/>
  <c r="I125" i="1"/>
  <c r="G125" i="1"/>
  <c r="E125" i="1"/>
  <c r="C125" i="1"/>
  <c r="V124" i="1"/>
  <c r="T124" i="1"/>
  <c r="Q124" i="1"/>
  <c r="O124" i="1"/>
  <c r="M124" i="1"/>
  <c r="K124" i="1"/>
  <c r="I124" i="1"/>
  <c r="G124" i="1"/>
  <c r="E124" i="1"/>
  <c r="C124" i="1"/>
  <c r="V123" i="1"/>
  <c r="T123" i="1"/>
  <c r="Q123" i="1"/>
  <c r="O123" i="1"/>
  <c r="M123" i="1"/>
  <c r="K123" i="1"/>
  <c r="I123" i="1"/>
  <c r="G123" i="1"/>
  <c r="E123" i="1"/>
  <c r="C123" i="1"/>
  <c r="V122" i="1"/>
  <c r="T122" i="1"/>
  <c r="Q122" i="1"/>
  <c r="O122" i="1"/>
  <c r="M122" i="1"/>
  <c r="K122" i="1"/>
  <c r="I122" i="1"/>
  <c r="G122" i="1"/>
  <c r="E122" i="1"/>
  <c r="C122" i="1"/>
  <c r="V121" i="1"/>
  <c r="T121" i="1"/>
  <c r="Q121" i="1"/>
  <c r="O121" i="1"/>
  <c r="M121" i="1"/>
  <c r="K121" i="1"/>
  <c r="I121" i="1"/>
  <c r="G121" i="1"/>
  <c r="E121" i="1"/>
  <c r="C121" i="1"/>
  <c r="V120" i="1"/>
  <c r="T120" i="1"/>
  <c r="Q120" i="1"/>
  <c r="O120" i="1"/>
  <c r="M120" i="1"/>
  <c r="K120" i="1"/>
  <c r="I120" i="1"/>
  <c r="G120" i="1"/>
  <c r="E120" i="1"/>
  <c r="C120" i="1"/>
  <c r="V119" i="1"/>
  <c r="T119" i="1"/>
  <c r="Q119" i="1"/>
  <c r="O119" i="1"/>
  <c r="M119" i="1"/>
  <c r="K119" i="1"/>
  <c r="I119" i="1"/>
  <c r="G119" i="1"/>
  <c r="E119" i="1"/>
  <c r="C119" i="1"/>
  <c r="V118" i="1"/>
  <c r="T118" i="1"/>
  <c r="Q118" i="1"/>
  <c r="O118" i="1"/>
  <c r="M118" i="1"/>
  <c r="K118" i="1"/>
  <c r="I118" i="1"/>
  <c r="G118" i="1"/>
  <c r="E118" i="1"/>
  <c r="C118" i="1"/>
  <c r="V117" i="1"/>
  <c r="T117" i="1"/>
  <c r="Q117" i="1"/>
  <c r="O117" i="1"/>
  <c r="M117" i="1"/>
  <c r="K117" i="1"/>
  <c r="I117" i="1"/>
  <c r="G117" i="1"/>
  <c r="E117" i="1"/>
  <c r="C117" i="1"/>
  <c r="V116" i="1"/>
  <c r="T116" i="1"/>
  <c r="Q116" i="1"/>
  <c r="O116" i="1"/>
  <c r="M116" i="1"/>
  <c r="K116" i="1"/>
  <c r="I116" i="1"/>
  <c r="G116" i="1"/>
  <c r="E116" i="1"/>
  <c r="C116" i="1"/>
  <c r="V115" i="1"/>
  <c r="T115" i="1"/>
  <c r="Q115" i="1"/>
  <c r="O115" i="1"/>
  <c r="M115" i="1"/>
  <c r="K115" i="1"/>
  <c r="I115" i="1"/>
  <c r="G115" i="1"/>
  <c r="E115" i="1"/>
  <c r="C115" i="1"/>
  <c r="V114" i="1"/>
  <c r="T114" i="1"/>
  <c r="Q114" i="1"/>
  <c r="O114" i="1"/>
  <c r="M114" i="1"/>
  <c r="K114" i="1"/>
  <c r="I114" i="1"/>
  <c r="G114" i="1"/>
  <c r="E114" i="1"/>
  <c r="C114" i="1"/>
  <c r="V113" i="1"/>
  <c r="T113" i="1"/>
  <c r="Q113" i="1"/>
  <c r="O113" i="1"/>
  <c r="M113" i="1"/>
  <c r="K113" i="1"/>
  <c r="I113" i="1"/>
  <c r="G113" i="1"/>
  <c r="E113" i="1"/>
  <c r="C113" i="1"/>
  <c r="V112" i="1"/>
  <c r="T112" i="1"/>
  <c r="Q112" i="1"/>
  <c r="O112" i="1"/>
  <c r="M112" i="1"/>
  <c r="K112" i="1"/>
  <c r="I112" i="1"/>
  <c r="G112" i="1"/>
  <c r="E112" i="1"/>
  <c r="C112" i="1"/>
  <c r="V111" i="1"/>
  <c r="T111" i="1"/>
  <c r="Q111" i="1"/>
  <c r="O111" i="1"/>
  <c r="M111" i="1"/>
  <c r="K111" i="1"/>
  <c r="I111" i="1"/>
  <c r="G111" i="1"/>
  <c r="E111" i="1"/>
  <c r="C111" i="1"/>
  <c r="V110" i="1"/>
  <c r="T110" i="1"/>
  <c r="Q110" i="1"/>
  <c r="O110" i="1"/>
  <c r="M110" i="1"/>
  <c r="K110" i="1"/>
  <c r="I110" i="1"/>
  <c r="G110" i="1"/>
  <c r="E110" i="1"/>
  <c r="C110" i="1"/>
  <c r="V109" i="1"/>
  <c r="T109" i="1"/>
  <c r="Q109" i="1"/>
  <c r="O109" i="1"/>
  <c r="M109" i="1"/>
  <c r="K109" i="1"/>
  <c r="I109" i="1"/>
  <c r="G109" i="1"/>
  <c r="E109" i="1"/>
  <c r="C109" i="1"/>
  <c r="V108" i="1"/>
  <c r="T108" i="1"/>
  <c r="Q108" i="1"/>
  <c r="O108" i="1"/>
  <c r="M108" i="1"/>
  <c r="K108" i="1"/>
  <c r="I108" i="1"/>
  <c r="G108" i="1"/>
  <c r="E108" i="1"/>
  <c r="C108" i="1"/>
  <c r="V107" i="1"/>
  <c r="T107" i="1"/>
  <c r="Q107" i="1"/>
  <c r="O107" i="1"/>
  <c r="M107" i="1"/>
  <c r="K107" i="1"/>
  <c r="I107" i="1"/>
  <c r="G107" i="1"/>
  <c r="E107" i="1"/>
  <c r="C107" i="1"/>
  <c r="V106" i="1"/>
  <c r="T106" i="1"/>
  <c r="Q106" i="1"/>
  <c r="O106" i="1"/>
  <c r="M106" i="1"/>
  <c r="K106" i="1"/>
  <c r="I106" i="1"/>
  <c r="G106" i="1"/>
  <c r="E106" i="1"/>
  <c r="C106" i="1"/>
  <c r="V105" i="1"/>
  <c r="T105" i="1"/>
  <c r="Q105" i="1"/>
  <c r="O105" i="1"/>
  <c r="M105" i="1"/>
  <c r="K105" i="1"/>
  <c r="I105" i="1"/>
  <c r="G105" i="1"/>
  <c r="E105" i="1"/>
  <c r="C105" i="1"/>
  <c r="V104" i="1"/>
  <c r="T104" i="1"/>
  <c r="Q104" i="1"/>
  <c r="O104" i="1"/>
  <c r="M104" i="1"/>
  <c r="K104" i="1"/>
  <c r="I104" i="1"/>
  <c r="G104" i="1"/>
  <c r="E104" i="1"/>
  <c r="C104" i="1"/>
  <c r="V103" i="1"/>
  <c r="T103" i="1"/>
  <c r="Q103" i="1"/>
  <c r="O103" i="1"/>
  <c r="M103" i="1"/>
  <c r="K103" i="1"/>
  <c r="I103" i="1"/>
  <c r="G103" i="1"/>
  <c r="E103" i="1"/>
  <c r="C103" i="1"/>
  <c r="V102" i="1"/>
  <c r="T102" i="1"/>
  <c r="Q102" i="1"/>
  <c r="O102" i="1"/>
  <c r="M102" i="1"/>
  <c r="K102" i="1"/>
  <c r="I102" i="1"/>
  <c r="G102" i="1"/>
  <c r="E102" i="1"/>
  <c r="C102" i="1"/>
  <c r="V101" i="1"/>
  <c r="T101" i="1"/>
  <c r="Q101" i="1"/>
  <c r="O101" i="1"/>
  <c r="M101" i="1"/>
  <c r="K101" i="1"/>
  <c r="I101" i="1"/>
  <c r="G101" i="1"/>
  <c r="E101" i="1"/>
  <c r="C101" i="1"/>
  <c r="V100" i="1"/>
  <c r="T100" i="1"/>
  <c r="Q100" i="1"/>
  <c r="O100" i="1"/>
  <c r="M100" i="1"/>
  <c r="K100" i="1"/>
  <c r="I100" i="1"/>
  <c r="G100" i="1"/>
  <c r="E100" i="1"/>
  <c r="C100" i="1"/>
  <c r="V99" i="1"/>
  <c r="T99" i="1"/>
  <c r="Q99" i="1"/>
  <c r="O99" i="1"/>
  <c r="M99" i="1"/>
  <c r="K99" i="1"/>
  <c r="I99" i="1"/>
  <c r="G99" i="1"/>
  <c r="E99" i="1"/>
  <c r="C99" i="1"/>
  <c r="V98" i="1"/>
  <c r="T98" i="1"/>
  <c r="Q98" i="1"/>
  <c r="O98" i="1"/>
  <c r="M98" i="1"/>
  <c r="K98" i="1"/>
  <c r="I98" i="1"/>
  <c r="G98" i="1"/>
  <c r="E98" i="1"/>
  <c r="C98" i="1"/>
  <c r="V97" i="1"/>
  <c r="T97" i="1"/>
  <c r="Q97" i="1"/>
  <c r="O97" i="1"/>
  <c r="M97" i="1"/>
  <c r="K97" i="1"/>
  <c r="I97" i="1"/>
  <c r="G97" i="1"/>
  <c r="E97" i="1"/>
  <c r="C97" i="1"/>
  <c r="V96" i="1"/>
  <c r="T96" i="1"/>
  <c r="Q96" i="1"/>
  <c r="O96" i="1"/>
  <c r="M96" i="1"/>
  <c r="K96" i="1"/>
  <c r="I96" i="1"/>
  <c r="G96" i="1"/>
  <c r="E96" i="1"/>
  <c r="C96" i="1"/>
  <c r="V95" i="1"/>
  <c r="T95" i="1"/>
  <c r="Q95" i="1"/>
  <c r="O95" i="1"/>
  <c r="M95" i="1"/>
  <c r="K95" i="1"/>
  <c r="I95" i="1"/>
  <c r="G95" i="1"/>
  <c r="E95" i="1"/>
  <c r="C95" i="1"/>
  <c r="V94" i="1"/>
  <c r="T94" i="1"/>
  <c r="Q94" i="1"/>
  <c r="O94" i="1"/>
  <c r="M94" i="1"/>
  <c r="K94" i="1"/>
  <c r="I94" i="1"/>
  <c r="G94" i="1"/>
  <c r="E94" i="1"/>
  <c r="C94" i="1"/>
  <c r="V93" i="1"/>
  <c r="T93" i="1"/>
  <c r="Q93" i="1"/>
  <c r="O93" i="1"/>
  <c r="M93" i="1"/>
  <c r="K93" i="1"/>
  <c r="I93" i="1"/>
  <c r="G93" i="1"/>
  <c r="E93" i="1"/>
  <c r="C93" i="1"/>
  <c r="V92" i="1"/>
  <c r="T92" i="1"/>
  <c r="Q92" i="1"/>
  <c r="O92" i="1"/>
  <c r="M92" i="1"/>
  <c r="K92" i="1"/>
  <c r="I92" i="1"/>
  <c r="G92" i="1"/>
  <c r="E92" i="1"/>
  <c r="C92" i="1"/>
  <c r="V91" i="1"/>
  <c r="T91" i="1"/>
  <c r="Q91" i="1"/>
  <c r="O91" i="1"/>
  <c r="M91" i="1"/>
  <c r="K91" i="1"/>
  <c r="I91" i="1"/>
  <c r="G91" i="1"/>
  <c r="E91" i="1"/>
  <c r="C91" i="1"/>
  <c r="V90" i="1"/>
  <c r="T90" i="1"/>
  <c r="Q90" i="1"/>
  <c r="O90" i="1"/>
  <c r="M90" i="1"/>
  <c r="K90" i="1"/>
  <c r="I90" i="1"/>
  <c r="G90" i="1"/>
  <c r="E90" i="1"/>
  <c r="C90" i="1"/>
  <c r="V89" i="1"/>
  <c r="T89" i="1"/>
  <c r="Q89" i="1"/>
  <c r="O89" i="1"/>
  <c r="M89" i="1"/>
  <c r="K89" i="1"/>
  <c r="I89" i="1"/>
  <c r="G89" i="1"/>
  <c r="E89" i="1"/>
  <c r="C89" i="1"/>
  <c r="V88" i="1"/>
  <c r="T88" i="1"/>
  <c r="Q88" i="1"/>
  <c r="O88" i="1"/>
  <c r="M88" i="1"/>
  <c r="K88" i="1"/>
  <c r="I88" i="1"/>
  <c r="G88" i="1"/>
  <c r="E88" i="1"/>
  <c r="C88" i="1"/>
  <c r="V87" i="1"/>
  <c r="T87" i="1"/>
  <c r="Q87" i="1"/>
  <c r="O87" i="1"/>
  <c r="M87" i="1"/>
  <c r="K87" i="1"/>
  <c r="I87" i="1"/>
  <c r="G87" i="1"/>
  <c r="E87" i="1"/>
  <c r="C87" i="1"/>
  <c r="V86" i="1"/>
  <c r="T86" i="1"/>
  <c r="Q86" i="1"/>
  <c r="O86" i="1"/>
  <c r="M86" i="1"/>
  <c r="K86" i="1"/>
  <c r="I86" i="1"/>
  <c r="G86" i="1"/>
  <c r="E86" i="1"/>
  <c r="C86" i="1"/>
  <c r="V85" i="1"/>
  <c r="T85" i="1"/>
  <c r="Q85" i="1"/>
  <c r="O85" i="1"/>
  <c r="M85" i="1"/>
  <c r="K85" i="1"/>
  <c r="I85" i="1"/>
  <c r="G85" i="1"/>
  <c r="E85" i="1"/>
  <c r="C85" i="1"/>
  <c r="V84" i="1"/>
  <c r="T84" i="1"/>
  <c r="Q84" i="1"/>
  <c r="O84" i="1"/>
  <c r="M84" i="1"/>
  <c r="K84" i="1"/>
  <c r="I84" i="1"/>
  <c r="G84" i="1"/>
  <c r="E84" i="1"/>
  <c r="C84" i="1"/>
  <c r="V83" i="1"/>
  <c r="T83" i="1"/>
  <c r="Q83" i="1"/>
  <c r="O83" i="1"/>
  <c r="M83" i="1"/>
  <c r="K83" i="1"/>
  <c r="I83" i="1"/>
  <c r="G83" i="1"/>
  <c r="E83" i="1"/>
  <c r="C83" i="1"/>
  <c r="V82" i="1"/>
  <c r="T82" i="1"/>
  <c r="Q82" i="1"/>
  <c r="O82" i="1"/>
  <c r="M82" i="1"/>
  <c r="K82" i="1"/>
  <c r="I82" i="1"/>
  <c r="G82" i="1"/>
  <c r="E82" i="1"/>
  <c r="C82" i="1"/>
  <c r="V81" i="1"/>
  <c r="T81" i="1"/>
  <c r="Q81" i="1"/>
  <c r="O81" i="1"/>
  <c r="M81" i="1"/>
  <c r="K81" i="1"/>
  <c r="I81" i="1"/>
  <c r="G81" i="1"/>
  <c r="E81" i="1"/>
  <c r="C81" i="1"/>
  <c r="V80" i="1"/>
  <c r="T80" i="1"/>
  <c r="Q80" i="1"/>
  <c r="O80" i="1"/>
  <c r="M80" i="1"/>
  <c r="K80" i="1"/>
  <c r="I80" i="1"/>
  <c r="G80" i="1"/>
  <c r="E80" i="1"/>
  <c r="C80" i="1"/>
  <c r="V79" i="1"/>
  <c r="T79" i="1"/>
  <c r="Q79" i="1"/>
  <c r="O79" i="1"/>
  <c r="M79" i="1"/>
  <c r="K79" i="1"/>
  <c r="I79" i="1"/>
  <c r="G79" i="1"/>
  <c r="E79" i="1"/>
  <c r="C79" i="1"/>
  <c r="V78" i="1"/>
  <c r="T78" i="1"/>
  <c r="Q78" i="1"/>
  <c r="O78" i="1"/>
  <c r="M78" i="1"/>
  <c r="K78" i="1"/>
  <c r="I78" i="1"/>
  <c r="G78" i="1"/>
  <c r="E78" i="1"/>
  <c r="C78" i="1"/>
  <c r="V77" i="1"/>
  <c r="T77" i="1"/>
  <c r="Q77" i="1"/>
  <c r="O77" i="1"/>
  <c r="M77" i="1"/>
  <c r="K77" i="1"/>
  <c r="I77" i="1"/>
  <c r="G77" i="1"/>
  <c r="E77" i="1"/>
  <c r="C77" i="1"/>
  <c r="V76" i="1"/>
  <c r="T76" i="1"/>
  <c r="Q76" i="1"/>
  <c r="O76" i="1"/>
  <c r="M76" i="1"/>
  <c r="K76" i="1"/>
  <c r="I76" i="1"/>
  <c r="G76" i="1"/>
  <c r="E76" i="1"/>
  <c r="C76" i="1"/>
  <c r="V75" i="1"/>
  <c r="T75" i="1"/>
  <c r="Q75" i="1"/>
  <c r="O75" i="1"/>
  <c r="M75" i="1"/>
  <c r="K75" i="1"/>
  <c r="I75" i="1"/>
  <c r="G75" i="1"/>
  <c r="E75" i="1"/>
  <c r="C75" i="1"/>
  <c r="V74" i="1"/>
  <c r="T74" i="1"/>
  <c r="Q74" i="1"/>
  <c r="O74" i="1"/>
  <c r="M74" i="1"/>
  <c r="K74" i="1"/>
  <c r="I74" i="1"/>
  <c r="G74" i="1"/>
  <c r="E74" i="1"/>
  <c r="C74" i="1"/>
  <c r="V73" i="1"/>
  <c r="T73" i="1"/>
  <c r="Q73" i="1"/>
  <c r="O73" i="1"/>
  <c r="M73" i="1"/>
  <c r="K73" i="1"/>
  <c r="I73" i="1"/>
  <c r="G73" i="1"/>
  <c r="E73" i="1"/>
  <c r="C73" i="1"/>
  <c r="V72" i="1"/>
  <c r="T72" i="1"/>
  <c r="Q72" i="1"/>
  <c r="O72" i="1"/>
  <c r="M72" i="1"/>
  <c r="K72" i="1"/>
  <c r="I72" i="1"/>
  <c r="G72" i="1"/>
  <c r="E72" i="1"/>
  <c r="C72" i="1"/>
  <c r="V71" i="1"/>
  <c r="T71" i="1"/>
  <c r="Q71" i="1"/>
  <c r="O71" i="1"/>
  <c r="M71" i="1"/>
  <c r="K71" i="1"/>
  <c r="I71" i="1"/>
  <c r="G71" i="1"/>
  <c r="E71" i="1"/>
  <c r="C71" i="1"/>
  <c r="V70" i="1"/>
  <c r="T70" i="1"/>
  <c r="Q70" i="1"/>
  <c r="O70" i="1"/>
  <c r="M70" i="1"/>
  <c r="K70" i="1"/>
  <c r="I70" i="1"/>
  <c r="G70" i="1"/>
  <c r="E70" i="1"/>
  <c r="C70" i="1"/>
  <c r="V69" i="1"/>
  <c r="T69" i="1"/>
  <c r="Q69" i="1"/>
  <c r="O69" i="1"/>
  <c r="M69" i="1"/>
  <c r="K69" i="1"/>
  <c r="I69" i="1"/>
  <c r="G69" i="1"/>
  <c r="E69" i="1"/>
  <c r="C69" i="1"/>
  <c r="V68" i="1"/>
  <c r="T68" i="1"/>
  <c r="Q68" i="1"/>
  <c r="O68" i="1"/>
  <c r="M68" i="1"/>
  <c r="K68" i="1"/>
  <c r="I68" i="1"/>
  <c r="G68" i="1"/>
  <c r="E68" i="1"/>
  <c r="C68" i="1"/>
  <c r="V67" i="1"/>
  <c r="T67" i="1"/>
  <c r="Q67" i="1"/>
  <c r="O67" i="1"/>
  <c r="M67" i="1"/>
  <c r="K67" i="1"/>
  <c r="I67" i="1"/>
  <c r="G67" i="1"/>
  <c r="E67" i="1"/>
  <c r="C67" i="1"/>
  <c r="V66" i="1"/>
  <c r="T66" i="1"/>
  <c r="Q66" i="1"/>
  <c r="O66" i="1"/>
  <c r="M66" i="1"/>
  <c r="K66" i="1"/>
  <c r="I66" i="1"/>
  <c r="G66" i="1"/>
  <c r="E66" i="1"/>
  <c r="C66" i="1"/>
  <c r="V65" i="1"/>
  <c r="T65" i="1"/>
  <c r="Q65" i="1"/>
  <c r="O65" i="1"/>
  <c r="M65" i="1"/>
  <c r="K65" i="1"/>
  <c r="I65" i="1"/>
  <c r="G65" i="1"/>
  <c r="E65" i="1"/>
  <c r="C65" i="1"/>
  <c r="V64" i="1"/>
  <c r="T64" i="1"/>
  <c r="Q64" i="1"/>
  <c r="O64" i="1"/>
  <c r="M64" i="1"/>
  <c r="K64" i="1"/>
  <c r="I64" i="1"/>
  <c r="G64" i="1"/>
  <c r="E64" i="1"/>
  <c r="C64" i="1"/>
  <c r="V63" i="1"/>
  <c r="T63" i="1"/>
  <c r="Q63" i="1"/>
  <c r="O63" i="1"/>
  <c r="M63" i="1"/>
  <c r="K63" i="1"/>
  <c r="I63" i="1"/>
  <c r="G63" i="1"/>
  <c r="E63" i="1"/>
  <c r="C63" i="1"/>
  <c r="V62" i="1"/>
  <c r="T62" i="1"/>
  <c r="Q62" i="1"/>
  <c r="O62" i="1"/>
  <c r="M62" i="1"/>
  <c r="K62" i="1"/>
  <c r="I62" i="1"/>
  <c r="G62" i="1"/>
  <c r="E62" i="1"/>
  <c r="C62" i="1"/>
  <c r="V61" i="1"/>
  <c r="T61" i="1"/>
  <c r="Q61" i="1"/>
  <c r="O61" i="1"/>
  <c r="M61" i="1"/>
  <c r="K61" i="1"/>
  <c r="I61" i="1"/>
  <c r="G61" i="1"/>
  <c r="E61" i="1"/>
  <c r="C61" i="1"/>
  <c r="V60" i="1"/>
  <c r="T60" i="1"/>
  <c r="Q60" i="1"/>
  <c r="O60" i="1"/>
  <c r="M60" i="1"/>
  <c r="K60" i="1"/>
  <c r="I60" i="1"/>
  <c r="G60" i="1"/>
  <c r="E60" i="1"/>
  <c r="C60" i="1"/>
  <c r="V59" i="1"/>
  <c r="T59" i="1"/>
  <c r="Q59" i="1"/>
  <c r="O59" i="1"/>
  <c r="M59" i="1"/>
  <c r="K59" i="1"/>
  <c r="I59" i="1"/>
  <c r="G59" i="1"/>
  <c r="E59" i="1"/>
  <c r="C59" i="1"/>
  <c r="V58" i="1"/>
  <c r="T58" i="1"/>
  <c r="Q58" i="1"/>
  <c r="O58" i="1"/>
  <c r="M58" i="1"/>
  <c r="K58" i="1"/>
  <c r="I58" i="1"/>
  <c r="G58" i="1"/>
  <c r="E58" i="1"/>
  <c r="C58" i="1"/>
  <c r="V57" i="1"/>
  <c r="T57" i="1"/>
  <c r="Q57" i="1"/>
  <c r="O57" i="1"/>
  <c r="M57" i="1"/>
  <c r="K57" i="1"/>
  <c r="I57" i="1"/>
  <c r="G57" i="1"/>
  <c r="E57" i="1"/>
  <c r="C57" i="1"/>
  <c r="V56" i="1"/>
  <c r="T56" i="1"/>
  <c r="Q56" i="1"/>
  <c r="O56" i="1"/>
  <c r="M56" i="1"/>
  <c r="K56" i="1"/>
  <c r="I56" i="1"/>
  <c r="G56" i="1"/>
  <c r="E56" i="1"/>
  <c r="C56" i="1"/>
  <c r="V55" i="1"/>
  <c r="T55" i="1"/>
  <c r="Q55" i="1"/>
  <c r="O55" i="1"/>
  <c r="M55" i="1"/>
  <c r="K55" i="1"/>
  <c r="I55" i="1"/>
  <c r="G55" i="1"/>
  <c r="E55" i="1"/>
  <c r="C55" i="1"/>
  <c r="V54" i="1"/>
  <c r="T54" i="1"/>
  <c r="Q54" i="1"/>
  <c r="O54" i="1"/>
  <c r="M54" i="1"/>
  <c r="K54" i="1"/>
  <c r="I54" i="1"/>
  <c r="G54" i="1"/>
  <c r="E54" i="1"/>
  <c r="C54" i="1"/>
  <c r="V53" i="1"/>
  <c r="T53" i="1"/>
  <c r="Q53" i="1"/>
  <c r="O53" i="1"/>
  <c r="M53" i="1"/>
  <c r="K53" i="1"/>
  <c r="I53" i="1"/>
  <c r="G53" i="1"/>
  <c r="E53" i="1"/>
  <c r="C53" i="1"/>
  <c r="V52" i="1"/>
  <c r="T52" i="1"/>
  <c r="Q52" i="1"/>
  <c r="O52" i="1"/>
  <c r="M52" i="1"/>
  <c r="K52" i="1"/>
  <c r="I52" i="1"/>
  <c r="G52" i="1"/>
  <c r="E52" i="1"/>
  <c r="C52" i="1"/>
  <c r="V51" i="1"/>
  <c r="T51" i="1"/>
  <c r="Q51" i="1"/>
  <c r="O51" i="1"/>
  <c r="M51" i="1"/>
  <c r="K51" i="1"/>
  <c r="I51" i="1"/>
  <c r="G51" i="1"/>
  <c r="E51" i="1"/>
  <c r="C51" i="1"/>
  <c r="V50" i="1"/>
  <c r="T50" i="1"/>
  <c r="Q50" i="1"/>
  <c r="O50" i="1"/>
  <c r="M50" i="1"/>
  <c r="K50" i="1"/>
  <c r="I50" i="1"/>
  <c r="G50" i="1"/>
  <c r="E50" i="1"/>
  <c r="C50" i="1"/>
  <c r="V49" i="1"/>
  <c r="T49" i="1"/>
  <c r="Q49" i="1"/>
  <c r="O49" i="1"/>
  <c r="M49" i="1"/>
  <c r="K49" i="1"/>
  <c r="I49" i="1"/>
  <c r="G49" i="1"/>
  <c r="E49" i="1"/>
  <c r="C49" i="1"/>
  <c r="V48" i="1"/>
  <c r="T48" i="1"/>
  <c r="Q48" i="1"/>
  <c r="O48" i="1"/>
  <c r="M48" i="1"/>
  <c r="K48" i="1"/>
  <c r="I48" i="1"/>
  <c r="G48" i="1"/>
  <c r="E48" i="1"/>
  <c r="C48" i="1"/>
  <c r="V47" i="1"/>
  <c r="T47" i="1"/>
  <c r="Q47" i="1"/>
  <c r="O47" i="1"/>
  <c r="M47" i="1"/>
  <c r="K47" i="1"/>
  <c r="I47" i="1"/>
  <c r="G47" i="1"/>
  <c r="E47" i="1"/>
  <c r="C47" i="1"/>
  <c r="V46" i="1"/>
  <c r="T46" i="1"/>
  <c r="Q46" i="1"/>
  <c r="O46" i="1"/>
  <c r="M46" i="1"/>
  <c r="K46" i="1"/>
  <c r="I46" i="1"/>
  <c r="G46" i="1"/>
  <c r="E46" i="1"/>
  <c r="C46" i="1"/>
  <c r="V45" i="1"/>
  <c r="T45" i="1"/>
  <c r="Q45" i="1"/>
  <c r="O45" i="1"/>
  <c r="M45" i="1"/>
  <c r="K45" i="1"/>
  <c r="I45" i="1"/>
  <c r="G45" i="1"/>
  <c r="E45" i="1"/>
  <c r="C45" i="1"/>
  <c r="V44" i="1"/>
  <c r="T44" i="1"/>
  <c r="Q44" i="1"/>
  <c r="O44" i="1"/>
  <c r="M44" i="1"/>
  <c r="K44" i="1"/>
  <c r="I44" i="1"/>
  <c r="G44" i="1"/>
  <c r="E44" i="1"/>
  <c r="C44" i="1"/>
  <c r="V43" i="1"/>
  <c r="T43" i="1"/>
  <c r="Q43" i="1"/>
  <c r="O43" i="1"/>
  <c r="M43" i="1"/>
  <c r="K43" i="1"/>
  <c r="I43" i="1"/>
  <c r="G43" i="1"/>
  <c r="E43" i="1"/>
  <c r="C43" i="1"/>
  <c r="V42" i="1"/>
  <c r="T42" i="1"/>
  <c r="Q42" i="1"/>
  <c r="O42" i="1"/>
  <c r="M42" i="1"/>
  <c r="K42" i="1"/>
  <c r="I42" i="1"/>
  <c r="G42" i="1"/>
  <c r="E42" i="1"/>
  <c r="C42" i="1"/>
  <c r="V41" i="1"/>
  <c r="T41" i="1"/>
  <c r="Q41" i="1"/>
  <c r="O41" i="1"/>
  <c r="M41" i="1"/>
  <c r="K41" i="1"/>
  <c r="I41" i="1"/>
  <c r="G41" i="1"/>
  <c r="E41" i="1"/>
  <c r="C41" i="1"/>
  <c r="V40" i="1"/>
  <c r="T40" i="1"/>
  <c r="Q40" i="1"/>
  <c r="O40" i="1"/>
  <c r="M40" i="1"/>
  <c r="K40" i="1"/>
  <c r="I40" i="1"/>
  <c r="G40" i="1"/>
  <c r="E40" i="1"/>
  <c r="C40" i="1"/>
  <c r="V39" i="1"/>
  <c r="T39" i="1"/>
  <c r="Q39" i="1"/>
  <c r="O39" i="1"/>
  <c r="M39" i="1"/>
  <c r="K39" i="1"/>
  <c r="I39" i="1"/>
  <c r="G39" i="1"/>
  <c r="E39" i="1"/>
  <c r="C39" i="1"/>
  <c r="V38" i="1"/>
  <c r="T38" i="1"/>
  <c r="Q38" i="1"/>
  <c r="O38" i="1"/>
  <c r="M38" i="1"/>
  <c r="K38" i="1"/>
  <c r="I38" i="1"/>
  <c r="G38" i="1"/>
  <c r="E38" i="1"/>
  <c r="C38" i="1"/>
  <c r="V37" i="1"/>
  <c r="T37" i="1"/>
  <c r="Q37" i="1"/>
  <c r="O37" i="1"/>
  <c r="M37" i="1"/>
  <c r="K37" i="1"/>
  <c r="I37" i="1"/>
  <c r="G37" i="1"/>
  <c r="E37" i="1"/>
  <c r="C37" i="1"/>
  <c r="V36" i="1"/>
  <c r="T36" i="1"/>
  <c r="Q36" i="1"/>
  <c r="O36" i="1"/>
  <c r="M36" i="1"/>
  <c r="K36" i="1"/>
  <c r="I36" i="1"/>
  <c r="G36" i="1"/>
  <c r="E36" i="1"/>
  <c r="C36" i="1"/>
  <c r="V35" i="1"/>
  <c r="T35" i="1"/>
  <c r="Q35" i="1"/>
  <c r="O35" i="1"/>
  <c r="M35" i="1"/>
  <c r="K35" i="1"/>
  <c r="I35" i="1"/>
  <c r="G35" i="1"/>
  <c r="E35" i="1"/>
  <c r="C35" i="1"/>
  <c r="V34" i="1"/>
  <c r="T34" i="1"/>
  <c r="Q34" i="1"/>
  <c r="O34" i="1"/>
  <c r="M34" i="1"/>
  <c r="K34" i="1"/>
  <c r="I34" i="1"/>
  <c r="G34" i="1"/>
  <c r="E34" i="1"/>
  <c r="C34" i="1"/>
  <c r="V33" i="1"/>
  <c r="T33" i="1"/>
  <c r="Q33" i="1"/>
  <c r="O33" i="1"/>
  <c r="M33" i="1"/>
  <c r="K33" i="1"/>
  <c r="I33" i="1"/>
  <c r="G33" i="1"/>
  <c r="E33" i="1"/>
  <c r="C33" i="1"/>
  <c r="V32" i="1"/>
  <c r="T32" i="1"/>
  <c r="Q32" i="1"/>
  <c r="O32" i="1"/>
  <c r="M32" i="1"/>
  <c r="K32" i="1"/>
  <c r="I32" i="1"/>
  <c r="G32" i="1"/>
  <c r="E32" i="1"/>
  <c r="C32" i="1"/>
  <c r="V31" i="1"/>
  <c r="T31" i="1"/>
  <c r="Q31" i="1"/>
  <c r="O31" i="1"/>
  <c r="M31" i="1"/>
  <c r="K31" i="1"/>
  <c r="I31" i="1"/>
  <c r="G31" i="1"/>
  <c r="E31" i="1"/>
  <c r="C31" i="1"/>
  <c r="V30" i="1"/>
  <c r="T30" i="1"/>
  <c r="Q30" i="1"/>
  <c r="O30" i="1"/>
  <c r="M30" i="1"/>
  <c r="K30" i="1"/>
  <c r="I30" i="1"/>
  <c r="G30" i="1"/>
  <c r="E30" i="1"/>
  <c r="C30" i="1"/>
  <c r="V29" i="1"/>
  <c r="T29" i="1"/>
  <c r="Q29" i="1"/>
  <c r="O29" i="1"/>
  <c r="M29" i="1"/>
  <c r="K29" i="1"/>
  <c r="I29" i="1"/>
  <c r="G29" i="1"/>
  <c r="E29" i="1"/>
  <c r="C29" i="1"/>
  <c r="V28" i="1"/>
  <c r="T28" i="1"/>
  <c r="Q28" i="1"/>
  <c r="O28" i="1"/>
  <c r="M28" i="1"/>
  <c r="K28" i="1"/>
  <c r="I28" i="1"/>
  <c r="G28" i="1"/>
  <c r="E28" i="1"/>
  <c r="C28" i="1"/>
  <c r="V27" i="1"/>
  <c r="T27" i="1"/>
  <c r="Q27" i="1"/>
  <c r="O27" i="1"/>
  <c r="M27" i="1"/>
  <c r="K27" i="1"/>
  <c r="I27" i="1"/>
  <c r="G27" i="1"/>
  <c r="E27" i="1"/>
  <c r="C27" i="1"/>
  <c r="V26" i="1"/>
  <c r="T26" i="1"/>
  <c r="Q26" i="1"/>
  <c r="O26" i="1"/>
  <c r="M26" i="1"/>
  <c r="K26" i="1"/>
  <c r="I26" i="1"/>
  <c r="G26" i="1"/>
  <c r="E26" i="1"/>
  <c r="C26" i="1"/>
  <c r="V25" i="1"/>
  <c r="T25" i="1"/>
  <c r="Q25" i="1"/>
  <c r="O25" i="1"/>
  <c r="M25" i="1"/>
  <c r="K25" i="1"/>
  <c r="I25" i="1"/>
  <c r="G25" i="1"/>
  <c r="E25" i="1"/>
  <c r="C25" i="1"/>
  <c r="V24" i="1"/>
  <c r="T24" i="1"/>
  <c r="Q24" i="1"/>
  <c r="O24" i="1"/>
  <c r="M24" i="1"/>
  <c r="K24" i="1"/>
  <c r="I24" i="1"/>
  <c r="G24" i="1"/>
  <c r="E24" i="1"/>
  <c r="C24" i="1"/>
  <c r="V23" i="1"/>
  <c r="T23" i="1"/>
  <c r="Q23" i="1"/>
  <c r="O23" i="1"/>
  <c r="M23" i="1"/>
  <c r="K23" i="1"/>
  <c r="I23" i="1"/>
  <c r="G23" i="1"/>
  <c r="E23" i="1"/>
  <c r="C23" i="1"/>
  <c r="V22" i="1"/>
  <c r="T22" i="1"/>
  <c r="Q22" i="1"/>
  <c r="O22" i="1"/>
  <c r="M22" i="1"/>
  <c r="K22" i="1"/>
  <c r="I22" i="1"/>
  <c r="G22" i="1"/>
  <c r="E22" i="1"/>
  <c r="C22" i="1"/>
  <c r="V21" i="1"/>
  <c r="T21" i="1"/>
  <c r="Q21" i="1"/>
  <c r="O21" i="1"/>
  <c r="M21" i="1"/>
  <c r="K21" i="1"/>
  <c r="I21" i="1"/>
  <c r="G21" i="1"/>
  <c r="E21" i="1"/>
  <c r="C21" i="1"/>
  <c r="V20" i="1"/>
  <c r="T20" i="1"/>
  <c r="Q20" i="1"/>
  <c r="O20" i="1"/>
  <c r="M20" i="1"/>
  <c r="K20" i="1"/>
  <c r="I20" i="1"/>
  <c r="G20" i="1"/>
  <c r="E20" i="1"/>
  <c r="C20" i="1"/>
  <c r="V19" i="1"/>
  <c r="T19" i="1"/>
  <c r="Q19" i="1"/>
  <c r="O19" i="1"/>
  <c r="M19" i="1"/>
  <c r="K19" i="1"/>
  <c r="I19" i="1"/>
  <c r="G19" i="1"/>
  <c r="E19" i="1"/>
  <c r="C19" i="1"/>
  <c r="V18" i="1"/>
  <c r="T18" i="1"/>
  <c r="Q18" i="1"/>
  <c r="O18" i="1"/>
  <c r="M18" i="1"/>
  <c r="K18" i="1"/>
  <c r="I18" i="1"/>
  <c r="G18" i="1"/>
  <c r="E18" i="1"/>
  <c r="C18" i="1"/>
  <c r="V17" i="1"/>
  <c r="T17" i="1"/>
  <c r="Q17" i="1"/>
  <c r="O17" i="1"/>
  <c r="M17" i="1"/>
  <c r="K17" i="1"/>
  <c r="I17" i="1"/>
  <c r="G17" i="1"/>
  <c r="E17" i="1"/>
  <c r="C17" i="1"/>
  <c r="V16" i="1"/>
  <c r="T16" i="1"/>
  <c r="Q16" i="1"/>
  <c r="O16" i="1"/>
  <c r="M16" i="1"/>
  <c r="K16" i="1"/>
  <c r="I16" i="1"/>
  <c r="G16" i="1"/>
  <c r="E16" i="1"/>
  <c r="C16" i="1"/>
  <c r="V15" i="1"/>
  <c r="T15" i="1"/>
  <c r="Q15" i="1"/>
  <c r="O15" i="1"/>
  <c r="M15" i="1"/>
  <c r="K15" i="1"/>
  <c r="I15" i="1"/>
  <c r="G15" i="1"/>
  <c r="E15" i="1"/>
  <c r="C15" i="1"/>
  <c r="V14" i="1"/>
  <c r="T14" i="1"/>
  <c r="Q14" i="1"/>
  <c r="O14" i="1"/>
  <c r="M14" i="1"/>
  <c r="K14" i="1"/>
  <c r="I14" i="1"/>
  <c r="G14" i="1"/>
  <c r="E14" i="1"/>
  <c r="C14" i="1"/>
  <c r="V13" i="1"/>
  <c r="T13" i="1"/>
  <c r="Q13" i="1"/>
  <c r="O13" i="1"/>
  <c r="M13" i="1"/>
  <c r="K13" i="1"/>
  <c r="I13" i="1"/>
  <c r="G13" i="1"/>
  <c r="E13" i="1"/>
  <c r="C13" i="1"/>
  <c r="V12" i="1"/>
  <c r="T12" i="1"/>
  <c r="Q12" i="1"/>
  <c r="O12" i="1"/>
  <c r="M12" i="1"/>
  <c r="K12" i="1"/>
  <c r="I12" i="1"/>
  <c r="G12" i="1"/>
  <c r="E12" i="1"/>
  <c r="C12" i="1"/>
  <c r="V11" i="1"/>
  <c r="T11" i="1"/>
  <c r="Q11" i="1"/>
  <c r="O11" i="1"/>
  <c r="M11" i="1"/>
  <c r="K11" i="1"/>
  <c r="I11" i="1"/>
  <c r="G11" i="1"/>
  <c r="E11" i="1"/>
  <c r="C11" i="1"/>
  <c r="V10" i="1"/>
  <c r="T10" i="1"/>
  <c r="Q10" i="1"/>
  <c r="O10" i="1"/>
  <c r="M10" i="1"/>
  <c r="K10" i="1"/>
  <c r="I10" i="1"/>
  <c r="G10" i="1"/>
  <c r="E10" i="1"/>
  <c r="C10" i="1"/>
  <c r="V9" i="1"/>
  <c r="T9" i="1"/>
  <c r="Q9" i="1"/>
  <c r="O9" i="1"/>
  <c r="M9" i="1"/>
  <c r="K9" i="1"/>
  <c r="I9" i="1"/>
  <c r="G9" i="1"/>
  <c r="E9" i="1"/>
  <c r="C9" i="1"/>
  <c r="V8" i="1"/>
  <c r="T8" i="1"/>
  <c r="Q8" i="1"/>
  <c r="O8" i="1"/>
  <c r="M8" i="1"/>
  <c r="K8" i="1"/>
  <c r="I8" i="1"/>
  <c r="G8" i="1"/>
  <c r="E8" i="1"/>
  <c r="C8" i="1"/>
  <c r="V7" i="1"/>
  <c r="T7" i="1"/>
  <c r="Q7" i="1"/>
  <c r="O7" i="1"/>
  <c r="M7" i="1"/>
  <c r="K7" i="1"/>
  <c r="I7" i="1"/>
  <c r="G7" i="1"/>
  <c r="E7" i="1"/>
  <c r="C7" i="1"/>
  <c r="V6" i="1"/>
  <c r="T6" i="1"/>
  <c r="Q6" i="1"/>
  <c r="O6" i="1"/>
  <c r="M6" i="1"/>
  <c r="K6" i="1"/>
  <c r="I6" i="1"/>
  <c r="G6" i="1"/>
  <c r="E6" i="1"/>
  <c r="C6" i="1"/>
  <c r="V5" i="1"/>
  <c r="T5" i="1"/>
  <c r="Q5" i="1"/>
  <c r="O5" i="1"/>
  <c r="M5" i="1"/>
  <c r="K5" i="1"/>
  <c r="I5" i="1"/>
  <c r="G5" i="1"/>
  <c r="E5" i="1"/>
  <c r="C5" i="1"/>
  <c r="V4" i="1"/>
  <c r="T4" i="1"/>
  <c r="Q4" i="1"/>
  <c r="O4" i="1"/>
  <c r="M4" i="1"/>
  <c r="K4" i="1"/>
  <c r="I4" i="1"/>
  <c r="G4" i="1"/>
  <c r="E4" i="1"/>
  <c r="C4" i="1"/>
  <c r="V3" i="1"/>
  <c r="T3" i="1"/>
  <c r="Q3" i="1"/>
  <c r="O3" i="1"/>
  <c r="M3" i="1"/>
  <c r="K3" i="1"/>
  <c r="I3" i="1"/>
  <c r="G3" i="1"/>
  <c r="E3" i="1"/>
  <c r="C3" i="1"/>
  <c r="V2" i="1"/>
  <c r="T2" i="1"/>
  <c r="Q2" i="1"/>
  <c r="O2" i="1"/>
  <c r="M2" i="1"/>
  <c r="K2" i="1"/>
  <c r="I2" i="1"/>
  <c r="G2" i="1"/>
  <c r="E2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tc={A6D53C6A-C0BB-4615-9D72-3A53CA75E9A0}</author>
    <author>tc={9548DF2C-CDD9-4132-A528-BCD98C404B0D}</author>
    <author>tc={EDC559DB-0A3B-415B-BD89-44BB7F25006D}</author>
    <author>tc={B8890E31-2C30-4782-9037-178639595D1E}</author>
    <author>tc={C7C85612-1827-4788-A147-C0F2881B8C62}</author>
    <author>tc={CA6EDC7C-A483-4ACE-B383-C0D3153FDD61}</author>
    <author>tc={3AA81FED-58CB-4BE6-BAE7-66F4F4407338}</author>
    <author>tc={78DACD2A-DE9E-4012-B3B2-16CADD9406A3}</author>
    <author>tc={81B734DC-AA51-4919-9CE3-329C79F71952}</author>
    <author>tc={F40F86DC-1894-4BDF-B09E-52A1959E84EB}</author>
  </authors>
  <commentList>
    <comment ref="C1" authorId="0" shapeId="0" xr:uid="{A6D53C6A-C0BB-4615-9D72-3A53CA75E9A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=SI(Y([@PBAR]="");"ND";
SI(Y([@PBAR]&gt;=LM!B$2;[@PBAR]&lt;LM!B$3);LM!C$2;
SI(Y([@PBAR]&gt;=LM!B$3;[@PBAR]&lt;LM!B$4);LM!C$3;
SI(Y([@PBAR]&gt;=LM!B$4;[@PBAR]&lt;=LM!B$5);LM!C$4;
SI(Y([@PBAR]&gt;LM!B$5;[@PBAR]&lt;=LM!B$6);LM!C$6;
SI(Y([@PBAR]&gt;LM!B$6;[@PBAR]&lt;=LM!B$7);LM!C$7;"ERROR"))))))</t>
      </text>
    </comment>
    <comment ref="E1" authorId="1" shapeId="0" xr:uid="{9548DF2C-CDD9-4132-A528-BCD98C404B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=SI(Y([@PP]="");"ND";
SI(Y([@PP]&gt;=LM!D$2;[@PP]&lt;LM!D$3);LM!E$2;
SI(Y([@PP]&gt;=LM!D$3;[@PP]&lt;LM!D$4);LM!E$3;
SI(Y([@PP]&gt;=LM!D$4;[@PP]&lt;=LM!D$5);LM!E$4;
SI(Y([@PP]&gt;LM!D$5;[@PP]&lt;=LM!D$6);LM!E$6;
SI(Y([@PP]&gt;LM!D$6;[@PP]&lt;=LM!D$7);LM!E$7;"ERROR"))))))</t>
      </text>
    </comment>
    <comment ref="G1" authorId="2" shapeId="0" xr:uid="{EDC559DB-0A3B-415B-BD89-44BB7F25006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=SI(Y([@TEMP]="");"ND";
SI(Y([@TEMP]&gt;=LM!F$2;[@TEMP]&lt;LM!F$3);LM!G$2;
SI(Y([@TEMP]&gt;=LM!F$3;[@TEMP]&lt;LM!F$4);LM!G$3;
SI(Y([@TEMP]&gt;=LM!F$4;[@TEMP]&lt;=LM!F$5);LM!G$4;
SI(Y([@TEMP]&gt;LM!F$5;[@TEMP]&lt;=LM!F$6);LM!G$6;
SI(Y([@TEMP]&gt;LM!F$6;[@TEMP]&lt;=LM!F$7);LM!G$7;"ERROR"))))))</t>
      </text>
    </comment>
    <comment ref="I1" authorId="3" shapeId="0" xr:uid="{B8890E31-2C30-4782-9037-178639595D1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=SI(Y([@HR]="");"ND";
SI(Y([@HR]&gt;=LM!H$2;[@HR]&lt;LM!H$3);LM!I$2;
SI(Y([@HR]&gt;=LM!H$3;[@HR]&lt;LM!H$4);LM!I$3;
SI(Y([@HR]&gt;=LM!H$4;[@HR]&lt;=LM!H$5);LM!I$4;
SI(Y([@HR]&gt;LM!H$5;[@HR]&lt;=LM!H$6);LM!I$6;
SI(Y([@HR]&gt;LM!H$6;[@HR]&lt;=LM!H$7);LM!I$7;"ERROR"))))))</t>
      </text>
    </comment>
    <comment ref="K1" authorId="4" shapeId="0" xr:uid="{C7C85612-1827-4788-A147-C0F2881B8C6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=SI(Y([@ws]="");"ND";
SI(Y([@ws]&gt;=LM!J$2;[@ws]&lt;LM!J$3);LM!K$2;
SI(Y([@ws]&gt;=LM!J$3;[@ws]&lt;LM!J$4);LM!K$3;
SI(Y([@ws]&gt;=LM!J$4;[@ws]&lt;=LM!J$5);LM!K$4;
SI(Y([@ws]&gt;LM!J$5;[@ws]&lt;=LM!J$6);LM!K$6;
SI(Y([@ws]&gt;LM!J$6;[@ws]&lt;=LM!J$7);LM!K$7;"ERROR"))))))</t>
      </text>
    </comment>
    <comment ref="M1" authorId="5" shapeId="0" xr:uid="{CA6EDC7C-A483-4ACE-B383-C0D3153FDD6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=SI(Y([@wd]="");"ND";
SI(Y([@wd]&gt;=LM!L$2;[@wd]&lt;LM!L$3);LM!M$2;
SI(Y([@wd]&gt;=LM!L$3;[@wd]&lt;LM!L$4);LM!M$3;
SI(Y([@wd]&gt;=LM!L$4;[@wd]&lt;=LM!L$5);LM!M$4;
SI(Y([@wd]&gt;LM!L$5;[@wd]&lt;=LM!L$6);LM!M$6;
SI(Y([@wd]&gt;LM!L$6;[@wd]&lt;=LM!L$7);LM!M$7;"ERROR"))))))</t>
      </text>
    </comment>
    <comment ref="O1" authorId="6" shapeId="0" xr:uid="{3AA81FED-58CB-4BE6-BAE7-66F4F440733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=SI(Y([@[PM10_UGM3]]="");"ND";
SI(Y([@[PM10_UGM3]]&gt;=LM!P$2;[@[PM10_UGM3]]&lt;LM!P$3);LM!Q$2;
SI(Y([@[PM10_UGM3]]&gt;=LM!P$3;[@[PM10_UGM3]]&lt;LM!P$4);LM!Q$3;
SI(Y([@[PM10_UGM3]]&gt;=LM!P$4;[@[PM10_UGM3]]&lt;=LM!P$5);LM!Q$4;
SI(Y([@[PM10_UGM3]]&gt;LM!P$5;[@[PM10_UGM3]]&lt;=LM!P$6);LM!Q$6;
SI(Y([@[PM10_UGM3]]&gt;LM!P$6;[@[PM10_UGM3]]&lt;=LM!P$7);LM!Q$7;"ERROR"))))))</t>
      </text>
    </comment>
    <comment ref="Q1" authorId="7" shapeId="0" xr:uid="{78DACD2A-DE9E-4012-B3B2-16CADD9406A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=SI(Y([@[PM10_FLOW]]="");"ND";
SI(Y([@[PM10_FLOW]]&gt;=LM!R$2;[@[PM10_FLOW]]&lt;LM!R$3);LM!S$2;
SI(Y([@[PM10_FLOW]]&gt;=LM!R$3;[@[PM10_FLOW]]&lt;LM!R$4);LM!S$3;
SI(Y([@[PM10_FLOW]]&gt;=LM!R$4;[@[PM10_FLOW]]&lt;=LM!R$5);LM!S$4;
SI(Y([@[PM10_FLOW]]&gt;LM!R$5;[@[PM10_FLOW]]&lt;=LM!R$6);LM!S$6;
SI(Y([@[PM10_FLOW]]&gt;LM!R$6;[@[PM10_FLOW]]&lt;=LM!R$7);LM!S$7;"ERROR"))))))</t>
      </text>
    </comment>
    <comment ref="T1" authorId="8" shapeId="0" xr:uid="{81B734DC-AA51-4919-9CE3-329C79F7195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=SI(Y([@[PM25_UGM3]]="");"ND";
SI(Y([@[PM25_UGM3]]&gt;=LM!T$2;[@[PM25_UGM3]]&lt;LM!T$3);LM!U$2;
SI(Y([@[PM25_UGM3]]&gt;=LM!T$3;[@[PM25_UGM3]]&lt;LM!T$4);LM!U$3;
SI(Y([@[PM25_UGM3]]&gt;=LM!T$4;[@[PM25_UGM3]]&lt;=LM!T$5);LM!U$4;
SI(Y([@[PM25_UGM3]]&gt;LM!T$5;[@[PM25_UGM3]]&lt;=LM!T$6);LM!U$6;
SI(Y([@[PM25_UGM3]]&gt;LM!T$6;[@[PM25_UGM3]]&lt;=LM!T$7);LM!U$7;"ERROR"))))))</t>
      </text>
    </comment>
    <comment ref="V1" authorId="9" shapeId="0" xr:uid="{F40F86DC-1894-4BDF-B09E-52A1959E84E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=SI(Y([@[PM25_FLOW]]="");"ND";
SI(Y([@[PM25_FLOW]]&gt;=LM!V$2;[@[PM25_FLOW]]&lt;LM!V$3);LM!W$2;
SI(Y([@[PM25_FLOW]]&gt;=LM!V$3;[@[PM25_FLOW]]&lt;LM!V$4);LM!W$3;
SI(Y([@[PM25_FLOW]]&gt;=LM!V$4;[@[PM25_FLOW]]&lt;=LM!V$5);LM!W$4;
SI(Y([@[PM25_FLOW]]&gt;LM!V$5;[@[PM25_FLOW]]&lt;=LM!V$6);LM!W$6;
SI(Y([@[PM25_FLOW]]&gt;LM!V$6;[@[PM25_FLOW]]&lt;=LM!V$7);LM!W$7;"ERROR"))))))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CDA275-89D2-4FFD-B431-40FA78792019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3BEFD6A1-652D-47A6-BA07-75B2E6A78D39}" name="WorksheetConnection_CA-PIT-01_VALIDACION.xlsx!BD2_N1_5M" type="102" refreshedVersion="8" minRefreshableVersion="5">
    <extLst>
      <ext xmlns:x15="http://schemas.microsoft.com/office/spreadsheetml/2010/11/main" uri="{DE250136-89BD-433C-8126-D09CA5730AF9}">
        <x15:connection id="BD2_N1_5M-5d2db0ba-83e7-4859-b17c-d3cc42b810ac">
          <x15:rangePr sourceName="_xlcn.WorksheetConnection_CAPIT01_VALIDACION.xlsxBD2_N1_5M"/>
        </x15:connection>
      </ext>
    </extLst>
  </connection>
</connections>
</file>

<file path=xl/sharedStrings.xml><?xml version="1.0" encoding="utf-8"?>
<sst xmlns="http://schemas.openxmlformats.org/spreadsheetml/2006/main" count="23" uniqueCount="23">
  <si>
    <t>date</t>
  </si>
  <si>
    <t>PBAR</t>
  </si>
  <si>
    <t>B_PBAR</t>
  </si>
  <si>
    <t>PP</t>
  </si>
  <si>
    <t>B_PP</t>
  </si>
  <si>
    <t>TEMP</t>
  </si>
  <si>
    <t>B_TEMP</t>
  </si>
  <si>
    <t>HR</t>
  </si>
  <si>
    <t>B_HR</t>
  </si>
  <si>
    <t>ws</t>
  </si>
  <si>
    <t>B_ws</t>
  </si>
  <si>
    <t>wd</t>
  </si>
  <si>
    <t>B_wd</t>
  </si>
  <si>
    <t>PM10_UGM3</t>
  </si>
  <si>
    <t>B_PM10_UGM3</t>
  </si>
  <si>
    <t>PM10_FLOW</t>
  </si>
  <si>
    <t>B_PM10_FLOW</t>
  </si>
  <si>
    <t>PM10_ESTADO</t>
  </si>
  <si>
    <t>PM25_UGM3</t>
  </si>
  <si>
    <t>B_PM25_UGM3</t>
  </si>
  <si>
    <t>PM25_FLOW</t>
  </si>
  <si>
    <t>B_PM25_FLOW</t>
  </si>
  <si>
    <t>PM25_ESTADO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</si>
</sst>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dd/mm/yyyy\ hh:mm"/>
  </numFmts>
  <fonts count="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6600FF"/>
        <bgColor indexed="64"/>
      </patternFill>
    </fill>
    <fill>
      <patternFill patternType="solid">
        <fgColor rgb="FF9966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22" fontId="3" fillId="0" borderId="0" xfId="1" applyNumberFormat="1" applyFont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 wrapText="1"/>
    </xf>
    <xf numFmtId="1" fontId="4" fillId="3" borderId="0" xfId="0" applyNumberFormat="1" applyFont="1" applyFill="1" applyAlignment="1">
      <alignment horizontal="center" vertical="center" wrapText="1"/>
    </xf>
    <xf numFmtId="0" fontId="1" fillId="0" borderId="0" xfId="1" applyFont="1" applyAlignment="1">
      <alignment vertical="center"/>
    </xf>
    <xf numFmtId="22" fontId="1" fillId="0" borderId="0" xfId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22" fontId="5" fillId="0" borderId="0" xfId="1" applyNumberFormat="1" applyFont="1" applyAlignment="1">
      <alignment horizontal="center" vertical="center"/>
    </xf>
    <xf numFmtId="22" fontId="0" fillId="0" borderId="0" xfId="0" applyNumberFormat="1"/>
  </cellXfs>
  <cellStyles count="2">
    <cellStyle name="Normal" xfId="0" builtinId="0"/>
    <cellStyle name="Normal 3 2" xfId="1" xr:uid="{FD51D944-93EB-45B6-94F7-70504F68EDA0}"/>
  </cellStyles>
  <dxfs count="1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alignment horizontal="center" vertical="center" textRotation="0" wrapText="0" indent="0" justifyLastLine="0" shrinkToFit="0" readingOrder="0"/>
    </dxf>
    <dxf>
      <font>
        <b val="0"/>
      </font>
      <numFmt numFmtId="165" formatCode="dd/mm/yyyy\ h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numFmt numFmtId="164" formatCode="0.0"/>
      <fill>
        <patternFill patternType="solid">
          <fgColor indexed="64"/>
          <bgColor rgb="FF996600"/>
        </patternFill>
      </fill>
      <alignment horizontal="center" vertical="center" textRotation="0" wrapText="1" indent="0" justifyLastLine="0" shrinkToFit="0" readingOrder="0"/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ont>
        <color theme="1"/>
      </font>
      <fill>
        <patternFill>
          <fgColor theme="0"/>
        </patternFill>
      </fill>
    </dxf>
    <dxf>
      <fill>
        <patternFill patternType="solid">
          <fgColor theme="0"/>
          <bgColor theme="6" tint="0.79995117038483843"/>
        </patternFill>
      </fill>
    </dxf>
    <dxf>
      <fill>
        <patternFill>
          <fgColor theme="0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1"/>
      </font>
      <fill>
        <patternFill patternType="none">
          <bgColor auto="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</dxfs>
  <tableStyles count="1" defaultTableStyle="TableStyleMedium2" defaultPivotStyle="PivotStyleLight16">
    <tableStyle name="VALIDACION" pivot="0" count="9" xr9:uid="{FC96CC48-0135-4009-81F9-9C318B4D73FC}">
      <tableStyleElement type="wholeTable" dxfId="124"/>
      <tableStyleElement type="headerRow" dxfId="123"/>
      <tableStyleElement type="totalRow" dxfId="122"/>
      <tableStyleElement type="firstColumn" dxfId="121"/>
      <tableStyleElement type="lastColumn" dxfId="120"/>
      <tableStyleElement type="firstRowStripe" dxfId="119"/>
      <tableStyleElement type="secondRowStripe" dxfId="118"/>
      <tableStyleElement type="firstColumnStripe" dxfId="117"/>
      <tableStyleElement type="secondColumnStripe" dxfId="1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pivotTable" Target="pivotTables/pivotTable2.xml"/><Relationship Id="rId11" Type="http://schemas.openxmlformats.org/officeDocument/2006/relationships/powerPivotData" Target="model/item.data"/><Relationship Id="rId5" Type="http://schemas.openxmlformats.org/officeDocument/2006/relationships/pivotTable" Target="pivotTables/pivotTabl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PM10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Total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1793"/>
              <c:pt idx="0">
                <c:v>11/10/2022 11:55</c:v>
              </c:pt>
              <c:pt idx="1">
                <c:v>11/10/2022 12:00</c:v>
              </c:pt>
              <c:pt idx="2">
                <c:v>11/10/2022 12:05</c:v>
              </c:pt>
              <c:pt idx="3">
                <c:v>11/10/2022 12:10</c:v>
              </c:pt>
              <c:pt idx="4">
                <c:v>11/10/2022 12:15</c:v>
              </c:pt>
              <c:pt idx="5">
                <c:v>11/10/2022 12:20</c:v>
              </c:pt>
              <c:pt idx="6">
                <c:v>11/10/2022 12:25</c:v>
              </c:pt>
              <c:pt idx="7">
                <c:v>11/10/2022 12:30</c:v>
              </c:pt>
              <c:pt idx="8">
                <c:v>11/10/2022 12:35</c:v>
              </c:pt>
              <c:pt idx="9">
                <c:v>11/10/2022 12:40</c:v>
              </c:pt>
              <c:pt idx="10">
                <c:v>11/10/2022 12:45</c:v>
              </c:pt>
              <c:pt idx="11">
                <c:v>11/10/2022 12:50</c:v>
              </c:pt>
              <c:pt idx="12">
                <c:v>11/10/2022 12:55</c:v>
              </c:pt>
              <c:pt idx="13">
                <c:v>11/10/2022 13:00</c:v>
              </c:pt>
              <c:pt idx="14">
                <c:v>11/10/2022 13:05</c:v>
              </c:pt>
              <c:pt idx="15">
                <c:v>11/10/2022 13:10</c:v>
              </c:pt>
              <c:pt idx="16">
                <c:v>11/10/2022 13:15</c:v>
              </c:pt>
              <c:pt idx="17">
                <c:v>11/10/2022 13:20</c:v>
              </c:pt>
              <c:pt idx="18">
                <c:v>11/10/2022 13:25</c:v>
              </c:pt>
              <c:pt idx="19">
                <c:v>11/10/2022 13:30</c:v>
              </c:pt>
              <c:pt idx="20">
                <c:v>11/10/2022 13:35</c:v>
              </c:pt>
              <c:pt idx="21">
                <c:v>11/10/2022 13:40</c:v>
              </c:pt>
              <c:pt idx="22">
                <c:v>11/10/2022 13:45</c:v>
              </c:pt>
              <c:pt idx="23">
                <c:v>11/10/2022 13:50</c:v>
              </c:pt>
              <c:pt idx="24">
                <c:v>11/10/2022 13:55</c:v>
              </c:pt>
              <c:pt idx="25">
                <c:v>11/10/2022 14:00</c:v>
              </c:pt>
              <c:pt idx="26">
                <c:v>11/10/2022 14:05</c:v>
              </c:pt>
              <c:pt idx="27">
                <c:v>11/10/2022 14:10</c:v>
              </c:pt>
              <c:pt idx="28">
                <c:v>11/10/2022 14:15</c:v>
              </c:pt>
              <c:pt idx="29">
                <c:v>11/10/2022 14:20</c:v>
              </c:pt>
              <c:pt idx="30">
                <c:v>11/10/2022 14:25</c:v>
              </c:pt>
              <c:pt idx="31">
                <c:v>11/10/2022 14:30</c:v>
              </c:pt>
              <c:pt idx="32">
                <c:v>11/10/2022 14:35</c:v>
              </c:pt>
              <c:pt idx="33">
                <c:v>11/10/2022 14:40</c:v>
              </c:pt>
              <c:pt idx="34">
                <c:v>11/10/2022 14:45</c:v>
              </c:pt>
              <c:pt idx="35">
                <c:v>11/10/2022 14:50</c:v>
              </c:pt>
              <c:pt idx="36">
                <c:v>11/10/2022 14:55</c:v>
              </c:pt>
              <c:pt idx="37">
                <c:v>11/10/2022 15:00</c:v>
              </c:pt>
              <c:pt idx="38">
                <c:v>11/10/2022 15:05</c:v>
              </c:pt>
              <c:pt idx="39">
                <c:v>11/10/2022 15:10</c:v>
              </c:pt>
              <c:pt idx="40">
                <c:v>11/10/2022 15:15</c:v>
              </c:pt>
              <c:pt idx="41">
                <c:v>11/10/2022 15:20</c:v>
              </c:pt>
              <c:pt idx="42">
                <c:v>11/10/2022 15:25</c:v>
              </c:pt>
              <c:pt idx="43">
                <c:v>11/10/2022 15:30</c:v>
              </c:pt>
              <c:pt idx="44">
                <c:v>11/10/2022 15:35</c:v>
              </c:pt>
              <c:pt idx="45">
                <c:v>11/10/2022 15:40</c:v>
              </c:pt>
              <c:pt idx="46">
                <c:v>11/10/2022 15:45</c:v>
              </c:pt>
              <c:pt idx="47">
                <c:v>11/10/2022 15:50</c:v>
              </c:pt>
              <c:pt idx="48">
                <c:v>11/10/2022 15:55</c:v>
              </c:pt>
              <c:pt idx="49">
                <c:v>11/10/2022 16:00</c:v>
              </c:pt>
              <c:pt idx="50">
                <c:v>11/10/2022 16:05</c:v>
              </c:pt>
              <c:pt idx="51">
                <c:v>11/10/2022 16:10</c:v>
              </c:pt>
              <c:pt idx="52">
                <c:v>11/10/2022 16:15</c:v>
              </c:pt>
              <c:pt idx="53">
                <c:v>11/10/2022 16:20</c:v>
              </c:pt>
              <c:pt idx="54">
                <c:v>11/10/2022 16:25</c:v>
              </c:pt>
              <c:pt idx="55">
                <c:v>11/10/2022 16:30</c:v>
              </c:pt>
              <c:pt idx="56">
                <c:v>11/10/2022 16:35</c:v>
              </c:pt>
              <c:pt idx="57">
                <c:v>11/10/2022 16:40</c:v>
              </c:pt>
              <c:pt idx="58">
                <c:v>11/10/2022 16:45</c:v>
              </c:pt>
              <c:pt idx="59">
                <c:v>11/10/2022 16:50</c:v>
              </c:pt>
              <c:pt idx="60">
                <c:v>11/10/2022 16:55</c:v>
              </c:pt>
              <c:pt idx="61">
                <c:v>11/10/2022 17:00</c:v>
              </c:pt>
              <c:pt idx="62">
                <c:v>11/10/2022 17:05</c:v>
              </c:pt>
              <c:pt idx="63">
                <c:v>11/10/2022 17:10</c:v>
              </c:pt>
              <c:pt idx="64">
                <c:v>11/10/2022 17:15</c:v>
              </c:pt>
              <c:pt idx="65">
                <c:v>11/10/2022 17:20</c:v>
              </c:pt>
              <c:pt idx="66">
                <c:v>11/10/2022 17:25</c:v>
              </c:pt>
              <c:pt idx="67">
                <c:v>11/10/2022 17:30</c:v>
              </c:pt>
              <c:pt idx="68">
                <c:v>11/10/2022 17:35</c:v>
              </c:pt>
              <c:pt idx="69">
                <c:v>11/10/2022 17:40</c:v>
              </c:pt>
              <c:pt idx="70">
                <c:v>11/10/2022 17:45</c:v>
              </c:pt>
              <c:pt idx="71">
                <c:v>11/10/2022 17:50</c:v>
              </c:pt>
              <c:pt idx="72">
                <c:v>11/10/2022 17:55</c:v>
              </c:pt>
              <c:pt idx="73">
                <c:v>11/10/2022 18:00</c:v>
              </c:pt>
              <c:pt idx="74">
                <c:v>11/10/2022 18:05</c:v>
              </c:pt>
              <c:pt idx="75">
                <c:v>11/10/2022 18:10</c:v>
              </c:pt>
              <c:pt idx="76">
                <c:v>11/10/2022 18:15</c:v>
              </c:pt>
              <c:pt idx="77">
                <c:v>11/10/2022 18:20</c:v>
              </c:pt>
              <c:pt idx="78">
                <c:v>11/10/2022 18:25</c:v>
              </c:pt>
              <c:pt idx="79">
                <c:v>11/10/2022 18:30</c:v>
              </c:pt>
              <c:pt idx="80">
                <c:v>11/10/2022 18:35</c:v>
              </c:pt>
              <c:pt idx="81">
                <c:v>11/10/2022 18:40</c:v>
              </c:pt>
              <c:pt idx="82">
                <c:v>11/10/2022 18:45</c:v>
              </c:pt>
              <c:pt idx="83">
                <c:v>11/10/2022 18:50</c:v>
              </c:pt>
              <c:pt idx="84">
                <c:v>11/10/2022 18:55</c:v>
              </c:pt>
              <c:pt idx="85">
                <c:v>11/10/2022 19:00</c:v>
              </c:pt>
              <c:pt idx="86">
                <c:v>11/10/2022 19:05</c:v>
              </c:pt>
              <c:pt idx="87">
                <c:v>11/10/2022 19:10</c:v>
              </c:pt>
              <c:pt idx="88">
                <c:v>11/10/2022 19:15</c:v>
              </c:pt>
              <c:pt idx="89">
                <c:v>11/10/2022 19:20</c:v>
              </c:pt>
              <c:pt idx="90">
                <c:v>11/10/2022 19:25</c:v>
              </c:pt>
              <c:pt idx="91">
                <c:v>11/10/2022 19:30</c:v>
              </c:pt>
              <c:pt idx="92">
                <c:v>11/10/2022 19:35</c:v>
              </c:pt>
              <c:pt idx="93">
                <c:v>11/10/2022 19:40</c:v>
              </c:pt>
              <c:pt idx="94">
                <c:v>11/10/2022 19:45</c:v>
              </c:pt>
              <c:pt idx="95">
                <c:v>11/10/2022 19:50</c:v>
              </c:pt>
              <c:pt idx="96">
                <c:v>11/10/2022 19:55</c:v>
              </c:pt>
              <c:pt idx="97">
                <c:v>11/10/2022 20:00</c:v>
              </c:pt>
              <c:pt idx="98">
                <c:v>11/10/2022 20:05</c:v>
              </c:pt>
              <c:pt idx="99">
                <c:v>11/10/2022 20:10</c:v>
              </c:pt>
              <c:pt idx="100">
                <c:v>11/10/2022 20:15</c:v>
              </c:pt>
              <c:pt idx="101">
                <c:v>11/10/2022 20:20</c:v>
              </c:pt>
              <c:pt idx="102">
                <c:v>11/10/2022 20:25</c:v>
              </c:pt>
              <c:pt idx="103">
                <c:v>11/10/2022 20:30</c:v>
              </c:pt>
              <c:pt idx="104">
                <c:v>11/10/2022 20:35</c:v>
              </c:pt>
              <c:pt idx="105">
                <c:v>11/10/2022 20:40</c:v>
              </c:pt>
              <c:pt idx="106">
                <c:v>11/10/2022 20:45</c:v>
              </c:pt>
              <c:pt idx="107">
                <c:v>11/10/2022 20:50</c:v>
              </c:pt>
              <c:pt idx="108">
                <c:v>11/10/2022 20:55</c:v>
              </c:pt>
              <c:pt idx="109">
                <c:v>11/10/2022 21:00</c:v>
              </c:pt>
              <c:pt idx="110">
                <c:v>11/10/2022 21:05</c:v>
              </c:pt>
              <c:pt idx="111">
                <c:v>11/10/2022 21:10</c:v>
              </c:pt>
              <c:pt idx="112">
                <c:v>11/10/2022 21:15</c:v>
              </c:pt>
              <c:pt idx="113">
                <c:v>11/10/2022 21:20</c:v>
              </c:pt>
              <c:pt idx="114">
                <c:v>11/10/2022 21:25</c:v>
              </c:pt>
              <c:pt idx="115">
                <c:v>11/10/2022 21:30</c:v>
              </c:pt>
              <c:pt idx="116">
                <c:v>11/10/2022 21:35</c:v>
              </c:pt>
              <c:pt idx="117">
                <c:v>11/10/2022 21:40</c:v>
              </c:pt>
              <c:pt idx="118">
                <c:v>11/10/2022 21:45</c:v>
              </c:pt>
              <c:pt idx="119">
                <c:v>11/10/2022 21:50</c:v>
              </c:pt>
              <c:pt idx="120">
                <c:v>11/10/2022 21:55</c:v>
              </c:pt>
              <c:pt idx="121">
                <c:v>11/10/2022 22:00</c:v>
              </c:pt>
              <c:pt idx="122">
                <c:v>11/10/2022 22:05</c:v>
              </c:pt>
              <c:pt idx="123">
                <c:v>11/10/2022 22:10</c:v>
              </c:pt>
              <c:pt idx="124">
                <c:v>11/10/2022 22:15</c:v>
              </c:pt>
              <c:pt idx="125">
                <c:v>11/10/2022 22:20</c:v>
              </c:pt>
              <c:pt idx="126">
                <c:v>11/10/2022 22:25</c:v>
              </c:pt>
              <c:pt idx="127">
                <c:v>11/10/2022 22:30</c:v>
              </c:pt>
              <c:pt idx="128">
                <c:v>11/10/2022 22:35</c:v>
              </c:pt>
              <c:pt idx="129">
                <c:v>11/10/2022 22:40</c:v>
              </c:pt>
              <c:pt idx="130">
                <c:v>11/10/2022 22:45</c:v>
              </c:pt>
              <c:pt idx="131">
                <c:v>11/10/2022 22:50</c:v>
              </c:pt>
              <c:pt idx="132">
                <c:v>11/10/2022 22:55</c:v>
              </c:pt>
              <c:pt idx="133">
                <c:v>11/10/2022 23:00</c:v>
              </c:pt>
              <c:pt idx="134">
                <c:v>11/10/2022 23:05</c:v>
              </c:pt>
              <c:pt idx="135">
                <c:v>11/10/2022 23:10</c:v>
              </c:pt>
              <c:pt idx="136">
                <c:v>11/10/2022 23:15</c:v>
              </c:pt>
              <c:pt idx="137">
                <c:v>11/10/2022 23:20</c:v>
              </c:pt>
              <c:pt idx="138">
                <c:v>11/10/2022 23:25</c:v>
              </c:pt>
              <c:pt idx="139">
                <c:v>11/10/2022 23:30</c:v>
              </c:pt>
              <c:pt idx="140">
                <c:v>11/10/2022 23:35</c:v>
              </c:pt>
              <c:pt idx="141">
                <c:v>11/10/2022 23:40</c:v>
              </c:pt>
              <c:pt idx="142">
                <c:v>11/10/2022 23:45</c:v>
              </c:pt>
              <c:pt idx="143">
                <c:v>11/10/2022 23:50</c:v>
              </c:pt>
              <c:pt idx="144">
                <c:v>11/10/2022 23:55</c:v>
              </c:pt>
              <c:pt idx="145">
                <c:v>12/10/2022</c:v>
              </c:pt>
              <c:pt idx="146">
                <c:v>12/10/2022 00:05</c:v>
              </c:pt>
              <c:pt idx="147">
                <c:v>12/10/2022 00:10</c:v>
              </c:pt>
              <c:pt idx="148">
                <c:v>12/10/2022 00:15</c:v>
              </c:pt>
              <c:pt idx="149">
                <c:v>12/10/2022 00:20</c:v>
              </c:pt>
              <c:pt idx="150">
                <c:v>12/10/2022 00:25</c:v>
              </c:pt>
              <c:pt idx="151">
                <c:v>12/10/2022 00:30</c:v>
              </c:pt>
              <c:pt idx="152">
                <c:v>12/10/2022 00:35</c:v>
              </c:pt>
              <c:pt idx="153">
                <c:v>12/10/2022 00:40</c:v>
              </c:pt>
              <c:pt idx="154">
                <c:v>12/10/2022 00:45</c:v>
              </c:pt>
              <c:pt idx="155">
                <c:v>12/10/2022 00:50</c:v>
              </c:pt>
              <c:pt idx="156">
                <c:v>12/10/2022 00:55</c:v>
              </c:pt>
              <c:pt idx="157">
                <c:v>12/10/2022 01:00</c:v>
              </c:pt>
              <c:pt idx="158">
                <c:v>12/10/2022 01:05</c:v>
              </c:pt>
              <c:pt idx="159">
                <c:v>12/10/2022 01:10</c:v>
              </c:pt>
              <c:pt idx="160">
                <c:v>12/10/2022 01:15</c:v>
              </c:pt>
              <c:pt idx="161">
                <c:v>12/10/2022 01:20</c:v>
              </c:pt>
              <c:pt idx="162">
                <c:v>12/10/2022 01:25</c:v>
              </c:pt>
              <c:pt idx="163">
                <c:v>12/10/2022 01:30</c:v>
              </c:pt>
              <c:pt idx="164">
                <c:v>12/10/2022 01:35</c:v>
              </c:pt>
              <c:pt idx="165">
                <c:v>12/10/2022 01:40</c:v>
              </c:pt>
              <c:pt idx="166">
                <c:v>12/10/2022 01:45</c:v>
              </c:pt>
              <c:pt idx="167">
                <c:v>12/10/2022 01:50</c:v>
              </c:pt>
              <c:pt idx="168">
                <c:v>12/10/2022 01:55</c:v>
              </c:pt>
              <c:pt idx="169">
                <c:v>12/10/2022 02:00</c:v>
              </c:pt>
              <c:pt idx="170">
                <c:v>12/10/2022 02:05</c:v>
              </c:pt>
              <c:pt idx="171">
                <c:v>12/10/2022 02:10</c:v>
              </c:pt>
              <c:pt idx="172">
                <c:v>12/10/2022 02:15</c:v>
              </c:pt>
              <c:pt idx="173">
                <c:v>12/10/2022 02:20</c:v>
              </c:pt>
              <c:pt idx="174">
                <c:v>12/10/2022 02:25</c:v>
              </c:pt>
              <c:pt idx="175">
                <c:v>12/10/2022 02:30</c:v>
              </c:pt>
              <c:pt idx="176">
                <c:v>12/10/2022 02:35</c:v>
              </c:pt>
              <c:pt idx="177">
                <c:v>12/10/2022 02:40</c:v>
              </c:pt>
              <c:pt idx="178">
                <c:v>12/10/2022 02:45</c:v>
              </c:pt>
              <c:pt idx="179">
                <c:v>12/10/2022 02:50</c:v>
              </c:pt>
              <c:pt idx="180">
                <c:v>12/10/2022 02:55</c:v>
              </c:pt>
              <c:pt idx="181">
                <c:v>12/10/2022 03:00</c:v>
              </c:pt>
              <c:pt idx="182">
                <c:v>12/10/2022 03:05</c:v>
              </c:pt>
              <c:pt idx="183">
                <c:v>12/10/2022 03:10</c:v>
              </c:pt>
              <c:pt idx="184">
                <c:v>12/10/2022 03:15</c:v>
              </c:pt>
              <c:pt idx="185">
                <c:v>12/10/2022 03:20</c:v>
              </c:pt>
              <c:pt idx="186">
                <c:v>12/10/2022 03:25</c:v>
              </c:pt>
              <c:pt idx="187">
                <c:v>12/10/2022 03:30</c:v>
              </c:pt>
              <c:pt idx="188">
                <c:v>12/10/2022 03:35</c:v>
              </c:pt>
              <c:pt idx="189">
                <c:v>12/10/2022 03:40</c:v>
              </c:pt>
              <c:pt idx="190">
                <c:v>12/10/2022 03:45</c:v>
              </c:pt>
              <c:pt idx="191">
                <c:v>12/10/2022 03:50</c:v>
              </c:pt>
              <c:pt idx="192">
                <c:v>12/10/2022 03:55</c:v>
              </c:pt>
              <c:pt idx="193">
                <c:v>12/10/2022 04:00</c:v>
              </c:pt>
              <c:pt idx="194">
                <c:v>12/10/2022 04:05</c:v>
              </c:pt>
              <c:pt idx="195">
                <c:v>12/10/2022 04:10</c:v>
              </c:pt>
              <c:pt idx="196">
                <c:v>12/10/2022 04:15</c:v>
              </c:pt>
              <c:pt idx="197">
                <c:v>12/10/2022 04:20</c:v>
              </c:pt>
              <c:pt idx="198">
                <c:v>12/10/2022 04:25</c:v>
              </c:pt>
              <c:pt idx="199">
                <c:v>12/10/2022 04:30</c:v>
              </c:pt>
              <c:pt idx="200">
                <c:v>12/10/2022 04:35</c:v>
              </c:pt>
              <c:pt idx="201">
                <c:v>12/10/2022 04:40</c:v>
              </c:pt>
              <c:pt idx="202">
                <c:v>12/10/2022 04:45</c:v>
              </c:pt>
              <c:pt idx="203">
                <c:v>12/10/2022 04:50</c:v>
              </c:pt>
              <c:pt idx="204">
                <c:v>12/10/2022 04:55</c:v>
              </c:pt>
              <c:pt idx="205">
                <c:v>12/10/2022 05:00</c:v>
              </c:pt>
              <c:pt idx="206">
                <c:v>12/10/2022 05:05</c:v>
              </c:pt>
              <c:pt idx="207">
                <c:v>12/10/2022 05:10</c:v>
              </c:pt>
              <c:pt idx="208">
                <c:v>12/10/2022 05:15</c:v>
              </c:pt>
              <c:pt idx="209">
                <c:v>12/10/2022 05:20</c:v>
              </c:pt>
              <c:pt idx="210">
                <c:v>12/10/2022 05:25</c:v>
              </c:pt>
              <c:pt idx="211">
                <c:v>12/10/2022 05:30</c:v>
              </c:pt>
              <c:pt idx="212">
                <c:v>12/10/2022 05:35</c:v>
              </c:pt>
              <c:pt idx="213">
                <c:v>12/10/2022 05:40</c:v>
              </c:pt>
              <c:pt idx="214">
                <c:v>12/10/2022 05:45</c:v>
              </c:pt>
              <c:pt idx="215">
                <c:v>12/10/2022 05:50</c:v>
              </c:pt>
              <c:pt idx="216">
                <c:v>12/10/2022 05:55</c:v>
              </c:pt>
              <c:pt idx="217">
                <c:v>12/10/2022 06:00</c:v>
              </c:pt>
              <c:pt idx="218">
                <c:v>12/10/2022 06:05</c:v>
              </c:pt>
              <c:pt idx="219">
                <c:v>12/10/2022 06:10</c:v>
              </c:pt>
              <c:pt idx="220">
                <c:v>12/10/2022 06:15</c:v>
              </c:pt>
              <c:pt idx="221">
                <c:v>12/10/2022 06:20</c:v>
              </c:pt>
              <c:pt idx="222">
                <c:v>12/10/2022 06:25</c:v>
              </c:pt>
              <c:pt idx="223">
                <c:v>12/10/2022 06:30</c:v>
              </c:pt>
              <c:pt idx="224">
                <c:v>12/10/2022 06:35</c:v>
              </c:pt>
              <c:pt idx="225">
                <c:v>12/10/2022 06:40</c:v>
              </c:pt>
              <c:pt idx="226">
                <c:v>12/10/2022 06:45</c:v>
              </c:pt>
              <c:pt idx="227">
                <c:v>12/10/2022 06:50</c:v>
              </c:pt>
              <c:pt idx="228">
                <c:v>12/10/2022 06:55</c:v>
              </c:pt>
              <c:pt idx="229">
                <c:v>12/10/2022 07:00</c:v>
              </c:pt>
              <c:pt idx="230">
                <c:v>12/10/2022 07:05</c:v>
              </c:pt>
              <c:pt idx="231">
                <c:v>12/10/2022 07:10</c:v>
              </c:pt>
              <c:pt idx="232">
                <c:v>12/10/2022 07:15</c:v>
              </c:pt>
              <c:pt idx="233">
                <c:v>12/10/2022 07:20</c:v>
              </c:pt>
              <c:pt idx="234">
                <c:v>12/10/2022 07:25</c:v>
              </c:pt>
              <c:pt idx="235">
                <c:v>12/10/2022 07:30</c:v>
              </c:pt>
              <c:pt idx="236">
                <c:v>12/10/2022 07:35</c:v>
              </c:pt>
              <c:pt idx="237">
                <c:v>12/10/2022 07:40</c:v>
              </c:pt>
              <c:pt idx="238">
                <c:v>12/10/2022 07:45</c:v>
              </c:pt>
              <c:pt idx="239">
                <c:v>12/10/2022 07:50</c:v>
              </c:pt>
              <c:pt idx="240">
                <c:v>12/10/2022 07:55</c:v>
              </c:pt>
              <c:pt idx="241">
                <c:v>12/10/2022 08:00</c:v>
              </c:pt>
              <c:pt idx="242">
                <c:v>12/10/2022 08:05</c:v>
              </c:pt>
              <c:pt idx="243">
                <c:v>12/10/2022 08:10</c:v>
              </c:pt>
              <c:pt idx="244">
                <c:v>12/10/2022 08:15</c:v>
              </c:pt>
              <c:pt idx="245">
                <c:v>12/10/2022 08:20</c:v>
              </c:pt>
              <c:pt idx="246">
                <c:v>12/10/2022 08:25</c:v>
              </c:pt>
              <c:pt idx="247">
                <c:v>12/10/2022 08:30</c:v>
              </c:pt>
              <c:pt idx="248">
                <c:v>12/10/2022 08:35</c:v>
              </c:pt>
              <c:pt idx="249">
                <c:v>12/10/2022 08:40</c:v>
              </c:pt>
              <c:pt idx="250">
                <c:v>12/10/2022 08:45</c:v>
              </c:pt>
              <c:pt idx="251">
                <c:v>12/10/2022 08:50</c:v>
              </c:pt>
              <c:pt idx="252">
                <c:v>12/10/2022 08:55</c:v>
              </c:pt>
              <c:pt idx="253">
                <c:v>12/10/2022 09:00</c:v>
              </c:pt>
              <c:pt idx="254">
                <c:v>12/10/2022 09:05</c:v>
              </c:pt>
              <c:pt idx="255">
                <c:v>12/10/2022 09:10</c:v>
              </c:pt>
              <c:pt idx="256">
                <c:v>12/10/2022 09:15</c:v>
              </c:pt>
              <c:pt idx="257">
                <c:v>12/10/2022 09:20</c:v>
              </c:pt>
              <c:pt idx="258">
                <c:v>12/10/2022 09:25</c:v>
              </c:pt>
              <c:pt idx="259">
                <c:v>12/10/2022 09:30</c:v>
              </c:pt>
              <c:pt idx="260">
                <c:v>12/10/2022 09:35</c:v>
              </c:pt>
              <c:pt idx="261">
                <c:v>12/10/2022 09:40</c:v>
              </c:pt>
              <c:pt idx="262">
                <c:v>12/10/2022 09:45</c:v>
              </c:pt>
              <c:pt idx="263">
                <c:v>12/10/2022 09:50</c:v>
              </c:pt>
              <c:pt idx="264">
                <c:v>12/10/2022 09:55</c:v>
              </c:pt>
              <c:pt idx="265">
                <c:v>12/10/2022 10:00</c:v>
              </c:pt>
              <c:pt idx="266">
                <c:v>12/10/2022 10:05</c:v>
              </c:pt>
              <c:pt idx="267">
                <c:v>12/10/2022 10:10</c:v>
              </c:pt>
              <c:pt idx="268">
                <c:v>12/10/2022 10:15</c:v>
              </c:pt>
              <c:pt idx="269">
                <c:v>12/10/2022 10:20</c:v>
              </c:pt>
              <c:pt idx="270">
                <c:v>12/10/2022 10:25</c:v>
              </c:pt>
              <c:pt idx="271">
                <c:v>12/10/2022 10:30</c:v>
              </c:pt>
              <c:pt idx="272">
                <c:v>12/10/2022 10:35</c:v>
              </c:pt>
              <c:pt idx="273">
                <c:v>12/10/2022 10:40</c:v>
              </c:pt>
              <c:pt idx="274">
                <c:v>12/10/2022 10:45</c:v>
              </c:pt>
              <c:pt idx="275">
                <c:v>12/10/2022 10:50</c:v>
              </c:pt>
              <c:pt idx="276">
                <c:v>12/10/2022 10:55</c:v>
              </c:pt>
              <c:pt idx="277">
                <c:v>12/10/2022 11:00</c:v>
              </c:pt>
              <c:pt idx="278">
                <c:v>12/10/2022 11:05</c:v>
              </c:pt>
              <c:pt idx="279">
                <c:v>12/10/2022 11:10</c:v>
              </c:pt>
              <c:pt idx="280">
                <c:v>12/10/2022 11:15</c:v>
              </c:pt>
              <c:pt idx="281">
                <c:v>12/10/2022 11:20</c:v>
              </c:pt>
              <c:pt idx="282">
                <c:v>12/10/2022 11:25</c:v>
              </c:pt>
              <c:pt idx="283">
                <c:v>12/10/2022 11:30</c:v>
              </c:pt>
              <c:pt idx="284">
                <c:v>12/10/2022 11:35</c:v>
              </c:pt>
              <c:pt idx="285">
                <c:v>12/10/2022 11:40</c:v>
              </c:pt>
              <c:pt idx="286">
                <c:v>12/10/2022 11:45</c:v>
              </c:pt>
              <c:pt idx="287">
                <c:v>12/10/2022 11:50</c:v>
              </c:pt>
              <c:pt idx="288">
                <c:v>12/10/2022 11:55</c:v>
              </c:pt>
              <c:pt idx="289">
                <c:v>12/10/2022 12:00</c:v>
              </c:pt>
              <c:pt idx="290">
                <c:v>12/10/2022 12:05</c:v>
              </c:pt>
              <c:pt idx="291">
                <c:v>12/10/2022 12:10</c:v>
              </c:pt>
              <c:pt idx="292">
                <c:v>12/10/2022 12:15</c:v>
              </c:pt>
              <c:pt idx="293">
                <c:v>12/10/2022 12:20</c:v>
              </c:pt>
              <c:pt idx="294">
                <c:v>12/10/2022 12:25</c:v>
              </c:pt>
              <c:pt idx="295">
                <c:v>12/10/2022 12:30</c:v>
              </c:pt>
              <c:pt idx="296">
                <c:v>12/10/2022 12:35</c:v>
              </c:pt>
              <c:pt idx="297">
                <c:v>12/10/2022 12:40</c:v>
              </c:pt>
              <c:pt idx="298">
                <c:v>12/10/2022 12:45</c:v>
              </c:pt>
              <c:pt idx="299">
                <c:v>12/10/2022 12:50</c:v>
              </c:pt>
              <c:pt idx="300">
                <c:v>12/10/2022 12:55</c:v>
              </c:pt>
              <c:pt idx="301">
                <c:v>12/10/2022 13:00</c:v>
              </c:pt>
              <c:pt idx="302">
                <c:v>12/10/2022 13:05</c:v>
              </c:pt>
              <c:pt idx="303">
                <c:v>12/10/2022 13:10</c:v>
              </c:pt>
              <c:pt idx="304">
                <c:v>12/10/2022 13:15</c:v>
              </c:pt>
              <c:pt idx="305">
                <c:v>12/10/2022 13:20</c:v>
              </c:pt>
              <c:pt idx="306">
                <c:v>12/10/2022 13:25</c:v>
              </c:pt>
              <c:pt idx="307">
                <c:v>12/10/2022 13:30</c:v>
              </c:pt>
              <c:pt idx="308">
                <c:v>12/10/2022 13:35</c:v>
              </c:pt>
              <c:pt idx="309">
                <c:v>12/10/2022 13:40</c:v>
              </c:pt>
              <c:pt idx="310">
                <c:v>12/10/2022 13:45</c:v>
              </c:pt>
              <c:pt idx="311">
                <c:v>12/10/2022 13:50</c:v>
              </c:pt>
              <c:pt idx="312">
                <c:v>12/10/2022 13:55</c:v>
              </c:pt>
              <c:pt idx="313">
                <c:v>12/10/2022 14:00</c:v>
              </c:pt>
              <c:pt idx="314">
                <c:v>12/10/2022 14:05</c:v>
              </c:pt>
              <c:pt idx="315">
                <c:v>12/10/2022 14:10</c:v>
              </c:pt>
              <c:pt idx="316">
                <c:v>12/10/2022 14:15</c:v>
              </c:pt>
              <c:pt idx="317">
                <c:v>12/10/2022 14:20</c:v>
              </c:pt>
              <c:pt idx="318">
                <c:v>12/10/2022 14:25</c:v>
              </c:pt>
              <c:pt idx="319">
                <c:v>12/10/2022 14:30</c:v>
              </c:pt>
              <c:pt idx="320">
                <c:v>12/10/2022 14:35</c:v>
              </c:pt>
              <c:pt idx="321">
                <c:v>12/10/2022 14:40</c:v>
              </c:pt>
              <c:pt idx="322">
                <c:v>12/10/2022 14:45</c:v>
              </c:pt>
              <c:pt idx="323">
                <c:v>12/10/2022 14:50</c:v>
              </c:pt>
              <c:pt idx="324">
                <c:v>12/10/2022 14:55</c:v>
              </c:pt>
              <c:pt idx="325">
                <c:v>12/10/2022 15:00</c:v>
              </c:pt>
              <c:pt idx="326">
                <c:v>12/10/2022 15:05</c:v>
              </c:pt>
              <c:pt idx="327">
                <c:v>12/10/2022 15:10</c:v>
              </c:pt>
              <c:pt idx="328">
                <c:v>12/10/2022 15:15</c:v>
              </c:pt>
              <c:pt idx="329">
                <c:v>12/10/2022 15:20</c:v>
              </c:pt>
              <c:pt idx="330">
                <c:v>12/10/2022 15:25</c:v>
              </c:pt>
              <c:pt idx="331">
                <c:v>12/10/2022 15:30</c:v>
              </c:pt>
              <c:pt idx="332">
                <c:v>12/10/2022 15:35</c:v>
              </c:pt>
              <c:pt idx="333">
                <c:v>12/10/2022 15:40</c:v>
              </c:pt>
              <c:pt idx="334">
                <c:v>12/10/2022 15:45</c:v>
              </c:pt>
              <c:pt idx="335">
                <c:v>12/10/2022 15:50</c:v>
              </c:pt>
              <c:pt idx="336">
                <c:v>12/10/2022 15:55</c:v>
              </c:pt>
              <c:pt idx="337">
                <c:v>12/10/2022 16:00</c:v>
              </c:pt>
              <c:pt idx="338">
                <c:v>12/10/2022 16:05</c:v>
              </c:pt>
              <c:pt idx="339">
                <c:v>12/10/2022 16:10</c:v>
              </c:pt>
              <c:pt idx="340">
                <c:v>12/10/2022 16:15</c:v>
              </c:pt>
              <c:pt idx="341">
                <c:v>12/10/2022 16:20</c:v>
              </c:pt>
              <c:pt idx="342">
                <c:v>12/10/2022 16:25</c:v>
              </c:pt>
              <c:pt idx="343">
                <c:v>12/10/2022 16:30</c:v>
              </c:pt>
              <c:pt idx="344">
                <c:v>12/10/2022 16:35</c:v>
              </c:pt>
              <c:pt idx="345">
                <c:v>12/10/2022 16:40</c:v>
              </c:pt>
              <c:pt idx="346">
                <c:v>12/10/2022 16:45</c:v>
              </c:pt>
              <c:pt idx="347">
                <c:v>12/10/2022 16:50</c:v>
              </c:pt>
              <c:pt idx="348">
                <c:v>12/10/2022 16:55</c:v>
              </c:pt>
              <c:pt idx="349">
                <c:v>12/10/2022 17:00</c:v>
              </c:pt>
              <c:pt idx="350">
                <c:v>12/10/2022 17:05</c:v>
              </c:pt>
              <c:pt idx="351">
                <c:v>12/10/2022 17:10</c:v>
              </c:pt>
              <c:pt idx="352">
                <c:v>12/10/2022 17:15</c:v>
              </c:pt>
              <c:pt idx="353">
                <c:v>12/10/2022 17:20</c:v>
              </c:pt>
              <c:pt idx="354">
                <c:v>12/10/2022 17:25</c:v>
              </c:pt>
              <c:pt idx="355">
                <c:v>12/10/2022 17:30</c:v>
              </c:pt>
              <c:pt idx="356">
                <c:v>12/10/2022 17:35</c:v>
              </c:pt>
              <c:pt idx="357">
                <c:v>12/10/2022 17:40</c:v>
              </c:pt>
              <c:pt idx="358">
                <c:v>12/10/2022 17:45</c:v>
              </c:pt>
              <c:pt idx="359">
                <c:v>12/10/2022 17:50</c:v>
              </c:pt>
              <c:pt idx="360">
                <c:v>12/10/2022 17:55</c:v>
              </c:pt>
              <c:pt idx="361">
                <c:v>12/10/2022 18:00</c:v>
              </c:pt>
              <c:pt idx="362">
                <c:v>12/10/2022 18:05</c:v>
              </c:pt>
              <c:pt idx="363">
                <c:v>12/10/2022 18:10</c:v>
              </c:pt>
              <c:pt idx="364">
                <c:v>12/10/2022 18:15</c:v>
              </c:pt>
              <c:pt idx="365">
                <c:v>12/10/2022 18:20</c:v>
              </c:pt>
              <c:pt idx="366">
                <c:v>12/10/2022 18:25</c:v>
              </c:pt>
              <c:pt idx="367">
                <c:v>12/10/2022 18:30</c:v>
              </c:pt>
              <c:pt idx="368">
                <c:v>12/10/2022 18:35</c:v>
              </c:pt>
              <c:pt idx="369">
                <c:v>12/10/2022 18:40</c:v>
              </c:pt>
              <c:pt idx="370">
                <c:v>12/10/2022 18:45</c:v>
              </c:pt>
              <c:pt idx="371">
                <c:v>12/10/2022 18:50</c:v>
              </c:pt>
              <c:pt idx="372">
                <c:v>12/10/2022 18:55</c:v>
              </c:pt>
              <c:pt idx="373">
                <c:v>12/10/2022 19:00</c:v>
              </c:pt>
              <c:pt idx="374">
                <c:v>12/10/2022 19:05</c:v>
              </c:pt>
              <c:pt idx="375">
                <c:v>12/10/2022 19:10</c:v>
              </c:pt>
              <c:pt idx="376">
                <c:v>12/10/2022 19:15</c:v>
              </c:pt>
              <c:pt idx="377">
                <c:v>12/10/2022 19:20</c:v>
              </c:pt>
              <c:pt idx="378">
                <c:v>12/10/2022 19:25</c:v>
              </c:pt>
              <c:pt idx="379">
                <c:v>12/10/2022 19:30</c:v>
              </c:pt>
              <c:pt idx="380">
                <c:v>12/10/2022 19:35</c:v>
              </c:pt>
              <c:pt idx="381">
                <c:v>12/10/2022 19:40</c:v>
              </c:pt>
              <c:pt idx="382">
                <c:v>12/10/2022 19:45</c:v>
              </c:pt>
              <c:pt idx="383">
                <c:v>12/10/2022 19:50</c:v>
              </c:pt>
              <c:pt idx="384">
                <c:v>12/10/2022 19:55</c:v>
              </c:pt>
              <c:pt idx="385">
                <c:v>12/10/2022 20:00</c:v>
              </c:pt>
              <c:pt idx="386">
                <c:v>12/10/2022 20:05</c:v>
              </c:pt>
              <c:pt idx="387">
                <c:v>12/10/2022 20:10</c:v>
              </c:pt>
              <c:pt idx="388">
                <c:v>12/10/2022 20:15</c:v>
              </c:pt>
              <c:pt idx="389">
                <c:v>12/10/2022 20:20</c:v>
              </c:pt>
              <c:pt idx="390">
                <c:v>12/10/2022 20:25</c:v>
              </c:pt>
              <c:pt idx="391">
                <c:v>12/10/2022 20:30</c:v>
              </c:pt>
              <c:pt idx="392">
                <c:v>12/10/2022 20:35</c:v>
              </c:pt>
              <c:pt idx="393">
                <c:v>12/10/2022 20:40</c:v>
              </c:pt>
              <c:pt idx="394">
                <c:v>12/10/2022 20:45</c:v>
              </c:pt>
              <c:pt idx="395">
                <c:v>12/10/2022 20:50</c:v>
              </c:pt>
              <c:pt idx="396">
                <c:v>12/10/2022 20:55</c:v>
              </c:pt>
              <c:pt idx="397">
                <c:v>12/10/2022 21:00</c:v>
              </c:pt>
              <c:pt idx="398">
                <c:v>12/10/2022 21:05</c:v>
              </c:pt>
              <c:pt idx="399">
                <c:v>12/10/2022 21:10</c:v>
              </c:pt>
              <c:pt idx="400">
                <c:v>12/10/2022 21:15</c:v>
              </c:pt>
              <c:pt idx="401">
                <c:v>12/10/2022 21:20</c:v>
              </c:pt>
              <c:pt idx="402">
                <c:v>12/10/2022 21:25</c:v>
              </c:pt>
              <c:pt idx="403">
                <c:v>12/10/2022 21:30</c:v>
              </c:pt>
              <c:pt idx="404">
                <c:v>12/10/2022 21:35</c:v>
              </c:pt>
              <c:pt idx="405">
                <c:v>12/10/2022 21:40</c:v>
              </c:pt>
              <c:pt idx="406">
                <c:v>12/10/2022 21:45</c:v>
              </c:pt>
              <c:pt idx="407">
                <c:v>12/10/2022 21:50</c:v>
              </c:pt>
              <c:pt idx="408">
                <c:v>12/10/2022 21:55</c:v>
              </c:pt>
              <c:pt idx="409">
                <c:v>12/10/2022 22:00</c:v>
              </c:pt>
              <c:pt idx="410">
                <c:v>12/10/2022 22:05</c:v>
              </c:pt>
              <c:pt idx="411">
                <c:v>12/10/2022 22:10</c:v>
              </c:pt>
              <c:pt idx="412">
                <c:v>12/10/2022 22:15</c:v>
              </c:pt>
              <c:pt idx="413">
                <c:v>12/10/2022 22:20</c:v>
              </c:pt>
              <c:pt idx="414">
                <c:v>12/10/2022 22:25</c:v>
              </c:pt>
              <c:pt idx="415">
                <c:v>12/10/2022 22:30</c:v>
              </c:pt>
              <c:pt idx="416">
                <c:v>12/10/2022 22:35</c:v>
              </c:pt>
              <c:pt idx="417">
                <c:v>12/10/2022 22:40</c:v>
              </c:pt>
              <c:pt idx="418">
                <c:v>12/10/2022 22:45</c:v>
              </c:pt>
              <c:pt idx="419">
                <c:v>12/10/2022 22:50</c:v>
              </c:pt>
              <c:pt idx="420">
                <c:v>12/10/2022 22:55</c:v>
              </c:pt>
              <c:pt idx="421">
                <c:v>12/10/2022 23:00</c:v>
              </c:pt>
              <c:pt idx="422">
                <c:v>12/10/2022 23:05</c:v>
              </c:pt>
              <c:pt idx="423">
                <c:v>12/10/2022 23:10</c:v>
              </c:pt>
              <c:pt idx="424">
                <c:v>12/10/2022 23:15</c:v>
              </c:pt>
              <c:pt idx="425">
                <c:v>12/10/2022 23:20</c:v>
              </c:pt>
              <c:pt idx="426">
                <c:v>12/10/2022 23:25</c:v>
              </c:pt>
              <c:pt idx="427">
                <c:v>12/10/2022 23:30</c:v>
              </c:pt>
              <c:pt idx="428">
                <c:v>12/10/2022 23:35</c:v>
              </c:pt>
              <c:pt idx="429">
                <c:v>12/10/2022 23:40</c:v>
              </c:pt>
              <c:pt idx="430">
                <c:v>12/10/2022 23:45</c:v>
              </c:pt>
              <c:pt idx="431">
                <c:v>12/10/2022 23:50</c:v>
              </c:pt>
              <c:pt idx="432">
                <c:v>12/10/2022 23:55</c:v>
              </c:pt>
              <c:pt idx="433">
                <c:v>13/10/2022</c:v>
              </c:pt>
              <c:pt idx="434">
                <c:v>13/10/2022 00:05</c:v>
              </c:pt>
              <c:pt idx="435">
                <c:v>13/10/2022 00:10</c:v>
              </c:pt>
              <c:pt idx="436">
                <c:v>13/10/2022 00:15</c:v>
              </c:pt>
              <c:pt idx="437">
                <c:v>13/10/2022 00:20</c:v>
              </c:pt>
              <c:pt idx="438">
                <c:v>13/10/2022 00:25</c:v>
              </c:pt>
              <c:pt idx="439">
                <c:v>13/10/2022 00:30</c:v>
              </c:pt>
              <c:pt idx="440">
                <c:v>13/10/2022 00:35</c:v>
              </c:pt>
              <c:pt idx="441">
                <c:v>13/10/2022 00:40</c:v>
              </c:pt>
              <c:pt idx="442">
                <c:v>13/10/2022 00:45</c:v>
              </c:pt>
              <c:pt idx="443">
                <c:v>13/10/2022 00:50</c:v>
              </c:pt>
              <c:pt idx="444">
                <c:v>13/10/2022 00:55</c:v>
              </c:pt>
              <c:pt idx="445">
                <c:v>13/10/2022 01:00</c:v>
              </c:pt>
              <c:pt idx="446">
                <c:v>13/10/2022 01:05</c:v>
              </c:pt>
              <c:pt idx="447">
                <c:v>13/10/2022 01:10</c:v>
              </c:pt>
              <c:pt idx="448">
                <c:v>13/10/2022 01:15</c:v>
              </c:pt>
              <c:pt idx="449">
                <c:v>13/10/2022 01:20</c:v>
              </c:pt>
              <c:pt idx="450">
                <c:v>13/10/2022 01:25</c:v>
              </c:pt>
              <c:pt idx="451">
                <c:v>13/10/2022 01:30</c:v>
              </c:pt>
              <c:pt idx="452">
                <c:v>13/10/2022 01:35</c:v>
              </c:pt>
              <c:pt idx="453">
                <c:v>13/10/2022 01:40</c:v>
              </c:pt>
              <c:pt idx="454">
                <c:v>13/10/2022 01:45</c:v>
              </c:pt>
              <c:pt idx="455">
                <c:v>13/10/2022 01:50</c:v>
              </c:pt>
              <c:pt idx="456">
                <c:v>13/10/2022 01:55</c:v>
              </c:pt>
              <c:pt idx="457">
                <c:v>13/10/2022 02:00</c:v>
              </c:pt>
              <c:pt idx="458">
                <c:v>13/10/2022 02:05</c:v>
              </c:pt>
              <c:pt idx="459">
                <c:v>13/10/2022 02:10</c:v>
              </c:pt>
              <c:pt idx="460">
                <c:v>13/10/2022 02:15</c:v>
              </c:pt>
              <c:pt idx="461">
                <c:v>13/10/2022 02:20</c:v>
              </c:pt>
              <c:pt idx="462">
                <c:v>13/10/2022 02:25</c:v>
              </c:pt>
              <c:pt idx="463">
                <c:v>13/10/2022 02:30</c:v>
              </c:pt>
              <c:pt idx="464">
                <c:v>13/10/2022 02:35</c:v>
              </c:pt>
              <c:pt idx="465">
                <c:v>13/10/2022 02:40</c:v>
              </c:pt>
              <c:pt idx="466">
                <c:v>13/10/2022 02:45</c:v>
              </c:pt>
              <c:pt idx="467">
                <c:v>13/10/2022 02:50</c:v>
              </c:pt>
              <c:pt idx="468">
                <c:v>13/10/2022 02:55</c:v>
              </c:pt>
              <c:pt idx="469">
                <c:v>13/10/2022 03:00</c:v>
              </c:pt>
              <c:pt idx="470">
                <c:v>13/10/2022 03:05</c:v>
              </c:pt>
              <c:pt idx="471">
                <c:v>13/10/2022 03:10</c:v>
              </c:pt>
              <c:pt idx="472">
                <c:v>13/10/2022 03:15</c:v>
              </c:pt>
              <c:pt idx="473">
                <c:v>13/10/2022 03:20</c:v>
              </c:pt>
              <c:pt idx="474">
                <c:v>13/10/2022 03:25</c:v>
              </c:pt>
              <c:pt idx="475">
                <c:v>13/10/2022 03:30</c:v>
              </c:pt>
              <c:pt idx="476">
                <c:v>13/10/2022 03:35</c:v>
              </c:pt>
              <c:pt idx="477">
                <c:v>13/10/2022 03:40</c:v>
              </c:pt>
              <c:pt idx="478">
                <c:v>13/10/2022 03:45</c:v>
              </c:pt>
              <c:pt idx="479">
                <c:v>13/10/2022 03:50</c:v>
              </c:pt>
              <c:pt idx="480">
                <c:v>13/10/2022 03:55</c:v>
              </c:pt>
              <c:pt idx="481">
                <c:v>13/10/2022 04:00</c:v>
              </c:pt>
              <c:pt idx="482">
                <c:v>13/10/2022 04:05</c:v>
              </c:pt>
              <c:pt idx="483">
                <c:v>13/10/2022 04:10</c:v>
              </c:pt>
              <c:pt idx="484">
                <c:v>13/10/2022 04:15</c:v>
              </c:pt>
              <c:pt idx="485">
                <c:v>13/10/2022 04:20</c:v>
              </c:pt>
              <c:pt idx="486">
                <c:v>13/10/2022 04:25</c:v>
              </c:pt>
              <c:pt idx="487">
                <c:v>13/10/2022 04:30</c:v>
              </c:pt>
              <c:pt idx="488">
                <c:v>13/10/2022 04:35</c:v>
              </c:pt>
              <c:pt idx="489">
                <c:v>13/10/2022 04:40</c:v>
              </c:pt>
              <c:pt idx="490">
                <c:v>13/10/2022 04:45</c:v>
              </c:pt>
              <c:pt idx="491">
                <c:v>13/10/2022 04:50</c:v>
              </c:pt>
              <c:pt idx="492">
                <c:v>13/10/2022 04:55</c:v>
              </c:pt>
              <c:pt idx="493">
                <c:v>13/10/2022 05:00</c:v>
              </c:pt>
              <c:pt idx="494">
                <c:v>13/10/2022 05:05</c:v>
              </c:pt>
              <c:pt idx="495">
                <c:v>13/10/2022 05:10</c:v>
              </c:pt>
              <c:pt idx="496">
                <c:v>13/10/2022 05:15</c:v>
              </c:pt>
              <c:pt idx="497">
                <c:v>13/10/2022 05:20</c:v>
              </c:pt>
              <c:pt idx="498">
                <c:v>13/10/2022 05:25</c:v>
              </c:pt>
              <c:pt idx="499">
                <c:v>13/10/2022 05:30</c:v>
              </c:pt>
              <c:pt idx="500">
                <c:v>13/10/2022 05:35</c:v>
              </c:pt>
              <c:pt idx="501">
                <c:v>13/10/2022 05:40</c:v>
              </c:pt>
              <c:pt idx="502">
                <c:v>13/10/2022 05:45</c:v>
              </c:pt>
              <c:pt idx="503">
                <c:v>13/10/2022 05:50</c:v>
              </c:pt>
              <c:pt idx="504">
                <c:v>13/10/2022 05:55</c:v>
              </c:pt>
              <c:pt idx="505">
                <c:v>13/10/2022 06:00</c:v>
              </c:pt>
              <c:pt idx="506">
                <c:v>13/10/2022 06:05</c:v>
              </c:pt>
              <c:pt idx="507">
                <c:v>13/10/2022 06:10</c:v>
              </c:pt>
              <c:pt idx="508">
                <c:v>13/10/2022 06:15</c:v>
              </c:pt>
              <c:pt idx="509">
                <c:v>13/10/2022 06:20</c:v>
              </c:pt>
              <c:pt idx="510">
                <c:v>13/10/2022 06:25</c:v>
              </c:pt>
              <c:pt idx="511">
                <c:v>13/10/2022 06:30</c:v>
              </c:pt>
              <c:pt idx="512">
                <c:v>13/10/2022 06:35</c:v>
              </c:pt>
              <c:pt idx="513">
                <c:v>13/10/2022 06:40</c:v>
              </c:pt>
              <c:pt idx="514">
                <c:v>13/10/2022 06:45</c:v>
              </c:pt>
              <c:pt idx="515">
                <c:v>13/10/2022 06:50</c:v>
              </c:pt>
              <c:pt idx="516">
                <c:v>13/10/2022 06:55</c:v>
              </c:pt>
              <c:pt idx="517">
                <c:v>13/10/2022 07:00</c:v>
              </c:pt>
              <c:pt idx="518">
                <c:v>13/10/2022 07:05</c:v>
              </c:pt>
              <c:pt idx="519">
                <c:v>13/10/2022 07:10</c:v>
              </c:pt>
              <c:pt idx="520">
                <c:v>13/10/2022 07:15</c:v>
              </c:pt>
              <c:pt idx="521">
                <c:v>13/10/2022 07:20</c:v>
              </c:pt>
              <c:pt idx="522">
                <c:v>13/10/2022 07:25</c:v>
              </c:pt>
              <c:pt idx="523">
                <c:v>13/10/2022 07:30</c:v>
              </c:pt>
              <c:pt idx="524">
                <c:v>13/10/2022 07:35</c:v>
              </c:pt>
              <c:pt idx="525">
                <c:v>13/10/2022 07:40</c:v>
              </c:pt>
              <c:pt idx="526">
                <c:v>13/10/2022 07:45</c:v>
              </c:pt>
              <c:pt idx="527">
                <c:v>13/10/2022 07:50</c:v>
              </c:pt>
              <c:pt idx="528">
                <c:v>13/10/2022 07:55</c:v>
              </c:pt>
              <c:pt idx="529">
                <c:v>13/10/2022 08:00</c:v>
              </c:pt>
              <c:pt idx="530">
                <c:v>13/10/2022 08:05</c:v>
              </c:pt>
              <c:pt idx="531">
                <c:v>13/10/2022 08:10</c:v>
              </c:pt>
              <c:pt idx="532">
                <c:v>13/10/2022 08:15</c:v>
              </c:pt>
              <c:pt idx="533">
                <c:v>13/10/2022 08:20</c:v>
              </c:pt>
              <c:pt idx="534">
                <c:v>13/10/2022 08:25</c:v>
              </c:pt>
              <c:pt idx="535">
                <c:v>13/10/2022 08:30</c:v>
              </c:pt>
              <c:pt idx="536">
                <c:v>13/10/2022 08:35</c:v>
              </c:pt>
              <c:pt idx="537">
                <c:v>13/10/2022 08:40</c:v>
              </c:pt>
              <c:pt idx="538">
                <c:v>13/10/2022 08:45</c:v>
              </c:pt>
              <c:pt idx="539">
                <c:v>13/10/2022 08:50</c:v>
              </c:pt>
              <c:pt idx="540">
                <c:v>13/10/2022 08:55</c:v>
              </c:pt>
              <c:pt idx="541">
                <c:v>13/10/2022 09:00</c:v>
              </c:pt>
              <c:pt idx="542">
                <c:v>13/10/2022 09:05</c:v>
              </c:pt>
              <c:pt idx="543">
                <c:v>13/10/2022 09:10</c:v>
              </c:pt>
              <c:pt idx="544">
                <c:v>13/10/2022 09:15</c:v>
              </c:pt>
              <c:pt idx="545">
                <c:v>13/10/2022 09:20</c:v>
              </c:pt>
              <c:pt idx="546">
                <c:v>13/10/2022 09:25</c:v>
              </c:pt>
              <c:pt idx="547">
                <c:v>13/10/2022 09:30</c:v>
              </c:pt>
              <c:pt idx="548">
                <c:v>13/10/2022 09:35</c:v>
              </c:pt>
              <c:pt idx="549">
                <c:v>13/10/2022 09:40</c:v>
              </c:pt>
              <c:pt idx="550">
                <c:v>13/10/2022 09:45</c:v>
              </c:pt>
              <c:pt idx="551">
                <c:v>13/10/2022 09:50</c:v>
              </c:pt>
              <c:pt idx="552">
                <c:v>13/10/2022 09:55</c:v>
              </c:pt>
              <c:pt idx="553">
                <c:v>13/10/2022 10:00</c:v>
              </c:pt>
              <c:pt idx="554">
                <c:v>13/10/2022 10:05</c:v>
              </c:pt>
              <c:pt idx="555">
                <c:v>13/10/2022 10:10</c:v>
              </c:pt>
              <c:pt idx="556">
                <c:v>13/10/2022 10:15</c:v>
              </c:pt>
              <c:pt idx="557">
                <c:v>13/10/2022 10:20</c:v>
              </c:pt>
              <c:pt idx="558">
                <c:v>13/10/2022 10:25</c:v>
              </c:pt>
              <c:pt idx="559">
                <c:v>13/10/2022 10:30</c:v>
              </c:pt>
              <c:pt idx="560">
                <c:v>13/10/2022 10:35</c:v>
              </c:pt>
              <c:pt idx="561">
                <c:v>13/10/2022 10:40</c:v>
              </c:pt>
              <c:pt idx="562">
                <c:v>13/10/2022 10:45</c:v>
              </c:pt>
              <c:pt idx="563">
                <c:v>13/10/2022 10:50</c:v>
              </c:pt>
              <c:pt idx="564">
                <c:v>13/10/2022 10:55</c:v>
              </c:pt>
              <c:pt idx="565">
                <c:v>13/10/2022 11:00</c:v>
              </c:pt>
              <c:pt idx="566">
                <c:v>13/10/2022 11:05</c:v>
              </c:pt>
              <c:pt idx="567">
                <c:v>13/10/2022 11:10</c:v>
              </c:pt>
              <c:pt idx="568">
                <c:v>13/10/2022 11:15</c:v>
              </c:pt>
              <c:pt idx="569">
                <c:v>13/10/2022 11:20</c:v>
              </c:pt>
              <c:pt idx="570">
                <c:v>13/10/2022 11:25</c:v>
              </c:pt>
              <c:pt idx="571">
                <c:v>13/10/2022 11:30</c:v>
              </c:pt>
              <c:pt idx="572">
                <c:v>13/10/2022 11:35</c:v>
              </c:pt>
              <c:pt idx="573">
                <c:v>13/10/2022 11:40</c:v>
              </c:pt>
              <c:pt idx="574">
                <c:v>13/10/2022 11:45</c:v>
              </c:pt>
              <c:pt idx="575">
                <c:v>13/10/2022 11:50</c:v>
              </c:pt>
              <c:pt idx="576">
                <c:v>13/10/2022 11:55</c:v>
              </c:pt>
              <c:pt idx="577">
                <c:v>13/10/2022 12:00</c:v>
              </c:pt>
              <c:pt idx="578">
                <c:v>13/10/2022 12:05</c:v>
              </c:pt>
              <c:pt idx="579">
                <c:v>13/10/2022 12:10</c:v>
              </c:pt>
              <c:pt idx="580">
                <c:v>13/10/2022 12:15</c:v>
              </c:pt>
              <c:pt idx="581">
                <c:v>13/10/2022 12:20</c:v>
              </c:pt>
              <c:pt idx="582">
                <c:v>13/10/2022 12:25</c:v>
              </c:pt>
              <c:pt idx="583">
                <c:v>13/10/2022 12:30</c:v>
              </c:pt>
              <c:pt idx="584">
                <c:v>13/10/2022 12:35</c:v>
              </c:pt>
              <c:pt idx="585">
                <c:v>13/10/2022 12:40</c:v>
              </c:pt>
              <c:pt idx="586">
                <c:v>13/10/2022 12:45</c:v>
              </c:pt>
              <c:pt idx="587">
                <c:v>13/10/2022 12:50</c:v>
              </c:pt>
              <c:pt idx="588">
                <c:v>13/10/2022 12:55</c:v>
              </c:pt>
              <c:pt idx="589">
                <c:v>13/10/2022 13:00</c:v>
              </c:pt>
              <c:pt idx="590">
                <c:v>13/10/2022 13:05</c:v>
              </c:pt>
              <c:pt idx="591">
                <c:v>13/10/2022 13:10</c:v>
              </c:pt>
              <c:pt idx="592">
                <c:v>13/10/2022 13:15</c:v>
              </c:pt>
              <c:pt idx="593">
                <c:v>13/10/2022 13:20</c:v>
              </c:pt>
              <c:pt idx="594">
                <c:v>13/10/2022 13:25</c:v>
              </c:pt>
              <c:pt idx="595">
                <c:v>13/10/2022 13:30</c:v>
              </c:pt>
              <c:pt idx="596">
                <c:v>13/10/2022 13:35</c:v>
              </c:pt>
              <c:pt idx="597">
                <c:v>13/10/2022 13:40</c:v>
              </c:pt>
              <c:pt idx="598">
                <c:v>13/10/2022 13:45</c:v>
              </c:pt>
              <c:pt idx="599">
                <c:v>13/10/2022 13:50</c:v>
              </c:pt>
              <c:pt idx="600">
                <c:v>13/10/2022 13:55</c:v>
              </c:pt>
              <c:pt idx="601">
                <c:v>13/10/2022 14:00</c:v>
              </c:pt>
              <c:pt idx="602">
                <c:v>13/10/2022 14:05</c:v>
              </c:pt>
              <c:pt idx="603">
                <c:v>13/10/2022 14:10</c:v>
              </c:pt>
              <c:pt idx="604">
                <c:v>13/10/2022 14:15</c:v>
              </c:pt>
              <c:pt idx="605">
                <c:v>13/10/2022 14:20</c:v>
              </c:pt>
              <c:pt idx="606">
                <c:v>13/10/2022 14:25</c:v>
              </c:pt>
              <c:pt idx="607">
                <c:v>13/10/2022 14:30</c:v>
              </c:pt>
              <c:pt idx="608">
                <c:v>13/10/2022 14:35</c:v>
              </c:pt>
              <c:pt idx="609">
                <c:v>13/10/2022 14:40</c:v>
              </c:pt>
              <c:pt idx="610">
                <c:v>13/10/2022 14:45</c:v>
              </c:pt>
              <c:pt idx="611">
                <c:v>13/10/2022 14:50</c:v>
              </c:pt>
              <c:pt idx="612">
                <c:v>13/10/2022 14:55</c:v>
              </c:pt>
              <c:pt idx="613">
                <c:v>13/10/2022 15:00</c:v>
              </c:pt>
              <c:pt idx="614">
                <c:v>13/10/2022 15:05</c:v>
              </c:pt>
              <c:pt idx="615">
                <c:v>13/10/2022 15:10</c:v>
              </c:pt>
              <c:pt idx="616">
                <c:v>13/10/2022 15:15</c:v>
              </c:pt>
              <c:pt idx="617">
                <c:v>13/10/2022 15:20</c:v>
              </c:pt>
              <c:pt idx="618">
                <c:v>13/10/2022 15:25</c:v>
              </c:pt>
              <c:pt idx="619">
                <c:v>13/10/2022 15:30</c:v>
              </c:pt>
              <c:pt idx="620">
                <c:v>13/10/2022 15:35</c:v>
              </c:pt>
              <c:pt idx="621">
                <c:v>13/10/2022 15:40</c:v>
              </c:pt>
              <c:pt idx="622">
                <c:v>13/10/2022 15:45</c:v>
              </c:pt>
              <c:pt idx="623">
                <c:v>13/10/2022 15:50</c:v>
              </c:pt>
              <c:pt idx="624">
                <c:v>13/10/2022 15:55</c:v>
              </c:pt>
              <c:pt idx="625">
                <c:v>13/10/2022 16:00</c:v>
              </c:pt>
              <c:pt idx="626">
                <c:v>13/10/2022 16:05</c:v>
              </c:pt>
              <c:pt idx="627">
                <c:v>13/10/2022 16:10</c:v>
              </c:pt>
              <c:pt idx="628">
                <c:v>13/10/2022 16:15</c:v>
              </c:pt>
              <c:pt idx="629">
                <c:v>13/10/2022 16:20</c:v>
              </c:pt>
              <c:pt idx="630">
                <c:v>13/10/2022 16:25</c:v>
              </c:pt>
              <c:pt idx="631">
                <c:v>13/10/2022 16:30</c:v>
              </c:pt>
              <c:pt idx="632">
                <c:v>13/10/2022 16:35</c:v>
              </c:pt>
              <c:pt idx="633">
                <c:v>13/10/2022 16:40</c:v>
              </c:pt>
              <c:pt idx="634">
                <c:v>13/10/2022 16:45</c:v>
              </c:pt>
              <c:pt idx="635">
                <c:v>13/10/2022 16:50</c:v>
              </c:pt>
              <c:pt idx="636">
                <c:v>13/10/2022 16:55</c:v>
              </c:pt>
              <c:pt idx="637">
                <c:v>13/10/2022 17:00</c:v>
              </c:pt>
              <c:pt idx="638">
                <c:v>13/10/2022 17:05</c:v>
              </c:pt>
              <c:pt idx="639">
                <c:v>13/10/2022 17:10</c:v>
              </c:pt>
              <c:pt idx="640">
                <c:v>13/10/2022 17:15</c:v>
              </c:pt>
              <c:pt idx="641">
                <c:v>13/10/2022 17:20</c:v>
              </c:pt>
              <c:pt idx="642">
                <c:v>13/10/2022 17:25</c:v>
              </c:pt>
              <c:pt idx="643">
                <c:v>13/10/2022 17:30</c:v>
              </c:pt>
              <c:pt idx="644">
                <c:v>13/10/2022 17:35</c:v>
              </c:pt>
              <c:pt idx="645">
                <c:v>13/10/2022 17:40</c:v>
              </c:pt>
              <c:pt idx="646">
                <c:v>13/10/2022 17:45</c:v>
              </c:pt>
              <c:pt idx="647">
                <c:v>13/10/2022 17:50</c:v>
              </c:pt>
              <c:pt idx="648">
                <c:v>13/10/2022 17:55</c:v>
              </c:pt>
              <c:pt idx="649">
                <c:v>13/10/2022 18:00</c:v>
              </c:pt>
              <c:pt idx="650">
                <c:v>13/10/2022 18:05</c:v>
              </c:pt>
              <c:pt idx="651">
                <c:v>13/10/2022 18:10</c:v>
              </c:pt>
              <c:pt idx="652">
                <c:v>13/10/2022 18:15</c:v>
              </c:pt>
              <c:pt idx="653">
                <c:v>13/10/2022 18:20</c:v>
              </c:pt>
              <c:pt idx="654">
                <c:v>13/10/2022 18:25</c:v>
              </c:pt>
              <c:pt idx="655">
                <c:v>13/10/2022 18:30</c:v>
              </c:pt>
              <c:pt idx="656">
                <c:v>13/10/2022 18:35</c:v>
              </c:pt>
              <c:pt idx="657">
                <c:v>13/10/2022 18:40</c:v>
              </c:pt>
              <c:pt idx="658">
                <c:v>13/10/2022 18:45</c:v>
              </c:pt>
              <c:pt idx="659">
                <c:v>13/10/2022 18:50</c:v>
              </c:pt>
              <c:pt idx="660">
                <c:v>13/10/2022 18:55</c:v>
              </c:pt>
              <c:pt idx="661">
                <c:v>13/10/2022 19:00</c:v>
              </c:pt>
              <c:pt idx="662">
                <c:v>13/10/2022 19:05</c:v>
              </c:pt>
              <c:pt idx="663">
                <c:v>13/10/2022 19:10</c:v>
              </c:pt>
              <c:pt idx="664">
                <c:v>13/10/2022 19:15</c:v>
              </c:pt>
              <c:pt idx="665">
                <c:v>13/10/2022 19:20</c:v>
              </c:pt>
              <c:pt idx="666">
                <c:v>13/10/2022 19:25</c:v>
              </c:pt>
              <c:pt idx="667">
                <c:v>13/10/2022 19:30</c:v>
              </c:pt>
              <c:pt idx="668">
                <c:v>13/10/2022 19:35</c:v>
              </c:pt>
              <c:pt idx="669">
                <c:v>13/10/2022 19:40</c:v>
              </c:pt>
              <c:pt idx="670">
                <c:v>13/10/2022 19:45</c:v>
              </c:pt>
              <c:pt idx="671">
                <c:v>13/10/2022 19:50</c:v>
              </c:pt>
              <c:pt idx="672">
                <c:v>13/10/2022 19:55</c:v>
              </c:pt>
              <c:pt idx="673">
                <c:v>13/10/2022 20:00</c:v>
              </c:pt>
              <c:pt idx="674">
                <c:v>13/10/2022 20:05</c:v>
              </c:pt>
              <c:pt idx="675">
                <c:v>13/10/2022 20:10</c:v>
              </c:pt>
              <c:pt idx="676">
                <c:v>13/10/2022 20:15</c:v>
              </c:pt>
              <c:pt idx="677">
                <c:v>13/10/2022 20:20</c:v>
              </c:pt>
              <c:pt idx="678">
                <c:v>13/10/2022 20:25</c:v>
              </c:pt>
              <c:pt idx="679">
                <c:v>13/10/2022 20:30</c:v>
              </c:pt>
              <c:pt idx="680">
                <c:v>13/10/2022 20:35</c:v>
              </c:pt>
              <c:pt idx="681">
                <c:v>13/10/2022 20:40</c:v>
              </c:pt>
              <c:pt idx="682">
                <c:v>13/10/2022 20:45</c:v>
              </c:pt>
              <c:pt idx="683">
                <c:v>13/10/2022 20:50</c:v>
              </c:pt>
              <c:pt idx="684">
                <c:v>13/10/2022 20:55</c:v>
              </c:pt>
              <c:pt idx="685">
                <c:v>13/10/2022 21:00</c:v>
              </c:pt>
              <c:pt idx="686">
                <c:v>13/10/2022 21:05</c:v>
              </c:pt>
              <c:pt idx="687">
                <c:v>13/10/2022 21:10</c:v>
              </c:pt>
              <c:pt idx="688">
                <c:v>13/10/2022 21:15</c:v>
              </c:pt>
              <c:pt idx="689">
                <c:v>13/10/2022 21:20</c:v>
              </c:pt>
              <c:pt idx="690">
                <c:v>13/10/2022 21:25</c:v>
              </c:pt>
              <c:pt idx="691">
                <c:v>13/10/2022 21:30</c:v>
              </c:pt>
              <c:pt idx="692">
                <c:v>13/10/2022 21:35</c:v>
              </c:pt>
              <c:pt idx="693">
                <c:v>13/10/2022 21:40</c:v>
              </c:pt>
              <c:pt idx="694">
                <c:v>13/10/2022 21:45</c:v>
              </c:pt>
              <c:pt idx="695">
                <c:v>13/10/2022 21:50</c:v>
              </c:pt>
              <c:pt idx="696">
                <c:v>13/10/2022 21:55</c:v>
              </c:pt>
              <c:pt idx="697">
                <c:v>13/10/2022 22:00</c:v>
              </c:pt>
              <c:pt idx="698">
                <c:v>13/10/2022 22:05</c:v>
              </c:pt>
              <c:pt idx="699">
                <c:v>13/10/2022 22:10</c:v>
              </c:pt>
              <c:pt idx="700">
                <c:v>13/10/2022 22:15</c:v>
              </c:pt>
              <c:pt idx="701">
                <c:v>13/10/2022 22:20</c:v>
              </c:pt>
              <c:pt idx="702">
                <c:v>13/10/2022 22:25</c:v>
              </c:pt>
              <c:pt idx="703">
                <c:v>13/10/2022 22:30</c:v>
              </c:pt>
              <c:pt idx="704">
                <c:v>13/10/2022 22:35</c:v>
              </c:pt>
              <c:pt idx="705">
                <c:v>13/10/2022 22:40</c:v>
              </c:pt>
              <c:pt idx="706">
                <c:v>13/10/2022 22:45</c:v>
              </c:pt>
              <c:pt idx="707">
                <c:v>13/10/2022 22:50</c:v>
              </c:pt>
              <c:pt idx="708">
                <c:v>13/10/2022 22:55</c:v>
              </c:pt>
              <c:pt idx="709">
                <c:v>13/10/2022 23:00</c:v>
              </c:pt>
              <c:pt idx="710">
                <c:v>13/10/2022 23:05</c:v>
              </c:pt>
              <c:pt idx="711">
                <c:v>13/10/2022 23:10</c:v>
              </c:pt>
              <c:pt idx="712">
                <c:v>13/10/2022 23:15</c:v>
              </c:pt>
              <c:pt idx="713">
                <c:v>13/10/2022 23:20</c:v>
              </c:pt>
              <c:pt idx="714">
                <c:v>13/10/2022 23:25</c:v>
              </c:pt>
              <c:pt idx="715">
                <c:v>13/10/2022 23:30</c:v>
              </c:pt>
              <c:pt idx="716">
                <c:v>13/10/2022 23:35</c:v>
              </c:pt>
              <c:pt idx="717">
                <c:v>13/10/2022 23:40</c:v>
              </c:pt>
              <c:pt idx="718">
                <c:v>13/10/2022 23:45</c:v>
              </c:pt>
              <c:pt idx="719">
                <c:v>13/10/2022 23:50</c:v>
              </c:pt>
              <c:pt idx="720">
                <c:v>13/10/2022 23:55</c:v>
              </c:pt>
              <c:pt idx="721">
                <c:v>14/10/2022</c:v>
              </c:pt>
              <c:pt idx="722">
                <c:v>14/10/2022 00:05</c:v>
              </c:pt>
              <c:pt idx="723">
                <c:v>14/10/2022 00:10</c:v>
              </c:pt>
              <c:pt idx="724">
                <c:v>14/10/2022 00:15</c:v>
              </c:pt>
              <c:pt idx="725">
                <c:v>14/10/2022 00:20</c:v>
              </c:pt>
              <c:pt idx="726">
                <c:v>14/10/2022 00:25</c:v>
              </c:pt>
              <c:pt idx="727">
                <c:v>14/10/2022 00:30</c:v>
              </c:pt>
              <c:pt idx="728">
                <c:v>14/10/2022 00:35</c:v>
              </c:pt>
              <c:pt idx="729">
                <c:v>14/10/2022 00:40</c:v>
              </c:pt>
              <c:pt idx="730">
                <c:v>14/10/2022 00:45</c:v>
              </c:pt>
              <c:pt idx="731">
                <c:v>14/10/2022 00:50</c:v>
              </c:pt>
              <c:pt idx="732">
                <c:v>14/10/2022 00:55</c:v>
              </c:pt>
              <c:pt idx="733">
                <c:v>14/10/2022 01:00</c:v>
              </c:pt>
              <c:pt idx="734">
                <c:v>14/10/2022 01:05</c:v>
              </c:pt>
              <c:pt idx="735">
                <c:v>14/10/2022 01:10</c:v>
              </c:pt>
              <c:pt idx="736">
                <c:v>14/10/2022 01:15</c:v>
              </c:pt>
              <c:pt idx="737">
                <c:v>14/10/2022 01:20</c:v>
              </c:pt>
              <c:pt idx="738">
                <c:v>14/10/2022 01:25</c:v>
              </c:pt>
              <c:pt idx="739">
                <c:v>14/10/2022 01:30</c:v>
              </c:pt>
              <c:pt idx="740">
                <c:v>14/10/2022 01:35</c:v>
              </c:pt>
              <c:pt idx="741">
                <c:v>14/10/2022 01:40</c:v>
              </c:pt>
              <c:pt idx="742">
                <c:v>14/10/2022 01:45</c:v>
              </c:pt>
              <c:pt idx="743">
                <c:v>14/10/2022 01:50</c:v>
              </c:pt>
              <c:pt idx="744">
                <c:v>14/10/2022 01:55</c:v>
              </c:pt>
              <c:pt idx="745">
                <c:v>14/10/2022 02:00</c:v>
              </c:pt>
              <c:pt idx="746">
                <c:v>14/10/2022 02:05</c:v>
              </c:pt>
              <c:pt idx="747">
                <c:v>14/10/2022 02:10</c:v>
              </c:pt>
              <c:pt idx="748">
                <c:v>14/10/2022 02:15</c:v>
              </c:pt>
              <c:pt idx="749">
                <c:v>14/10/2022 02:20</c:v>
              </c:pt>
              <c:pt idx="750">
                <c:v>14/10/2022 02:25</c:v>
              </c:pt>
              <c:pt idx="751">
                <c:v>14/10/2022 02:30</c:v>
              </c:pt>
              <c:pt idx="752">
                <c:v>14/10/2022 02:35</c:v>
              </c:pt>
              <c:pt idx="753">
                <c:v>14/10/2022 02:40</c:v>
              </c:pt>
              <c:pt idx="754">
                <c:v>14/10/2022 02:45</c:v>
              </c:pt>
              <c:pt idx="755">
                <c:v>14/10/2022 02:50</c:v>
              </c:pt>
              <c:pt idx="756">
                <c:v>14/10/2022 02:55</c:v>
              </c:pt>
              <c:pt idx="757">
                <c:v>14/10/2022 03:00</c:v>
              </c:pt>
              <c:pt idx="758">
                <c:v>14/10/2022 03:05</c:v>
              </c:pt>
              <c:pt idx="759">
                <c:v>14/10/2022 03:10</c:v>
              </c:pt>
              <c:pt idx="760">
                <c:v>14/10/2022 03:15</c:v>
              </c:pt>
              <c:pt idx="761">
                <c:v>14/10/2022 03:20</c:v>
              </c:pt>
              <c:pt idx="762">
                <c:v>14/10/2022 03:25</c:v>
              </c:pt>
              <c:pt idx="763">
                <c:v>14/10/2022 03:30</c:v>
              </c:pt>
              <c:pt idx="764">
                <c:v>14/10/2022 03:35</c:v>
              </c:pt>
              <c:pt idx="765">
                <c:v>14/10/2022 03:40</c:v>
              </c:pt>
              <c:pt idx="766">
                <c:v>14/10/2022 03:45</c:v>
              </c:pt>
              <c:pt idx="767">
                <c:v>14/10/2022 03:50</c:v>
              </c:pt>
              <c:pt idx="768">
                <c:v>14/10/2022 03:55</c:v>
              </c:pt>
              <c:pt idx="769">
                <c:v>14/10/2022 04:00</c:v>
              </c:pt>
              <c:pt idx="770">
                <c:v>14/10/2022 04:05</c:v>
              </c:pt>
              <c:pt idx="771">
                <c:v>14/10/2022 04:10</c:v>
              </c:pt>
              <c:pt idx="772">
                <c:v>14/10/2022 04:15</c:v>
              </c:pt>
              <c:pt idx="773">
                <c:v>14/10/2022 04:20</c:v>
              </c:pt>
              <c:pt idx="774">
                <c:v>14/10/2022 04:25</c:v>
              </c:pt>
              <c:pt idx="775">
                <c:v>14/10/2022 04:30</c:v>
              </c:pt>
              <c:pt idx="776">
                <c:v>14/10/2022 04:35</c:v>
              </c:pt>
              <c:pt idx="777">
                <c:v>14/10/2022 04:40</c:v>
              </c:pt>
              <c:pt idx="778">
                <c:v>14/10/2022 04:45</c:v>
              </c:pt>
              <c:pt idx="779">
                <c:v>14/10/2022 04:50</c:v>
              </c:pt>
              <c:pt idx="780">
                <c:v>14/10/2022 04:55</c:v>
              </c:pt>
              <c:pt idx="781">
                <c:v>14/10/2022 05:00</c:v>
              </c:pt>
              <c:pt idx="782">
                <c:v>14/10/2022 05:05</c:v>
              </c:pt>
              <c:pt idx="783">
                <c:v>14/10/2022 05:10</c:v>
              </c:pt>
              <c:pt idx="784">
                <c:v>14/10/2022 05:15</c:v>
              </c:pt>
              <c:pt idx="785">
                <c:v>14/10/2022 05:20</c:v>
              </c:pt>
              <c:pt idx="786">
                <c:v>14/10/2022 05:25</c:v>
              </c:pt>
              <c:pt idx="787">
                <c:v>14/10/2022 05:30</c:v>
              </c:pt>
              <c:pt idx="788">
                <c:v>14/10/2022 05:35</c:v>
              </c:pt>
              <c:pt idx="789">
                <c:v>14/10/2022 05:40</c:v>
              </c:pt>
              <c:pt idx="790">
                <c:v>14/10/2022 05:45</c:v>
              </c:pt>
              <c:pt idx="791">
                <c:v>14/10/2022 05:50</c:v>
              </c:pt>
              <c:pt idx="792">
                <c:v>14/10/2022 05:55</c:v>
              </c:pt>
              <c:pt idx="793">
                <c:v>14/10/2022 06:00</c:v>
              </c:pt>
              <c:pt idx="794">
                <c:v>14/10/2022 06:05</c:v>
              </c:pt>
              <c:pt idx="795">
                <c:v>14/10/2022 06:10</c:v>
              </c:pt>
              <c:pt idx="796">
                <c:v>14/10/2022 06:15</c:v>
              </c:pt>
              <c:pt idx="797">
                <c:v>14/10/2022 06:20</c:v>
              </c:pt>
              <c:pt idx="798">
                <c:v>14/10/2022 06:25</c:v>
              </c:pt>
              <c:pt idx="799">
                <c:v>14/10/2022 06:30</c:v>
              </c:pt>
              <c:pt idx="800">
                <c:v>14/10/2022 06:35</c:v>
              </c:pt>
              <c:pt idx="801">
                <c:v>14/10/2022 06:40</c:v>
              </c:pt>
              <c:pt idx="802">
                <c:v>14/10/2022 06:45</c:v>
              </c:pt>
              <c:pt idx="803">
                <c:v>14/10/2022 06:50</c:v>
              </c:pt>
              <c:pt idx="804">
                <c:v>14/10/2022 06:55</c:v>
              </c:pt>
              <c:pt idx="805">
                <c:v>14/10/2022 07:00</c:v>
              </c:pt>
              <c:pt idx="806">
                <c:v>14/10/2022 07:05</c:v>
              </c:pt>
              <c:pt idx="807">
                <c:v>14/10/2022 07:10</c:v>
              </c:pt>
              <c:pt idx="808">
                <c:v>14/10/2022 07:15</c:v>
              </c:pt>
              <c:pt idx="809">
                <c:v>14/10/2022 07:20</c:v>
              </c:pt>
              <c:pt idx="810">
                <c:v>14/10/2022 07:25</c:v>
              </c:pt>
              <c:pt idx="811">
                <c:v>14/10/2022 07:30</c:v>
              </c:pt>
              <c:pt idx="812">
                <c:v>14/10/2022 07:35</c:v>
              </c:pt>
              <c:pt idx="813">
                <c:v>14/10/2022 07:40</c:v>
              </c:pt>
              <c:pt idx="814">
                <c:v>14/10/2022 07:45</c:v>
              </c:pt>
              <c:pt idx="815">
                <c:v>14/10/2022 07:50</c:v>
              </c:pt>
              <c:pt idx="816">
                <c:v>14/10/2022 07:55</c:v>
              </c:pt>
              <c:pt idx="817">
                <c:v>14/10/2022 08:00</c:v>
              </c:pt>
              <c:pt idx="818">
                <c:v>14/10/2022 08:05</c:v>
              </c:pt>
              <c:pt idx="819">
                <c:v>14/10/2022 08:10</c:v>
              </c:pt>
              <c:pt idx="820">
                <c:v>14/10/2022 08:15</c:v>
              </c:pt>
              <c:pt idx="821">
                <c:v>14/10/2022 08:20</c:v>
              </c:pt>
              <c:pt idx="822">
                <c:v>14/10/2022 08:25</c:v>
              </c:pt>
              <c:pt idx="823">
                <c:v>14/10/2022 08:30</c:v>
              </c:pt>
              <c:pt idx="824">
                <c:v>14/10/2022 08:35</c:v>
              </c:pt>
              <c:pt idx="825">
                <c:v>14/10/2022 08:40</c:v>
              </c:pt>
              <c:pt idx="826">
                <c:v>14/10/2022 08:45</c:v>
              </c:pt>
              <c:pt idx="827">
                <c:v>14/10/2022 08:50</c:v>
              </c:pt>
              <c:pt idx="828">
                <c:v>14/10/2022 08:55</c:v>
              </c:pt>
              <c:pt idx="829">
                <c:v>14/10/2022 09:00</c:v>
              </c:pt>
              <c:pt idx="830">
                <c:v>14/10/2022 09:05</c:v>
              </c:pt>
              <c:pt idx="831">
                <c:v>14/10/2022 09:10</c:v>
              </c:pt>
              <c:pt idx="832">
                <c:v>14/10/2022 09:15</c:v>
              </c:pt>
              <c:pt idx="833">
                <c:v>14/10/2022 09:20</c:v>
              </c:pt>
              <c:pt idx="834">
                <c:v>14/10/2022 09:25</c:v>
              </c:pt>
              <c:pt idx="835">
                <c:v>14/10/2022 09:30</c:v>
              </c:pt>
              <c:pt idx="836">
                <c:v>14/10/2022 09:35</c:v>
              </c:pt>
              <c:pt idx="837">
                <c:v>14/10/2022 09:40</c:v>
              </c:pt>
              <c:pt idx="838">
                <c:v>14/10/2022 09:45</c:v>
              </c:pt>
              <c:pt idx="839">
                <c:v>14/10/2022 09:50</c:v>
              </c:pt>
              <c:pt idx="840">
                <c:v>14/10/2022 09:55</c:v>
              </c:pt>
              <c:pt idx="841">
                <c:v>14/10/2022 10:00</c:v>
              </c:pt>
              <c:pt idx="842">
                <c:v>14/10/2022 10:05</c:v>
              </c:pt>
              <c:pt idx="843">
                <c:v>14/10/2022 10:10</c:v>
              </c:pt>
              <c:pt idx="844">
                <c:v>14/10/2022 10:15</c:v>
              </c:pt>
              <c:pt idx="845">
                <c:v>14/10/2022 10:20</c:v>
              </c:pt>
              <c:pt idx="846">
                <c:v>14/10/2022 10:25</c:v>
              </c:pt>
              <c:pt idx="847">
                <c:v>14/10/2022 10:30</c:v>
              </c:pt>
              <c:pt idx="848">
                <c:v>14/10/2022 10:35</c:v>
              </c:pt>
              <c:pt idx="849">
                <c:v>14/10/2022 10:40</c:v>
              </c:pt>
              <c:pt idx="850">
                <c:v>14/10/2022 10:45</c:v>
              </c:pt>
              <c:pt idx="851">
                <c:v>14/10/2022 10:50</c:v>
              </c:pt>
              <c:pt idx="852">
                <c:v>14/10/2022 10:55</c:v>
              </c:pt>
              <c:pt idx="853">
                <c:v>14/10/2022 11:00</c:v>
              </c:pt>
              <c:pt idx="854">
                <c:v>14/10/2022 11:05</c:v>
              </c:pt>
              <c:pt idx="855">
                <c:v>14/10/2022 11:10</c:v>
              </c:pt>
              <c:pt idx="856">
                <c:v>14/10/2022 11:15</c:v>
              </c:pt>
              <c:pt idx="857">
                <c:v>14/10/2022 11:20</c:v>
              </c:pt>
              <c:pt idx="858">
                <c:v>14/10/2022 11:25</c:v>
              </c:pt>
              <c:pt idx="859">
                <c:v>14/10/2022 11:30</c:v>
              </c:pt>
              <c:pt idx="860">
                <c:v>14/10/2022 11:35</c:v>
              </c:pt>
              <c:pt idx="861">
                <c:v>14/10/2022 11:40</c:v>
              </c:pt>
              <c:pt idx="862">
                <c:v>14/10/2022 11:45</c:v>
              </c:pt>
              <c:pt idx="863">
                <c:v>14/10/2022 11:50</c:v>
              </c:pt>
              <c:pt idx="864">
                <c:v>14/10/2022 11:55</c:v>
              </c:pt>
              <c:pt idx="865">
                <c:v>14/10/2022 12:00</c:v>
              </c:pt>
              <c:pt idx="866">
                <c:v>14/10/2022 12:05</c:v>
              </c:pt>
              <c:pt idx="867">
                <c:v>14/10/2022 12:10</c:v>
              </c:pt>
              <c:pt idx="868">
                <c:v>14/10/2022 12:15</c:v>
              </c:pt>
              <c:pt idx="869">
                <c:v>14/10/2022 12:20</c:v>
              </c:pt>
              <c:pt idx="870">
                <c:v>14/10/2022 12:25</c:v>
              </c:pt>
              <c:pt idx="871">
                <c:v>14/10/2022 12:30</c:v>
              </c:pt>
              <c:pt idx="872">
                <c:v>14/10/2022 12:35</c:v>
              </c:pt>
              <c:pt idx="873">
                <c:v>14/10/2022 12:40</c:v>
              </c:pt>
              <c:pt idx="874">
                <c:v>14/10/2022 12:45</c:v>
              </c:pt>
              <c:pt idx="875">
                <c:v>14/10/2022 12:50</c:v>
              </c:pt>
              <c:pt idx="876">
                <c:v>14/10/2022 12:55</c:v>
              </c:pt>
              <c:pt idx="877">
                <c:v>14/10/2022 13:00</c:v>
              </c:pt>
              <c:pt idx="878">
                <c:v>14/10/2022 13:05</c:v>
              </c:pt>
              <c:pt idx="879">
                <c:v>14/10/2022 13:10</c:v>
              </c:pt>
              <c:pt idx="880">
                <c:v>14/10/2022 13:15</c:v>
              </c:pt>
              <c:pt idx="881">
                <c:v>14/10/2022 13:20</c:v>
              </c:pt>
              <c:pt idx="882">
                <c:v>14/10/2022 13:25</c:v>
              </c:pt>
              <c:pt idx="883">
                <c:v>14/10/2022 13:30</c:v>
              </c:pt>
              <c:pt idx="884">
                <c:v>14/10/2022 13:35</c:v>
              </c:pt>
              <c:pt idx="885">
                <c:v>14/10/2022 13:40</c:v>
              </c:pt>
              <c:pt idx="886">
                <c:v>14/10/2022 13:45</c:v>
              </c:pt>
              <c:pt idx="887">
                <c:v>14/10/2022 13:50</c:v>
              </c:pt>
              <c:pt idx="888">
                <c:v>14/10/2022 13:55</c:v>
              </c:pt>
              <c:pt idx="889">
                <c:v>14/10/2022 14:00</c:v>
              </c:pt>
              <c:pt idx="890">
                <c:v>14/10/2022 14:05</c:v>
              </c:pt>
              <c:pt idx="891">
                <c:v>14/10/2022 14:10</c:v>
              </c:pt>
              <c:pt idx="892">
                <c:v>14/10/2022 14:15</c:v>
              </c:pt>
              <c:pt idx="893">
                <c:v>14/10/2022 14:20</c:v>
              </c:pt>
              <c:pt idx="894">
                <c:v>14/10/2022 14:25</c:v>
              </c:pt>
              <c:pt idx="895">
                <c:v>14/10/2022 14:30</c:v>
              </c:pt>
              <c:pt idx="896">
                <c:v>14/10/2022 14:35</c:v>
              </c:pt>
              <c:pt idx="897">
                <c:v>14/10/2022 14:40</c:v>
              </c:pt>
              <c:pt idx="898">
                <c:v>14/10/2022 14:45</c:v>
              </c:pt>
              <c:pt idx="899">
                <c:v>14/10/2022 14:50</c:v>
              </c:pt>
              <c:pt idx="900">
                <c:v>14/10/2022 14:55</c:v>
              </c:pt>
              <c:pt idx="901">
                <c:v>14/10/2022 15:00</c:v>
              </c:pt>
              <c:pt idx="902">
                <c:v>14/10/2022 15:05</c:v>
              </c:pt>
              <c:pt idx="903">
                <c:v>14/10/2022 15:10</c:v>
              </c:pt>
              <c:pt idx="904">
                <c:v>14/10/2022 15:15</c:v>
              </c:pt>
              <c:pt idx="905">
                <c:v>14/10/2022 15:20</c:v>
              </c:pt>
              <c:pt idx="906">
                <c:v>14/10/2022 15:25</c:v>
              </c:pt>
              <c:pt idx="907">
                <c:v>14/10/2022 15:30</c:v>
              </c:pt>
              <c:pt idx="908">
                <c:v>14/10/2022 15:35</c:v>
              </c:pt>
              <c:pt idx="909">
                <c:v>14/10/2022 15:40</c:v>
              </c:pt>
              <c:pt idx="910">
                <c:v>14/10/2022 15:45</c:v>
              </c:pt>
              <c:pt idx="911">
                <c:v>14/10/2022 15:50</c:v>
              </c:pt>
              <c:pt idx="912">
                <c:v>14/10/2022 15:55</c:v>
              </c:pt>
              <c:pt idx="913">
                <c:v>14/10/2022 16:00</c:v>
              </c:pt>
              <c:pt idx="914">
                <c:v>14/10/2022 16:05</c:v>
              </c:pt>
              <c:pt idx="915">
                <c:v>14/10/2022 16:10</c:v>
              </c:pt>
              <c:pt idx="916">
                <c:v>14/10/2022 16:15</c:v>
              </c:pt>
              <c:pt idx="917">
                <c:v>14/10/2022 16:20</c:v>
              </c:pt>
              <c:pt idx="918">
                <c:v>14/10/2022 16:25</c:v>
              </c:pt>
              <c:pt idx="919">
                <c:v>14/10/2022 16:30</c:v>
              </c:pt>
              <c:pt idx="920">
                <c:v>14/10/2022 16:35</c:v>
              </c:pt>
              <c:pt idx="921">
                <c:v>14/10/2022 16:40</c:v>
              </c:pt>
              <c:pt idx="922">
                <c:v>14/10/2022 16:45</c:v>
              </c:pt>
              <c:pt idx="923">
                <c:v>14/10/2022 16:50</c:v>
              </c:pt>
              <c:pt idx="924">
                <c:v>14/10/2022 16:55</c:v>
              </c:pt>
              <c:pt idx="925">
                <c:v>14/10/2022 17:00</c:v>
              </c:pt>
              <c:pt idx="926">
                <c:v>14/10/2022 17:05</c:v>
              </c:pt>
              <c:pt idx="927">
                <c:v>14/10/2022 17:10</c:v>
              </c:pt>
              <c:pt idx="928">
                <c:v>14/10/2022 17:15</c:v>
              </c:pt>
              <c:pt idx="929">
                <c:v>14/10/2022 17:20</c:v>
              </c:pt>
              <c:pt idx="930">
                <c:v>14/10/2022 17:25</c:v>
              </c:pt>
              <c:pt idx="931">
                <c:v>14/10/2022 17:30</c:v>
              </c:pt>
              <c:pt idx="932">
                <c:v>14/10/2022 17:35</c:v>
              </c:pt>
              <c:pt idx="933">
                <c:v>14/10/2022 17:40</c:v>
              </c:pt>
              <c:pt idx="934">
                <c:v>14/10/2022 17:45</c:v>
              </c:pt>
              <c:pt idx="935">
                <c:v>14/10/2022 17:50</c:v>
              </c:pt>
              <c:pt idx="936">
                <c:v>14/10/2022 17:55</c:v>
              </c:pt>
              <c:pt idx="937">
                <c:v>14/10/2022 18:00</c:v>
              </c:pt>
              <c:pt idx="938">
                <c:v>14/10/2022 18:05</c:v>
              </c:pt>
              <c:pt idx="939">
                <c:v>14/10/2022 18:10</c:v>
              </c:pt>
              <c:pt idx="940">
                <c:v>14/10/2022 18:15</c:v>
              </c:pt>
              <c:pt idx="941">
                <c:v>14/10/2022 18:20</c:v>
              </c:pt>
              <c:pt idx="942">
                <c:v>14/10/2022 18:25</c:v>
              </c:pt>
              <c:pt idx="943">
                <c:v>14/10/2022 18:30</c:v>
              </c:pt>
              <c:pt idx="944">
                <c:v>14/10/2022 18:35</c:v>
              </c:pt>
              <c:pt idx="945">
                <c:v>14/10/2022 18:40</c:v>
              </c:pt>
              <c:pt idx="946">
                <c:v>14/10/2022 18:45</c:v>
              </c:pt>
              <c:pt idx="947">
                <c:v>14/10/2022 18:50</c:v>
              </c:pt>
              <c:pt idx="948">
                <c:v>14/10/2022 18:55</c:v>
              </c:pt>
              <c:pt idx="949">
                <c:v>14/10/2022 19:00</c:v>
              </c:pt>
              <c:pt idx="950">
                <c:v>14/10/2022 19:05</c:v>
              </c:pt>
              <c:pt idx="951">
                <c:v>14/10/2022 19:10</c:v>
              </c:pt>
              <c:pt idx="952">
                <c:v>14/10/2022 19:15</c:v>
              </c:pt>
              <c:pt idx="953">
                <c:v>14/10/2022 19:20</c:v>
              </c:pt>
              <c:pt idx="954">
                <c:v>14/10/2022 19:25</c:v>
              </c:pt>
              <c:pt idx="955">
                <c:v>14/10/2022 19:30</c:v>
              </c:pt>
              <c:pt idx="956">
                <c:v>14/10/2022 19:35</c:v>
              </c:pt>
              <c:pt idx="957">
                <c:v>14/10/2022 19:40</c:v>
              </c:pt>
              <c:pt idx="958">
                <c:v>14/10/2022 19:45</c:v>
              </c:pt>
              <c:pt idx="959">
                <c:v>14/10/2022 19:50</c:v>
              </c:pt>
              <c:pt idx="960">
                <c:v>14/10/2022 19:55</c:v>
              </c:pt>
              <c:pt idx="961">
                <c:v>14/10/2022 20:00</c:v>
              </c:pt>
              <c:pt idx="962">
                <c:v>14/10/2022 20:05</c:v>
              </c:pt>
              <c:pt idx="963">
                <c:v>14/10/2022 20:10</c:v>
              </c:pt>
              <c:pt idx="964">
                <c:v>14/10/2022 20:15</c:v>
              </c:pt>
              <c:pt idx="965">
                <c:v>14/10/2022 20:20</c:v>
              </c:pt>
              <c:pt idx="966">
                <c:v>14/10/2022 20:25</c:v>
              </c:pt>
              <c:pt idx="967">
                <c:v>14/10/2022 20:30</c:v>
              </c:pt>
              <c:pt idx="968">
                <c:v>14/10/2022 20:35</c:v>
              </c:pt>
              <c:pt idx="969">
                <c:v>14/10/2022 20:40</c:v>
              </c:pt>
              <c:pt idx="970">
                <c:v>14/10/2022 20:45</c:v>
              </c:pt>
              <c:pt idx="971">
                <c:v>14/10/2022 20:50</c:v>
              </c:pt>
              <c:pt idx="972">
                <c:v>14/10/2022 20:55</c:v>
              </c:pt>
              <c:pt idx="973">
                <c:v>14/10/2022 21:00</c:v>
              </c:pt>
              <c:pt idx="974">
                <c:v>14/10/2022 21:05</c:v>
              </c:pt>
              <c:pt idx="975">
                <c:v>14/10/2022 21:10</c:v>
              </c:pt>
              <c:pt idx="976">
                <c:v>14/10/2022 21:15</c:v>
              </c:pt>
              <c:pt idx="977">
                <c:v>14/10/2022 21:20</c:v>
              </c:pt>
              <c:pt idx="978">
                <c:v>14/10/2022 21:25</c:v>
              </c:pt>
              <c:pt idx="979">
                <c:v>14/10/2022 21:30</c:v>
              </c:pt>
              <c:pt idx="980">
                <c:v>14/10/2022 21:35</c:v>
              </c:pt>
              <c:pt idx="981">
                <c:v>14/10/2022 21:40</c:v>
              </c:pt>
              <c:pt idx="982">
                <c:v>14/10/2022 21:45</c:v>
              </c:pt>
              <c:pt idx="983">
                <c:v>14/10/2022 21:50</c:v>
              </c:pt>
              <c:pt idx="984">
                <c:v>14/10/2022 21:55</c:v>
              </c:pt>
              <c:pt idx="985">
                <c:v>14/10/2022 22:00</c:v>
              </c:pt>
              <c:pt idx="986">
                <c:v>14/10/2022 22:05</c:v>
              </c:pt>
              <c:pt idx="987">
                <c:v>14/10/2022 22:10</c:v>
              </c:pt>
              <c:pt idx="988">
                <c:v>14/10/2022 22:15</c:v>
              </c:pt>
              <c:pt idx="989">
                <c:v>14/10/2022 22:20</c:v>
              </c:pt>
              <c:pt idx="990">
                <c:v>14/10/2022 22:25</c:v>
              </c:pt>
              <c:pt idx="991">
                <c:v>14/10/2022 22:30</c:v>
              </c:pt>
              <c:pt idx="992">
                <c:v>14/10/2022 22:35</c:v>
              </c:pt>
              <c:pt idx="993">
                <c:v>14/10/2022 22:40</c:v>
              </c:pt>
              <c:pt idx="994">
                <c:v>14/10/2022 22:45</c:v>
              </c:pt>
              <c:pt idx="995">
                <c:v>14/10/2022 22:50</c:v>
              </c:pt>
              <c:pt idx="996">
                <c:v>14/10/2022 22:55</c:v>
              </c:pt>
              <c:pt idx="997">
                <c:v>14/10/2022 23:00</c:v>
              </c:pt>
              <c:pt idx="998">
                <c:v>14/10/2022 23:05</c:v>
              </c:pt>
              <c:pt idx="999">
                <c:v>14/10/2022 23:10</c:v>
              </c:pt>
              <c:pt idx="1000">
                <c:v>14/10/2022 23:15</c:v>
              </c:pt>
              <c:pt idx="1001">
                <c:v>14/10/2022 23:20</c:v>
              </c:pt>
              <c:pt idx="1002">
                <c:v>14/10/2022 23:25</c:v>
              </c:pt>
              <c:pt idx="1003">
                <c:v>14/10/2022 23:30</c:v>
              </c:pt>
              <c:pt idx="1004">
                <c:v>14/10/2022 23:35</c:v>
              </c:pt>
              <c:pt idx="1005">
                <c:v>14/10/2022 23:40</c:v>
              </c:pt>
              <c:pt idx="1006">
                <c:v>14/10/2022 23:50</c:v>
              </c:pt>
              <c:pt idx="1007">
                <c:v>14/10/2022 23:55</c:v>
              </c:pt>
              <c:pt idx="1008">
                <c:v>15/10/2022</c:v>
              </c:pt>
              <c:pt idx="1009">
                <c:v>15/10/2022 00:05</c:v>
              </c:pt>
              <c:pt idx="1010">
                <c:v>15/10/2022 00:10</c:v>
              </c:pt>
              <c:pt idx="1011">
                <c:v>15/10/2022 00:15</c:v>
              </c:pt>
              <c:pt idx="1012">
                <c:v>15/10/2022 00:20</c:v>
              </c:pt>
              <c:pt idx="1013">
                <c:v>15/10/2022 00:25</c:v>
              </c:pt>
              <c:pt idx="1014">
                <c:v>15/10/2022 00:30</c:v>
              </c:pt>
              <c:pt idx="1015">
                <c:v>15/10/2022 00:35</c:v>
              </c:pt>
              <c:pt idx="1016">
                <c:v>15/10/2022 00:40</c:v>
              </c:pt>
              <c:pt idx="1017">
                <c:v>15/10/2022 00:45</c:v>
              </c:pt>
              <c:pt idx="1018">
                <c:v>15/10/2022 00:50</c:v>
              </c:pt>
              <c:pt idx="1019">
                <c:v>15/10/2022 00:55</c:v>
              </c:pt>
              <c:pt idx="1020">
                <c:v>15/10/2022 01:00</c:v>
              </c:pt>
              <c:pt idx="1021">
                <c:v>15/10/2022 01:05</c:v>
              </c:pt>
              <c:pt idx="1022">
                <c:v>15/10/2022 01:10</c:v>
              </c:pt>
              <c:pt idx="1023">
                <c:v>15/10/2022 01:15</c:v>
              </c:pt>
              <c:pt idx="1024">
                <c:v>15/10/2022 01:20</c:v>
              </c:pt>
              <c:pt idx="1025">
                <c:v>15/10/2022 01:25</c:v>
              </c:pt>
              <c:pt idx="1026">
                <c:v>15/10/2022 01:30</c:v>
              </c:pt>
              <c:pt idx="1027">
                <c:v>15/10/2022 01:35</c:v>
              </c:pt>
              <c:pt idx="1028">
                <c:v>15/10/2022 01:40</c:v>
              </c:pt>
              <c:pt idx="1029">
                <c:v>15/10/2022 01:45</c:v>
              </c:pt>
              <c:pt idx="1030">
                <c:v>15/10/2022 01:50</c:v>
              </c:pt>
              <c:pt idx="1031">
                <c:v>15/10/2022 01:55</c:v>
              </c:pt>
              <c:pt idx="1032">
                <c:v>15/10/2022 02:00</c:v>
              </c:pt>
              <c:pt idx="1033">
                <c:v>15/10/2022 02:05</c:v>
              </c:pt>
              <c:pt idx="1034">
                <c:v>15/10/2022 02:10</c:v>
              </c:pt>
              <c:pt idx="1035">
                <c:v>15/10/2022 02:15</c:v>
              </c:pt>
              <c:pt idx="1036">
                <c:v>15/10/2022 02:20</c:v>
              </c:pt>
              <c:pt idx="1037">
                <c:v>15/10/2022 02:25</c:v>
              </c:pt>
              <c:pt idx="1038">
                <c:v>15/10/2022 02:30</c:v>
              </c:pt>
              <c:pt idx="1039">
                <c:v>15/10/2022 02:35</c:v>
              </c:pt>
              <c:pt idx="1040">
                <c:v>15/10/2022 02:40</c:v>
              </c:pt>
              <c:pt idx="1041">
                <c:v>15/10/2022 02:45</c:v>
              </c:pt>
              <c:pt idx="1042">
                <c:v>15/10/2022 02:55</c:v>
              </c:pt>
              <c:pt idx="1043">
                <c:v>15/10/2022 03:00</c:v>
              </c:pt>
              <c:pt idx="1044">
                <c:v>15/10/2022 03:05</c:v>
              </c:pt>
              <c:pt idx="1045">
                <c:v>15/10/2022 03:10</c:v>
              </c:pt>
              <c:pt idx="1046">
                <c:v>15/10/2022 03:15</c:v>
              </c:pt>
              <c:pt idx="1047">
                <c:v>15/10/2022 03:20</c:v>
              </c:pt>
              <c:pt idx="1048">
                <c:v>15/10/2022 03:25</c:v>
              </c:pt>
              <c:pt idx="1049">
                <c:v>15/10/2022 03:30</c:v>
              </c:pt>
              <c:pt idx="1050">
                <c:v>15/10/2022 03:35</c:v>
              </c:pt>
              <c:pt idx="1051">
                <c:v>15/10/2022 03:40</c:v>
              </c:pt>
              <c:pt idx="1052">
                <c:v>15/10/2022 03:45</c:v>
              </c:pt>
              <c:pt idx="1053">
                <c:v>15/10/2022 03:50</c:v>
              </c:pt>
              <c:pt idx="1054">
                <c:v>15/10/2022 03:55</c:v>
              </c:pt>
              <c:pt idx="1055">
                <c:v>15/10/2022 04:00</c:v>
              </c:pt>
              <c:pt idx="1056">
                <c:v>15/10/2022 04:05</c:v>
              </c:pt>
              <c:pt idx="1057">
                <c:v>15/10/2022 04:10</c:v>
              </c:pt>
              <c:pt idx="1058">
                <c:v>15/10/2022 04:15</c:v>
              </c:pt>
              <c:pt idx="1059">
                <c:v>15/10/2022 04:20</c:v>
              </c:pt>
              <c:pt idx="1060">
                <c:v>15/10/2022 04:25</c:v>
              </c:pt>
              <c:pt idx="1061">
                <c:v>15/10/2022 04:30</c:v>
              </c:pt>
              <c:pt idx="1062">
                <c:v>15/10/2022 04:35</c:v>
              </c:pt>
              <c:pt idx="1063">
                <c:v>15/10/2022 04:40</c:v>
              </c:pt>
              <c:pt idx="1064">
                <c:v>15/10/2022 04:45</c:v>
              </c:pt>
              <c:pt idx="1065">
                <c:v>15/10/2022 04:50</c:v>
              </c:pt>
              <c:pt idx="1066">
                <c:v>15/10/2022 04:55</c:v>
              </c:pt>
              <c:pt idx="1067">
                <c:v>15/10/2022 05:00</c:v>
              </c:pt>
              <c:pt idx="1068">
                <c:v>15/10/2022 05:05</c:v>
              </c:pt>
              <c:pt idx="1069">
                <c:v>15/10/2022 05:10</c:v>
              </c:pt>
              <c:pt idx="1070">
                <c:v>15/10/2022 05:15</c:v>
              </c:pt>
              <c:pt idx="1071">
                <c:v>15/10/2022 05:20</c:v>
              </c:pt>
              <c:pt idx="1072">
                <c:v>15/10/2022 05:25</c:v>
              </c:pt>
              <c:pt idx="1073">
                <c:v>15/10/2022 05:30</c:v>
              </c:pt>
              <c:pt idx="1074">
                <c:v>15/10/2022 05:35</c:v>
              </c:pt>
              <c:pt idx="1075">
                <c:v>15/10/2022 05:40</c:v>
              </c:pt>
              <c:pt idx="1076">
                <c:v>15/10/2022 05:45</c:v>
              </c:pt>
              <c:pt idx="1077">
                <c:v>15/10/2022 05:50</c:v>
              </c:pt>
              <c:pt idx="1078">
                <c:v>15/10/2022 05:55</c:v>
              </c:pt>
              <c:pt idx="1079">
                <c:v>15/10/2022 06:00</c:v>
              </c:pt>
              <c:pt idx="1080">
                <c:v>15/10/2022 06:05</c:v>
              </c:pt>
              <c:pt idx="1081">
                <c:v>15/10/2022 06:10</c:v>
              </c:pt>
              <c:pt idx="1082">
                <c:v>15/10/2022 06:15</c:v>
              </c:pt>
              <c:pt idx="1083">
                <c:v>15/10/2022 06:20</c:v>
              </c:pt>
              <c:pt idx="1084">
                <c:v>15/10/2022 06:25</c:v>
              </c:pt>
              <c:pt idx="1085">
                <c:v>15/10/2022 06:30</c:v>
              </c:pt>
              <c:pt idx="1086">
                <c:v>15/10/2022 06:35</c:v>
              </c:pt>
              <c:pt idx="1087">
                <c:v>15/10/2022 06:40</c:v>
              </c:pt>
              <c:pt idx="1088">
                <c:v>15/10/2022 06:45</c:v>
              </c:pt>
              <c:pt idx="1089">
                <c:v>15/10/2022 06:50</c:v>
              </c:pt>
              <c:pt idx="1090">
                <c:v>15/10/2022 06:55</c:v>
              </c:pt>
              <c:pt idx="1091">
                <c:v>15/10/2022 07:00</c:v>
              </c:pt>
              <c:pt idx="1092">
                <c:v>15/10/2022 07:05</c:v>
              </c:pt>
              <c:pt idx="1093">
                <c:v>15/10/2022 07:10</c:v>
              </c:pt>
              <c:pt idx="1094">
                <c:v>15/10/2022 07:15</c:v>
              </c:pt>
              <c:pt idx="1095">
                <c:v>15/10/2022 07:20</c:v>
              </c:pt>
              <c:pt idx="1096">
                <c:v>15/10/2022 07:25</c:v>
              </c:pt>
              <c:pt idx="1097">
                <c:v>15/10/2022 07:30</c:v>
              </c:pt>
              <c:pt idx="1098">
                <c:v>15/10/2022 07:35</c:v>
              </c:pt>
              <c:pt idx="1099">
                <c:v>15/10/2022 07:40</c:v>
              </c:pt>
              <c:pt idx="1100">
                <c:v>15/10/2022 07:45</c:v>
              </c:pt>
              <c:pt idx="1101">
                <c:v>15/10/2022 07:50</c:v>
              </c:pt>
              <c:pt idx="1102">
                <c:v>15/10/2022 07:55</c:v>
              </c:pt>
              <c:pt idx="1103">
                <c:v>15/10/2022 08:00</c:v>
              </c:pt>
              <c:pt idx="1104">
                <c:v>15/10/2022 08:05</c:v>
              </c:pt>
              <c:pt idx="1105">
                <c:v>15/10/2022 08:10</c:v>
              </c:pt>
              <c:pt idx="1106">
                <c:v>15/10/2022 08:15</c:v>
              </c:pt>
              <c:pt idx="1107">
                <c:v>15/10/2022 08:20</c:v>
              </c:pt>
              <c:pt idx="1108">
                <c:v>15/10/2022 08:25</c:v>
              </c:pt>
              <c:pt idx="1109">
                <c:v>15/10/2022 08:30</c:v>
              </c:pt>
              <c:pt idx="1110">
                <c:v>15/10/2022 08:35</c:v>
              </c:pt>
              <c:pt idx="1111">
                <c:v>15/10/2022 08:40</c:v>
              </c:pt>
              <c:pt idx="1112">
                <c:v>15/10/2022 08:45</c:v>
              </c:pt>
              <c:pt idx="1113">
                <c:v>15/10/2022 08:50</c:v>
              </c:pt>
              <c:pt idx="1114">
                <c:v>15/10/2022 08:55</c:v>
              </c:pt>
              <c:pt idx="1115">
                <c:v>15/10/2022 09:00</c:v>
              </c:pt>
              <c:pt idx="1116">
                <c:v>15/10/2022 09:05</c:v>
              </c:pt>
              <c:pt idx="1117">
                <c:v>15/10/2022 09:10</c:v>
              </c:pt>
              <c:pt idx="1118">
                <c:v>15/10/2022 09:15</c:v>
              </c:pt>
              <c:pt idx="1119">
                <c:v>15/10/2022 09:20</c:v>
              </c:pt>
              <c:pt idx="1120">
                <c:v>15/10/2022 09:25</c:v>
              </c:pt>
              <c:pt idx="1121">
                <c:v>15/10/2022 09:30</c:v>
              </c:pt>
              <c:pt idx="1122">
                <c:v>15/10/2022 09:35</c:v>
              </c:pt>
              <c:pt idx="1123">
                <c:v>15/10/2022 09:40</c:v>
              </c:pt>
              <c:pt idx="1124">
                <c:v>15/10/2022 09:45</c:v>
              </c:pt>
              <c:pt idx="1125">
                <c:v>15/10/2022 09:50</c:v>
              </c:pt>
              <c:pt idx="1126">
                <c:v>15/10/2022 09:55</c:v>
              </c:pt>
              <c:pt idx="1127">
                <c:v>15/10/2022 10:00</c:v>
              </c:pt>
              <c:pt idx="1128">
                <c:v>15/10/2022 10:05</c:v>
              </c:pt>
              <c:pt idx="1129">
                <c:v>15/10/2022 10:10</c:v>
              </c:pt>
              <c:pt idx="1130">
                <c:v>15/10/2022 10:15</c:v>
              </c:pt>
              <c:pt idx="1131">
                <c:v>15/10/2022 10:20</c:v>
              </c:pt>
              <c:pt idx="1132">
                <c:v>15/10/2022 10:25</c:v>
              </c:pt>
              <c:pt idx="1133">
                <c:v>15/10/2022 10:30</c:v>
              </c:pt>
              <c:pt idx="1134">
                <c:v>15/10/2022 10:35</c:v>
              </c:pt>
              <c:pt idx="1135">
                <c:v>15/10/2022 10:40</c:v>
              </c:pt>
              <c:pt idx="1136">
                <c:v>15/10/2022 10:45</c:v>
              </c:pt>
              <c:pt idx="1137">
                <c:v>15/10/2022 10:50</c:v>
              </c:pt>
              <c:pt idx="1138">
                <c:v>15/10/2022 10:55</c:v>
              </c:pt>
              <c:pt idx="1139">
                <c:v>15/10/2022 11:00</c:v>
              </c:pt>
              <c:pt idx="1140">
                <c:v>15/10/2022 11:05</c:v>
              </c:pt>
              <c:pt idx="1141">
                <c:v>15/10/2022 11:10</c:v>
              </c:pt>
              <c:pt idx="1142">
                <c:v>15/10/2022 11:15</c:v>
              </c:pt>
              <c:pt idx="1143">
                <c:v>15/10/2022 11:20</c:v>
              </c:pt>
              <c:pt idx="1144">
                <c:v>15/10/2022 11:25</c:v>
              </c:pt>
              <c:pt idx="1145">
                <c:v>15/10/2022 11:30</c:v>
              </c:pt>
              <c:pt idx="1146">
                <c:v>15/10/2022 11:35</c:v>
              </c:pt>
              <c:pt idx="1147">
                <c:v>15/10/2022 11:40</c:v>
              </c:pt>
              <c:pt idx="1148">
                <c:v>15/10/2022 11:45</c:v>
              </c:pt>
              <c:pt idx="1149">
                <c:v>15/10/2022 11:50</c:v>
              </c:pt>
              <c:pt idx="1150">
                <c:v>15/10/2022 11:55</c:v>
              </c:pt>
              <c:pt idx="1151">
                <c:v>15/10/2022 12:00</c:v>
              </c:pt>
              <c:pt idx="1152">
                <c:v>15/10/2022 12:05</c:v>
              </c:pt>
              <c:pt idx="1153">
                <c:v>15/10/2022 12:10</c:v>
              </c:pt>
              <c:pt idx="1154">
                <c:v>15/10/2022 12:15</c:v>
              </c:pt>
              <c:pt idx="1155">
                <c:v>15/10/2022 12:20</c:v>
              </c:pt>
              <c:pt idx="1156">
                <c:v>15/10/2022 12:25</c:v>
              </c:pt>
              <c:pt idx="1157">
                <c:v>15/10/2022 12:30</c:v>
              </c:pt>
              <c:pt idx="1158">
                <c:v>15/10/2022 12:35</c:v>
              </c:pt>
              <c:pt idx="1159">
                <c:v>15/10/2022 12:40</c:v>
              </c:pt>
              <c:pt idx="1160">
                <c:v>15/10/2022 12:45</c:v>
              </c:pt>
              <c:pt idx="1161">
                <c:v>15/10/2022 12:50</c:v>
              </c:pt>
              <c:pt idx="1162">
                <c:v>15/10/2022 12:55</c:v>
              </c:pt>
              <c:pt idx="1163">
                <c:v>15/10/2022 13:00</c:v>
              </c:pt>
              <c:pt idx="1164">
                <c:v>15/10/2022 13:05</c:v>
              </c:pt>
              <c:pt idx="1165">
                <c:v>15/10/2022 13:10</c:v>
              </c:pt>
              <c:pt idx="1166">
                <c:v>15/10/2022 13:15</c:v>
              </c:pt>
              <c:pt idx="1167">
                <c:v>15/10/2022 13:20</c:v>
              </c:pt>
              <c:pt idx="1168">
                <c:v>15/10/2022 13:25</c:v>
              </c:pt>
              <c:pt idx="1169">
                <c:v>15/10/2022 13:30</c:v>
              </c:pt>
              <c:pt idx="1170">
                <c:v>15/10/2022 13:35</c:v>
              </c:pt>
              <c:pt idx="1171">
                <c:v>15/10/2022 13:40</c:v>
              </c:pt>
              <c:pt idx="1172">
                <c:v>15/10/2022 13:45</c:v>
              </c:pt>
              <c:pt idx="1173">
                <c:v>15/10/2022 13:50</c:v>
              </c:pt>
              <c:pt idx="1174">
                <c:v>15/10/2022 13:55</c:v>
              </c:pt>
              <c:pt idx="1175">
                <c:v>15/10/2022 14:00</c:v>
              </c:pt>
              <c:pt idx="1176">
                <c:v>15/10/2022 14:05</c:v>
              </c:pt>
              <c:pt idx="1177">
                <c:v>15/10/2022 14:10</c:v>
              </c:pt>
              <c:pt idx="1178">
                <c:v>15/10/2022 14:15</c:v>
              </c:pt>
              <c:pt idx="1179">
                <c:v>15/10/2022 14:20</c:v>
              </c:pt>
              <c:pt idx="1180">
                <c:v>15/10/2022 14:25</c:v>
              </c:pt>
              <c:pt idx="1181">
                <c:v>15/10/2022 14:30</c:v>
              </c:pt>
              <c:pt idx="1182">
                <c:v>15/10/2022 14:35</c:v>
              </c:pt>
              <c:pt idx="1183">
                <c:v>15/10/2022 14:40</c:v>
              </c:pt>
              <c:pt idx="1184">
                <c:v>15/10/2022 14:45</c:v>
              </c:pt>
              <c:pt idx="1185">
                <c:v>15/10/2022 14:50</c:v>
              </c:pt>
              <c:pt idx="1186">
                <c:v>15/10/2022 14:55</c:v>
              </c:pt>
              <c:pt idx="1187">
                <c:v>15/10/2022 15:00</c:v>
              </c:pt>
              <c:pt idx="1188">
                <c:v>15/10/2022 15:05</c:v>
              </c:pt>
              <c:pt idx="1189">
                <c:v>15/10/2022 15:10</c:v>
              </c:pt>
              <c:pt idx="1190">
                <c:v>15/10/2022 15:15</c:v>
              </c:pt>
              <c:pt idx="1191">
                <c:v>15/10/2022 15:20</c:v>
              </c:pt>
              <c:pt idx="1192">
                <c:v>15/10/2022 15:25</c:v>
              </c:pt>
              <c:pt idx="1193">
                <c:v>15/10/2022 15:30</c:v>
              </c:pt>
              <c:pt idx="1194">
                <c:v>15/10/2022 15:35</c:v>
              </c:pt>
              <c:pt idx="1195">
                <c:v>15/10/2022 15:40</c:v>
              </c:pt>
              <c:pt idx="1196">
                <c:v>15/10/2022 15:45</c:v>
              </c:pt>
              <c:pt idx="1197">
                <c:v>15/10/2022 15:50</c:v>
              </c:pt>
              <c:pt idx="1198">
                <c:v>15/10/2022 15:55</c:v>
              </c:pt>
              <c:pt idx="1199">
                <c:v>15/10/2022 16:00</c:v>
              </c:pt>
              <c:pt idx="1200">
                <c:v>15/10/2022 16:05</c:v>
              </c:pt>
              <c:pt idx="1201">
                <c:v>15/10/2022 16:10</c:v>
              </c:pt>
              <c:pt idx="1202">
                <c:v>15/10/2022 16:15</c:v>
              </c:pt>
              <c:pt idx="1203">
                <c:v>15/10/2022 16:20</c:v>
              </c:pt>
              <c:pt idx="1204">
                <c:v>15/10/2022 16:25</c:v>
              </c:pt>
              <c:pt idx="1205">
                <c:v>15/10/2022 16:30</c:v>
              </c:pt>
              <c:pt idx="1206">
                <c:v>15/10/2022 16:35</c:v>
              </c:pt>
              <c:pt idx="1207">
                <c:v>15/10/2022 16:40</c:v>
              </c:pt>
              <c:pt idx="1208">
                <c:v>15/10/2022 16:45</c:v>
              </c:pt>
              <c:pt idx="1209">
                <c:v>15/10/2022 16:50</c:v>
              </c:pt>
              <c:pt idx="1210">
                <c:v>15/10/2022 16:55</c:v>
              </c:pt>
              <c:pt idx="1211">
                <c:v>15/10/2022 17:00</c:v>
              </c:pt>
              <c:pt idx="1212">
                <c:v>15/10/2022 17:05</c:v>
              </c:pt>
              <c:pt idx="1213">
                <c:v>15/10/2022 17:10</c:v>
              </c:pt>
              <c:pt idx="1214">
                <c:v>15/10/2022 17:15</c:v>
              </c:pt>
              <c:pt idx="1215">
                <c:v>15/10/2022 17:20</c:v>
              </c:pt>
              <c:pt idx="1216">
                <c:v>15/10/2022 17:25</c:v>
              </c:pt>
              <c:pt idx="1217">
                <c:v>15/10/2022 17:30</c:v>
              </c:pt>
              <c:pt idx="1218">
                <c:v>15/10/2022 17:35</c:v>
              </c:pt>
              <c:pt idx="1219">
                <c:v>15/10/2022 17:40</c:v>
              </c:pt>
              <c:pt idx="1220">
                <c:v>15/10/2022 17:45</c:v>
              </c:pt>
              <c:pt idx="1221">
                <c:v>15/10/2022 17:50</c:v>
              </c:pt>
              <c:pt idx="1222">
                <c:v>15/10/2022 17:55</c:v>
              </c:pt>
              <c:pt idx="1223">
                <c:v>15/10/2022 18:00</c:v>
              </c:pt>
              <c:pt idx="1224">
                <c:v>15/10/2022 18:05</c:v>
              </c:pt>
              <c:pt idx="1225">
                <c:v>15/10/2022 18:10</c:v>
              </c:pt>
              <c:pt idx="1226">
                <c:v>15/10/2022 18:15</c:v>
              </c:pt>
              <c:pt idx="1227">
                <c:v>15/10/2022 18:20</c:v>
              </c:pt>
              <c:pt idx="1228">
                <c:v>15/10/2022 18:25</c:v>
              </c:pt>
              <c:pt idx="1229">
                <c:v>15/10/2022 18:30</c:v>
              </c:pt>
              <c:pt idx="1230">
                <c:v>15/10/2022 18:35</c:v>
              </c:pt>
              <c:pt idx="1231">
                <c:v>15/10/2022 18:40</c:v>
              </c:pt>
              <c:pt idx="1232">
                <c:v>15/10/2022 18:45</c:v>
              </c:pt>
              <c:pt idx="1233">
                <c:v>15/10/2022 18:50</c:v>
              </c:pt>
              <c:pt idx="1234">
                <c:v>15/10/2022 18:55</c:v>
              </c:pt>
              <c:pt idx="1235">
                <c:v>15/10/2022 19:00</c:v>
              </c:pt>
              <c:pt idx="1236">
                <c:v>15/10/2022 19:05</c:v>
              </c:pt>
              <c:pt idx="1237">
                <c:v>15/10/2022 19:10</c:v>
              </c:pt>
              <c:pt idx="1238">
                <c:v>15/10/2022 19:15</c:v>
              </c:pt>
              <c:pt idx="1239">
                <c:v>15/10/2022 19:20</c:v>
              </c:pt>
              <c:pt idx="1240">
                <c:v>15/10/2022 19:25</c:v>
              </c:pt>
              <c:pt idx="1241">
                <c:v>15/10/2022 19:30</c:v>
              </c:pt>
              <c:pt idx="1242">
                <c:v>15/10/2022 19:35</c:v>
              </c:pt>
              <c:pt idx="1243">
                <c:v>15/10/2022 19:40</c:v>
              </c:pt>
              <c:pt idx="1244">
                <c:v>15/10/2022 19:45</c:v>
              </c:pt>
              <c:pt idx="1245">
                <c:v>15/10/2022 19:50</c:v>
              </c:pt>
              <c:pt idx="1246">
                <c:v>15/10/2022 19:55</c:v>
              </c:pt>
              <c:pt idx="1247">
                <c:v>15/10/2022 20:00</c:v>
              </c:pt>
              <c:pt idx="1248">
                <c:v>15/10/2022 20:05</c:v>
              </c:pt>
              <c:pt idx="1249">
                <c:v>15/10/2022 20:10</c:v>
              </c:pt>
              <c:pt idx="1250">
                <c:v>15/10/2022 20:15</c:v>
              </c:pt>
              <c:pt idx="1251">
                <c:v>15/10/2022 20:20</c:v>
              </c:pt>
              <c:pt idx="1252">
                <c:v>15/10/2022 20:25</c:v>
              </c:pt>
              <c:pt idx="1253">
                <c:v>15/10/2022 20:30</c:v>
              </c:pt>
              <c:pt idx="1254">
                <c:v>15/10/2022 20:35</c:v>
              </c:pt>
              <c:pt idx="1255">
                <c:v>15/10/2022 20:40</c:v>
              </c:pt>
              <c:pt idx="1256">
                <c:v>15/10/2022 20:45</c:v>
              </c:pt>
              <c:pt idx="1257">
                <c:v>15/10/2022 20:50</c:v>
              </c:pt>
              <c:pt idx="1258">
                <c:v>15/10/2022 20:55</c:v>
              </c:pt>
              <c:pt idx="1259">
                <c:v>15/10/2022 21:00</c:v>
              </c:pt>
              <c:pt idx="1260">
                <c:v>15/10/2022 21:05</c:v>
              </c:pt>
              <c:pt idx="1261">
                <c:v>15/10/2022 21:10</c:v>
              </c:pt>
              <c:pt idx="1262">
                <c:v>15/10/2022 21:15</c:v>
              </c:pt>
              <c:pt idx="1263">
                <c:v>15/10/2022 21:20</c:v>
              </c:pt>
              <c:pt idx="1264">
                <c:v>15/10/2022 21:25</c:v>
              </c:pt>
              <c:pt idx="1265">
                <c:v>15/10/2022 21:30</c:v>
              </c:pt>
              <c:pt idx="1266">
                <c:v>15/10/2022 21:35</c:v>
              </c:pt>
              <c:pt idx="1267">
                <c:v>15/10/2022 21:40</c:v>
              </c:pt>
              <c:pt idx="1268">
                <c:v>15/10/2022 21:45</c:v>
              </c:pt>
              <c:pt idx="1269">
                <c:v>15/10/2022 21:50</c:v>
              </c:pt>
              <c:pt idx="1270">
                <c:v>15/10/2022 21:55</c:v>
              </c:pt>
              <c:pt idx="1271">
                <c:v>15/10/2022 22:00</c:v>
              </c:pt>
              <c:pt idx="1272">
                <c:v>15/10/2022 22:05</c:v>
              </c:pt>
              <c:pt idx="1273">
                <c:v>15/10/2022 22:10</c:v>
              </c:pt>
              <c:pt idx="1274">
                <c:v>15/10/2022 22:15</c:v>
              </c:pt>
              <c:pt idx="1275">
                <c:v>15/10/2022 22:20</c:v>
              </c:pt>
              <c:pt idx="1276">
                <c:v>15/10/2022 22:25</c:v>
              </c:pt>
              <c:pt idx="1277">
                <c:v>15/10/2022 22:30</c:v>
              </c:pt>
              <c:pt idx="1278">
                <c:v>15/10/2022 22:35</c:v>
              </c:pt>
              <c:pt idx="1279">
                <c:v>15/10/2022 22:40</c:v>
              </c:pt>
              <c:pt idx="1280">
                <c:v>15/10/2022 22:45</c:v>
              </c:pt>
              <c:pt idx="1281">
                <c:v>15/10/2022 22:50</c:v>
              </c:pt>
              <c:pt idx="1282">
                <c:v>15/10/2022 22:55</c:v>
              </c:pt>
              <c:pt idx="1283">
                <c:v>15/10/2022 23:00</c:v>
              </c:pt>
              <c:pt idx="1284">
                <c:v>15/10/2022 23:05</c:v>
              </c:pt>
              <c:pt idx="1285">
                <c:v>15/10/2022 23:10</c:v>
              </c:pt>
              <c:pt idx="1286">
                <c:v>15/10/2022 23:15</c:v>
              </c:pt>
              <c:pt idx="1287">
                <c:v>15/10/2022 23:20</c:v>
              </c:pt>
              <c:pt idx="1288">
                <c:v>15/10/2022 23:25</c:v>
              </c:pt>
              <c:pt idx="1289">
                <c:v>15/10/2022 23:30</c:v>
              </c:pt>
              <c:pt idx="1290">
                <c:v>15/10/2022 23:35</c:v>
              </c:pt>
              <c:pt idx="1291">
                <c:v>15/10/2022 23:40</c:v>
              </c:pt>
              <c:pt idx="1292">
                <c:v>15/10/2022 23:45</c:v>
              </c:pt>
              <c:pt idx="1293">
                <c:v>15/10/2022 23:50</c:v>
              </c:pt>
              <c:pt idx="1294">
                <c:v>15/10/2022 23:55</c:v>
              </c:pt>
              <c:pt idx="1295">
                <c:v>16/10/2022</c:v>
              </c:pt>
              <c:pt idx="1296">
                <c:v>16/10/2022 00:05</c:v>
              </c:pt>
              <c:pt idx="1297">
                <c:v>16/10/2022 00:10</c:v>
              </c:pt>
              <c:pt idx="1298">
                <c:v>16/10/2022 00:15</c:v>
              </c:pt>
              <c:pt idx="1299">
                <c:v>16/10/2022 00:20</c:v>
              </c:pt>
              <c:pt idx="1300">
                <c:v>16/10/2022 00:25</c:v>
              </c:pt>
              <c:pt idx="1301">
                <c:v>16/10/2022 00:30</c:v>
              </c:pt>
              <c:pt idx="1302">
                <c:v>16/10/2022 00:35</c:v>
              </c:pt>
              <c:pt idx="1303">
                <c:v>16/10/2022 00:40</c:v>
              </c:pt>
              <c:pt idx="1304">
                <c:v>16/10/2022 00:45</c:v>
              </c:pt>
              <c:pt idx="1305">
                <c:v>16/10/2022 00:50</c:v>
              </c:pt>
              <c:pt idx="1306">
                <c:v>16/10/2022 00:55</c:v>
              </c:pt>
              <c:pt idx="1307">
                <c:v>16/10/2022 01:00</c:v>
              </c:pt>
              <c:pt idx="1308">
                <c:v>16/10/2022 01:05</c:v>
              </c:pt>
              <c:pt idx="1309">
                <c:v>16/10/2022 01:10</c:v>
              </c:pt>
              <c:pt idx="1310">
                <c:v>16/10/2022 01:15</c:v>
              </c:pt>
              <c:pt idx="1311">
                <c:v>16/10/2022 01:20</c:v>
              </c:pt>
              <c:pt idx="1312">
                <c:v>16/10/2022 01:25</c:v>
              </c:pt>
              <c:pt idx="1313">
                <c:v>16/10/2022 01:30</c:v>
              </c:pt>
              <c:pt idx="1314">
                <c:v>16/10/2022 01:35</c:v>
              </c:pt>
              <c:pt idx="1315">
                <c:v>16/10/2022 01:40</c:v>
              </c:pt>
              <c:pt idx="1316">
                <c:v>16/10/2022 01:45</c:v>
              </c:pt>
              <c:pt idx="1317">
                <c:v>16/10/2022 01:50</c:v>
              </c:pt>
              <c:pt idx="1318">
                <c:v>16/10/2022 01:55</c:v>
              </c:pt>
              <c:pt idx="1319">
                <c:v>16/10/2022 02:00</c:v>
              </c:pt>
              <c:pt idx="1320">
                <c:v>16/10/2022 02:05</c:v>
              </c:pt>
              <c:pt idx="1321">
                <c:v>16/10/2022 02:10</c:v>
              </c:pt>
              <c:pt idx="1322">
                <c:v>16/10/2022 02:15</c:v>
              </c:pt>
              <c:pt idx="1323">
                <c:v>16/10/2022 02:20</c:v>
              </c:pt>
              <c:pt idx="1324">
                <c:v>16/10/2022 02:25</c:v>
              </c:pt>
              <c:pt idx="1325">
                <c:v>16/10/2022 02:30</c:v>
              </c:pt>
              <c:pt idx="1326">
                <c:v>16/10/2022 02:35</c:v>
              </c:pt>
              <c:pt idx="1327">
                <c:v>16/10/2022 02:40</c:v>
              </c:pt>
              <c:pt idx="1328">
                <c:v>16/10/2022 02:45</c:v>
              </c:pt>
              <c:pt idx="1329">
                <c:v>16/10/2022 02:50</c:v>
              </c:pt>
              <c:pt idx="1330">
                <c:v>16/10/2022 02:55</c:v>
              </c:pt>
              <c:pt idx="1331">
                <c:v>16/10/2022 03:00</c:v>
              </c:pt>
              <c:pt idx="1332">
                <c:v>16/10/2022 03:05</c:v>
              </c:pt>
              <c:pt idx="1333">
                <c:v>16/10/2022 03:10</c:v>
              </c:pt>
              <c:pt idx="1334">
                <c:v>16/10/2022 03:15</c:v>
              </c:pt>
              <c:pt idx="1335">
                <c:v>16/10/2022 03:20</c:v>
              </c:pt>
              <c:pt idx="1336">
                <c:v>16/10/2022 03:25</c:v>
              </c:pt>
              <c:pt idx="1337">
                <c:v>16/10/2022 03:30</c:v>
              </c:pt>
              <c:pt idx="1338">
                <c:v>16/10/2022 03:35</c:v>
              </c:pt>
              <c:pt idx="1339">
                <c:v>16/10/2022 03:40</c:v>
              </c:pt>
              <c:pt idx="1340">
                <c:v>16/10/2022 03:45</c:v>
              </c:pt>
              <c:pt idx="1341">
                <c:v>16/10/2022 03:50</c:v>
              </c:pt>
              <c:pt idx="1342">
                <c:v>16/10/2022 03:55</c:v>
              </c:pt>
              <c:pt idx="1343">
                <c:v>16/10/2022 04:00</c:v>
              </c:pt>
              <c:pt idx="1344">
                <c:v>16/10/2022 04:05</c:v>
              </c:pt>
              <c:pt idx="1345">
                <c:v>16/10/2022 04:10</c:v>
              </c:pt>
              <c:pt idx="1346">
                <c:v>16/10/2022 04:15</c:v>
              </c:pt>
              <c:pt idx="1347">
                <c:v>16/10/2022 04:20</c:v>
              </c:pt>
              <c:pt idx="1348">
                <c:v>16/10/2022 04:25</c:v>
              </c:pt>
              <c:pt idx="1349">
                <c:v>16/10/2022 04:30</c:v>
              </c:pt>
              <c:pt idx="1350">
                <c:v>16/10/2022 04:35</c:v>
              </c:pt>
              <c:pt idx="1351">
                <c:v>16/10/2022 04:40</c:v>
              </c:pt>
              <c:pt idx="1352">
                <c:v>16/10/2022 04:45</c:v>
              </c:pt>
              <c:pt idx="1353">
                <c:v>16/10/2022 04:50</c:v>
              </c:pt>
              <c:pt idx="1354">
                <c:v>16/10/2022 04:55</c:v>
              </c:pt>
              <c:pt idx="1355">
                <c:v>16/10/2022 05:00</c:v>
              </c:pt>
              <c:pt idx="1356">
                <c:v>16/10/2022 05:05</c:v>
              </c:pt>
              <c:pt idx="1357">
                <c:v>16/10/2022 05:10</c:v>
              </c:pt>
              <c:pt idx="1358">
                <c:v>16/10/2022 05:15</c:v>
              </c:pt>
              <c:pt idx="1359">
                <c:v>16/10/2022 05:20</c:v>
              </c:pt>
              <c:pt idx="1360">
                <c:v>16/10/2022 05:25</c:v>
              </c:pt>
              <c:pt idx="1361">
                <c:v>16/10/2022 05:30</c:v>
              </c:pt>
              <c:pt idx="1362">
                <c:v>16/10/2022 05:35</c:v>
              </c:pt>
              <c:pt idx="1363">
                <c:v>16/10/2022 05:40</c:v>
              </c:pt>
              <c:pt idx="1364">
                <c:v>16/10/2022 05:45</c:v>
              </c:pt>
              <c:pt idx="1365">
                <c:v>16/10/2022 05:50</c:v>
              </c:pt>
              <c:pt idx="1366">
                <c:v>16/10/2022 05:55</c:v>
              </c:pt>
              <c:pt idx="1367">
                <c:v>16/10/2022 06:00</c:v>
              </c:pt>
              <c:pt idx="1368">
                <c:v>16/10/2022 06:05</c:v>
              </c:pt>
              <c:pt idx="1369">
                <c:v>16/10/2022 06:10</c:v>
              </c:pt>
              <c:pt idx="1370">
                <c:v>16/10/2022 06:15</c:v>
              </c:pt>
              <c:pt idx="1371">
                <c:v>16/10/2022 06:20</c:v>
              </c:pt>
              <c:pt idx="1372">
                <c:v>16/10/2022 06:25</c:v>
              </c:pt>
              <c:pt idx="1373">
                <c:v>16/10/2022 06:30</c:v>
              </c:pt>
              <c:pt idx="1374">
                <c:v>16/10/2022 06:35</c:v>
              </c:pt>
              <c:pt idx="1375">
                <c:v>16/10/2022 06:40</c:v>
              </c:pt>
              <c:pt idx="1376">
                <c:v>16/10/2022 06:45</c:v>
              </c:pt>
              <c:pt idx="1377">
                <c:v>16/10/2022 06:50</c:v>
              </c:pt>
              <c:pt idx="1378">
                <c:v>16/10/2022 06:55</c:v>
              </c:pt>
              <c:pt idx="1379">
                <c:v>16/10/2022 07:00</c:v>
              </c:pt>
              <c:pt idx="1380">
                <c:v>16/10/2022 07:05</c:v>
              </c:pt>
              <c:pt idx="1381">
                <c:v>16/10/2022 07:10</c:v>
              </c:pt>
              <c:pt idx="1382">
                <c:v>16/10/2022 07:15</c:v>
              </c:pt>
              <c:pt idx="1383">
                <c:v>16/10/2022 07:20</c:v>
              </c:pt>
              <c:pt idx="1384">
                <c:v>16/10/2022 07:25</c:v>
              </c:pt>
              <c:pt idx="1385">
                <c:v>16/10/2022 07:30</c:v>
              </c:pt>
              <c:pt idx="1386">
                <c:v>16/10/2022 07:35</c:v>
              </c:pt>
              <c:pt idx="1387">
                <c:v>16/10/2022 07:40</c:v>
              </c:pt>
              <c:pt idx="1388">
                <c:v>16/10/2022 07:45</c:v>
              </c:pt>
              <c:pt idx="1389">
                <c:v>16/10/2022 07:50</c:v>
              </c:pt>
              <c:pt idx="1390">
                <c:v>16/10/2022 07:55</c:v>
              </c:pt>
              <c:pt idx="1391">
                <c:v>16/10/2022 08:00</c:v>
              </c:pt>
              <c:pt idx="1392">
                <c:v>16/10/2022 08:05</c:v>
              </c:pt>
              <c:pt idx="1393">
                <c:v>16/10/2022 08:10</c:v>
              </c:pt>
              <c:pt idx="1394">
                <c:v>16/10/2022 08:15</c:v>
              </c:pt>
              <c:pt idx="1395">
                <c:v>16/10/2022 08:20</c:v>
              </c:pt>
              <c:pt idx="1396">
                <c:v>16/10/2022 08:25</c:v>
              </c:pt>
              <c:pt idx="1397">
                <c:v>16/10/2022 08:30</c:v>
              </c:pt>
              <c:pt idx="1398">
                <c:v>16/10/2022 08:35</c:v>
              </c:pt>
              <c:pt idx="1399">
                <c:v>16/10/2022 08:40</c:v>
              </c:pt>
              <c:pt idx="1400">
                <c:v>16/10/2022 08:45</c:v>
              </c:pt>
              <c:pt idx="1401">
                <c:v>16/10/2022 08:50</c:v>
              </c:pt>
              <c:pt idx="1402">
                <c:v>16/10/2022 08:55</c:v>
              </c:pt>
              <c:pt idx="1403">
                <c:v>16/10/2022 09:00</c:v>
              </c:pt>
              <c:pt idx="1404">
                <c:v>16/10/2022 09:05</c:v>
              </c:pt>
              <c:pt idx="1405">
                <c:v>16/10/2022 09:10</c:v>
              </c:pt>
              <c:pt idx="1406">
                <c:v>16/10/2022 09:15</c:v>
              </c:pt>
              <c:pt idx="1407">
                <c:v>16/10/2022 09:20</c:v>
              </c:pt>
              <c:pt idx="1408">
                <c:v>16/10/2022 09:25</c:v>
              </c:pt>
              <c:pt idx="1409">
                <c:v>16/10/2022 09:30</c:v>
              </c:pt>
              <c:pt idx="1410">
                <c:v>16/10/2022 09:35</c:v>
              </c:pt>
              <c:pt idx="1411">
                <c:v>16/10/2022 09:40</c:v>
              </c:pt>
              <c:pt idx="1412">
                <c:v>16/10/2022 09:45</c:v>
              </c:pt>
              <c:pt idx="1413">
                <c:v>16/10/2022 09:50</c:v>
              </c:pt>
              <c:pt idx="1414">
                <c:v>16/10/2022 09:55</c:v>
              </c:pt>
              <c:pt idx="1415">
                <c:v>16/10/2022 10:00</c:v>
              </c:pt>
              <c:pt idx="1416">
                <c:v>16/10/2022 10:05</c:v>
              </c:pt>
              <c:pt idx="1417">
                <c:v>16/10/2022 10:10</c:v>
              </c:pt>
              <c:pt idx="1418">
                <c:v>16/10/2022 10:15</c:v>
              </c:pt>
              <c:pt idx="1419">
                <c:v>16/10/2022 10:20</c:v>
              </c:pt>
              <c:pt idx="1420">
                <c:v>16/10/2022 10:25</c:v>
              </c:pt>
              <c:pt idx="1421">
                <c:v>16/10/2022 10:30</c:v>
              </c:pt>
              <c:pt idx="1422">
                <c:v>16/10/2022 10:35</c:v>
              </c:pt>
              <c:pt idx="1423">
                <c:v>16/10/2022 10:40</c:v>
              </c:pt>
              <c:pt idx="1424">
                <c:v>16/10/2022 10:45</c:v>
              </c:pt>
              <c:pt idx="1425">
                <c:v>16/10/2022 10:50</c:v>
              </c:pt>
              <c:pt idx="1426">
                <c:v>16/10/2022 10:55</c:v>
              </c:pt>
              <c:pt idx="1427">
                <c:v>16/10/2022 11:00</c:v>
              </c:pt>
              <c:pt idx="1428">
                <c:v>16/10/2022 11:05</c:v>
              </c:pt>
              <c:pt idx="1429">
                <c:v>16/10/2022 11:10</c:v>
              </c:pt>
              <c:pt idx="1430">
                <c:v>16/10/2022 11:15</c:v>
              </c:pt>
              <c:pt idx="1431">
                <c:v>16/10/2022 11:20</c:v>
              </c:pt>
              <c:pt idx="1432">
                <c:v>16/10/2022 11:25</c:v>
              </c:pt>
              <c:pt idx="1433">
                <c:v>16/10/2022 11:30</c:v>
              </c:pt>
              <c:pt idx="1434">
                <c:v>16/10/2022 11:35</c:v>
              </c:pt>
              <c:pt idx="1435">
                <c:v>16/10/2022 11:40</c:v>
              </c:pt>
              <c:pt idx="1436">
                <c:v>16/10/2022 11:45</c:v>
              </c:pt>
              <c:pt idx="1437">
                <c:v>16/10/2022 11:50</c:v>
              </c:pt>
              <c:pt idx="1438">
                <c:v>16/10/2022 11:55</c:v>
              </c:pt>
              <c:pt idx="1439">
                <c:v>16/10/2022 12:00</c:v>
              </c:pt>
              <c:pt idx="1440">
                <c:v>16/10/2022 12:05</c:v>
              </c:pt>
              <c:pt idx="1441">
                <c:v>16/10/2022 12:10</c:v>
              </c:pt>
              <c:pt idx="1442">
                <c:v>16/10/2022 12:15</c:v>
              </c:pt>
              <c:pt idx="1443">
                <c:v>16/10/2022 12:20</c:v>
              </c:pt>
              <c:pt idx="1444">
                <c:v>16/10/2022 12:25</c:v>
              </c:pt>
              <c:pt idx="1445">
                <c:v>16/10/2022 12:30</c:v>
              </c:pt>
              <c:pt idx="1446">
                <c:v>16/10/2022 12:35</c:v>
              </c:pt>
              <c:pt idx="1447">
                <c:v>16/10/2022 12:40</c:v>
              </c:pt>
              <c:pt idx="1448">
                <c:v>16/10/2022 12:45</c:v>
              </c:pt>
              <c:pt idx="1449">
                <c:v>16/10/2022 12:50</c:v>
              </c:pt>
              <c:pt idx="1450">
                <c:v>16/10/2022 12:55</c:v>
              </c:pt>
              <c:pt idx="1451">
                <c:v>16/10/2022 13:00</c:v>
              </c:pt>
              <c:pt idx="1452">
                <c:v>16/10/2022 13:05</c:v>
              </c:pt>
              <c:pt idx="1453">
                <c:v>16/10/2022 13:10</c:v>
              </c:pt>
              <c:pt idx="1454">
                <c:v>16/10/2022 13:15</c:v>
              </c:pt>
              <c:pt idx="1455">
                <c:v>16/10/2022 13:20</c:v>
              </c:pt>
              <c:pt idx="1456">
                <c:v>16/10/2022 13:25</c:v>
              </c:pt>
              <c:pt idx="1457">
                <c:v>16/10/2022 13:30</c:v>
              </c:pt>
              <c:pt idx="1458">
                <c:v>16/10/2022 13:35</c:v>
              </c:pt>
              <c:pt idx="1459">
                <c:v>16/10/2022 13:40</c:v>
              </c:pt>
              <c:pt idx="1460">
                <c:v>16/10/2022 13:45</c:v>
              </c:pt>
              <c:pt idx="1461">
                <c:v>16/10/2022 13:50</c:v>
              </c:pt>
              <c:pt idx="1462">
                <c:v>16/10/2022 13:55</c:v>
              </c:pt>
              <c:pt idx="1463">
                <c:v>16/10/2022 14:00</c:v>
              </c:pt>
              <c:pt idx="1464">
                <c:v>16/10/2022 14:05</c:v>
              </c:pt>
              <c:pt idx="1465">
                <c:v>16/10/2022 14:10</c:v>
              </c:pt>
              <c:pt idx="1466">
                <c:v>16/10/2022 14:15</c:v>
              </c:pt>
              <c:pt idx="1467">
                <c:v>16/10/2022 14:20</c:v>
              </c:pt>
              <c:pt idx="1468">
                <c:v>16/10/2022 14:25</c:v>
              </c:pt>
              <c:pt idx="1469">
                <c:v>16/10/2022 14:30</c:v>
              </c:pt>
              <c:pt idx="1470">
                <c:v>16/10/2022 14:35</c:v>
              </c:pt>
              <c:pt idx="1471">
                <c:v>16/10/2022 14:40</c:v>
              </c:pt>
              <c:pt idx="1472">
                <c:v>16/10/2022 14:45</c:v>
              </c:pt>
              <c:pt idx="1473">
                <c:v>16/10/2022 14:50</c:v>
              </c:pt>
              <c:pt idx="1474">
                <c:v>16/10/2022 14:55</c:v>
              </c:pt>
              <c:pt idx="1475">
                <c:v>16/10/2022 15:00</c:v>
              </c:pt>
              <c:pt idx="1476">
                <c:v>16/10/2022 15:05</c:v>
              </c:pt>
              <c:pt idx="1477">
                <c:v>16/10/2022 15:10</c:v>
              </c:pt>
              <c:pt idx="1478">
                <c:v>16/10/2022 15:15</c:v>
              </c:pt>
              <c:pt idx="1479">
                <c:v>16/10/2022 15:20</c:v>
              </c:pt>
              <c:pt idx="1480">
                <c:v>16/10/2022 15:25</c:v>
              </c:pt>
              <c:pt idx="1481">
                <c:v>16/10/2022 15:30</c:v>
              </c:pt>
              <c:pt idx="1482">
                <c:v>16/10/2022 15:35</c:v>
              </c:pt>
              <c:pt idx="1483">
                <c:v>16/10/2022 15:40</c:v>
              </c:pt>
              <c:pt idx="1484">
                <c:v>16/10/2022 15:45</c:v>
              </c:pt>
              <c:pt idx="1485">
                <c:v>16/10/2022 15:50</c:v>
              </c:pt>
              <c:pt idx="1486">
                <c:v>16/10/2022 15:55</c:v>
              </c:pt>
              <c:pt idx="1487">
                <c:v>16/10/2022 16:00</c:v>
              </c:pt>
              <c:pt idx="1488">
                <c:v>16/10/2022 16:05</c:v>
              </c:pt>
              <c:pt idx="1489">
                <c:v>16/10/2022 16:10</c:v>
              </c:pt>
              <c:pt idx="1490">
                <c:v>16/10/2022 16:15</c:v>
              </c:pt>
              <c:pt idx="1491">
                <c:v>16/10/2022 16:20</c:v>
              </c:pt>
              <c:pt idx="1492">
                <c:v>16/10/2022 16:25</c:v>
              </c:pt>
              <c:pt idx="1493">
                <c:v>16/10/2022 16:30</c:v>
              </c:pt>
              <c:pt idx="1494">
                <c:v>16/10/2022 16:35</c:v>
              </c:pt>
              <c:pt idx="1495">
                <c:v>16/10/2022 16:40</c:v>
              </c:pt>
              <c:pt idx="1496">
                <c:v>16/10/2022 16:45</c:v>
              </c:pt>
              <c:pt idx="1497">
                <c:v>16/10/2022 16:50</c:v>
              </c:pt>
              <c:pt idx="1498">
                <c:v>16/10/2022 16:55</c:v>
              </c:pt>
              <c:pt idx="1499">
                <c:v>16/10/2022 17:00</c:v>
              </c:pt>
              <c:pt idx="1500">
                <c:v>16/10/2022 17:05</c:v>
              </c:pt>
              <c:pt idx="1501">
                <c:v>16/10/2022 17:10</c:v>
              </c:pt>
              <c:pt idx="1502">
                <c:v>16/10/2022 17:15</c:v>
              </c:pt>
              <c:pt idx="1503">
                <c:v>16/10/2022 17:20</c:v>
              </c:pt>
              <c:pt idx="1504">
                <c:v>16/10/2022 17:25</c:v>
              </c:pt>
              <c:pt idx="1505">
                <c:v>16/10/2022 17:30</c:v>
              </c:pt>
              <c:pt idx="1506">
                <c:v>16/10/2022 17:35</c:v>
              </c:pt>
              <c:pt idx="1507">
                <c:v>16/10/2022 17:40</c:v>
              </c:pt>
              <c:pt idx="1508">
                <c:v>16/10/2022 17:45</c:v>
              </c:pt>
              <c:pt idx="1509">
                <c:v>16/10/2022 17:50</c:v>
              </c:pt>
              <c:pt idx="1510">
                <c:v>16/10/2022 17:55</c:v>
              </c:pt>
              <c:pt idx="1511">
                <c:v>16/10/2022 18:00</c:v>
              </c:pt>
              <c:pt idx="1512">
                <c:v>16/10/2022 18:05</c:v>
              </c:pt>
              <c:pt idx="1513">
                <c:v>16/10/2022 18:10</c:v>
              </c:pt>
              <c:pt idx="1514">
                <c:v>16/10/2022 18:15</c:v>
              </c:pt>
              <c:pt idx="1515">
                <c:v>16/10/2022 18:20</c:v>
              </c:pt>
              <c:pt idx="1516">
                <c:v>16/10/2022 18:25</c:v>
              </c:pt>
              <c:pt idx="1517">
                <c:v>16/10/2022 18:30</c:v>
              </c:pt>
              <c:pt idx="1518">
                <c:v>16/10/2022 18:35</c:v>
              </c:pt>
              <c:pt idx="1519">
                <c:v>16/10/2022 18:40</c:v>
              </c:pt>
              <c:pt idx="1520">
                <c:v>16/10/2022 18:45</c:v>
              </c:pt>
              <c:pt idx="1521">
                <c:v>16/10/2022 18:50</c:v>
              </c:pt>
              <c:pt idx="1522">
                <c:v>16/10/2022 18:55</c:v>
              </c:pt>
              <c:pt idx="1523">
                <c:v>16/10/2022 19:00</c:v>
              </c:pt>
              <c:pt idx="1524">
                <c:v>16/10/2022 19:05</c:v>
              </c:pt>
              <c:pt idx="1525">
                <c:v>16/10/2022 19:10</c:v>
              </c:pt>
              <c:pt idx="1526">
                <c:v>16/10/2022 19:15</c:v>
              </c:pt>
              <c:pt idx="1527">
                <c:v>16/10/2022 19:20</c:v>
              </c:pt>
              <c:pt idx="1528">
                <c:v>16/10/2022 19:25</c:v>
              </c:pt>
              <c:pt idx="1529">
                <c:v>16/10/2022 19:30</c:v>
              </c:pt>
              <c:pt idx="1530">
                <c:v>16/10/2022 19:35</c:v>
              </c:pt>
              <c:pt idx="1531">
                <c:v>16/10/2022 19:40</c:v>
              </c:pt>
              <c:pt idx="1532">
                <c:v>16/10/2022 19:45</c:v>
              </c:pt>
              <c:pt idx="1533">
                <c:v>16/10/2022 19:50</c:v>
              </c:pt>
              <c:pt idx="1534">
                <c:v>16/10/2022 19:55</c:v>
              </c:pt>
              <c:pt idx="1535">
                <c:v>16/10/2022 20:00</c:v>
              </c:pt>
              <c:pt idx="1536">
                <c:v>16/10/2022 20:05</c:v>
              </c:pt>
              <c:pt idx="1537">
                <c:v>16/10/2022 20:10</c:v>
              </c:pt>
              <c:pt idx="1538">
                <c:v>16/10/2022 20:15</c:v>
              </c:pt>
              <c:pt idx="1539">
                <c:v>16/10/2022 20:20</c:v>
              </c:pt>
              <c:pt idx="1540">
                <c:v>16/10/2022 20:25</c:v>
              </c:pt>
              <c:pt idx="1541">
                <c:v>16/10/2022 20:30</c:v>
              </c:pt>
              <c:pt idx="1542">
                <c:v>16/10/2022 20:35</c:v>
              </c:pt>
              <c:pt idx="1543">
                <c:v>16/10/2022 20:40</c:v>
              </c:pt>
              <c:pt idx="1544">
                <c:v>16/10/2022 20:45</c:v>
              </c:pt>
              <c:pt idx="1545">
                <c:v>16/10/2022 20:50</c:v>
              </c:pt>
              <c:pt idx="1546">
                <c:v>16/10/2022 20:55</c:v>
              </c:pt>
              <c:pt idx="1547">
                <c:v>16/10/2022 21:00</c:v>
              </c:pt>
              <c:pt idx="1548">
                <c:v>16/10/2022 21:05</c:v>
              </c:pt>
              <c:pt idx="1549">
                <c:v>16/10/2022 21:10</c:v>
              </c:pt>
              <c:pt idx="1550">
                <c:v>16/10/2022 21:15</c:v>
              </c:pt>
              <c:pt idx="1551">
                <c:v>16/10/2022 21:20</c:v>
              </c:pt>
              <c:pt idx="1552">
                <c:v>16/10/2022 21:25</c:v>
              </c:pt>
              <c:pt idx="1553">
                <c:v>16/10/2022 21:30</c:v>
              </c:pt>
              <c:pt idx="1554">
                <c:v>16/10/2022 21:35</c:v>
              </c:pt>
              <c:pt idx="1555">
                <c:v>16/10/2022 21:40</c:v>
              </c:pt>
              <c:pt idx="1556">
                <c:v>16/10/2022 21:45</c:v>
              </c:pt>
              <c:pt idx="1557">
                <c:v>16/10/2022 21:50</c:v>
              </c:pt>
              <c:pt idx="1558">
                <c:v>16/10/2022 21:55</c:v>
              </c:pt>
              <c:pt idx="1559">
                <c:v>16/10/2022 22:00</c:v>
              </c:pt>
              <c:pt idx="1560">
                <c:v>16/10/2022 22:05</c:v>
              </c:pt>
              <c:pt idx="1561">
                <c:v>16/10/2022 22:10</c:v>
              </c:pt>
              <c:pt idx="1562">
                <c:v>16/10/2022 22:15</c:v>
              </c:pt>
              <c:pt idx="1563">
                <c:v>16/10/2022 22:20</c:v>
              </c:pt>
              <c:pt idx="1564">
                <c:v>16/10/2022 22:25</c:v>
              </c:pt>
              <c:pt idx="1565">
                <c:v>16/10/2022 22:30</c:v>
              </c:pt>
              <c:pt idx="1566">
                <c:v>16/10/2022 22:35</c:v>
              </c:pt>
              <c:pt idx="1567">
                <c:v>16/10/2022 22:40</c:v>
              </c:pt>
              <c:pt idx="1568">
                <c:v>16/10/2022 22:45</c:v>
              </c:pt>
              <c:pt idx="1569">
                <c:v>16/10/2022 22:50</c:v>
              </c:pt>
              <c:pt idx="1570">
                <c:v>16/10/2022 22:55</c:v>
              </c:pt>
              <c:pt idx="1571">
                <c:v>16/10/2022 23:00</c:v>
              </c:pt>
              <c:pt idx="1572">
                <c:v>16/10/2022 23:05</c:v>
              </c:pt>
              <c:pt idx="1573">
                <c:v>16/10/2022 23:10</c:v>
              </c:pt>
              <c:pt idx="1574">
                <c:v>16/10/2022 23:15</c:v>
              </c:pt>
              <c:pt idx="1575">
                <c:v>16/10/2022 23:20</c:v>
              </c:pt>
              <c:pt idx="1576">
                <c:v>16/10/2022 23:25</c:v>
              </c:pt>
              <c:pt idx="1577">
                <c:v>16/10/2022 23:30</c:v>
              </c:pt>
              <c:pt idx="1578">
                <c:v>16/10/2022 23:35</c:v>
              </c:pt>
              <c:pt idx="1579">
                <c:v>16/10/2022 23:40</c:v>
              </c:pt>
              <c:pt idx="1580">
                <c:v>16/10/2022 23:45</c:v>
              </c:pt>
              <c:pt idx="1581">
                <c:v>16/10/2022 23:50</c:v>
              </c:pt>
              <c:pt idx="1582">
                <c:v>16/10/2022 23:55</c:v>
              </c:pt>
              <c:pt idx="1583">
                <c:v>17/10/2022</c:v>
              </c:pt>
              <c:pt idx="1584">
                <c:v>17/10/2022 00:05</c:v>
              </c:pt>
              <c:pt idx="1585">
                <c:v>17/10/2022 00:10</c:v>
              </c:pt>
              <c:pt idx="1586">
                <c:v>17/10/2022 00:15</c:v>
              </c:pt>
              <c:pt idx="1587">
                <c:v>17/10/2022 00:20</c:v>
              </c:pt>
              <c:pt idx="1588">
                <c:v>17/10/2022 00:25</c:v>
              </c:pt>
              <c:pt idx="1589">
                <c:v>17/10/2022 00:30</c:v>
              </c:pt>
              <c:pt idx="1590">
                <c:v>17/10/2022 00:35</c:v>
              </c:pt>
              <c:pt idx="1591">
                <c:v>17/10/2022 00:40</c:v>
              </c:pt>
              <c:pt idx="1592">
                <c:v>17/10/2022 00:45</c:v>
              </c:pt>
              <c:pt idx="1593">
                <c:v>17/10/2022 00:50</c:v>
              </c:pt>
              <c:pt idx="1594">
                <c:v>17/10/2022 00:55</c:v>
              </c:pt>
              <c:pt idx="1595">
                <c:v>17/10/2022 01:00</c:v>
              </c:pt>
              <c:pt idx="1596">
                <c:v>17/10/2022 01:05</c:v>
              </c:pt>
              <c:pt idx="1597">
                <c:v>17/10/2022 01:10</c:v>
              </c:pt>
              <c:pt idx="1598">
                <c:v>17/10/2022 01:15</c:v>
              </c:pt>
              <c:pt idx="1599">
                <c:v>17/10/2022 01:20</c:v>
              </c:pt>
              <c:pt idx="1600">
                <c:v>17/10/2022 01:25</c:v>
              </c:pt>
              <c:pt idx="1601">
                <c:v>17/10/2022 01:30</c:v>
              </c:pt>
              <c:pt idx="1602">
                <c:v>17/10/2022 01:35</c:v>
              </c:pt>
              <c:pt idx="1603">
                <c:v>17/10/2022 01:40</c:v>
              </c:pt>
              <c:pt idx="1604">
                <c:v>17/10/2022 01:45</c:v>
              </c:pt>
              <c:pt idx="1605">
                <c:v>17/10/2022 01:50</c:v>
              </c:pt>
              <c:pt idx="1606">
                <c:v>17/10/2022 01:55</c:v>
              </c:pt>
              <c:pt idx="1607">
                <c:v>17/10/2022 02:00</c:v>
              </c:pt>
              <c:pt idx="1608">
                <c:v>17/10/2022 02:05</c:v>
              </c:pt>
              <c:pt idx="1609">
                <c:v>17/10/2022 02:10</c:v>
              </c:pt>
              <c:pt idx="1610">
                <c:v>17/10/2022 02:15</c:v>
              </c:pt>
              <c:pt idx="1611">
                <c:v>17/10/2022 02:20</c:v>
              </c:pt>
              <c:pt idx="1612">
                <c:v>17/10/2022 02:25</c:v>
              </c:pt>
              <c:pt idx="1613">
                <c:v>17/10/2022 02:30</c:v>
              </c:pt>
              <c:pt idx="1614">
                <c:v>17/10/2022 02:35</c:v>
              </c:pt>
              <c:pt idx="1615">
                <c:v>17/10/2022 02:40</c:v>
              </c:pt>
              <c:pt idx="1616">
                <c:v>17/10/2022 02:45</c:v>
              </c:pt>
              <c:pt idx="1617">
                <c:v>17/10/2022 02:50</c:v>
              </c:pt>
              <c:pt idx="1618">
                <c:v>17/10/2022 02:55</c:v>
              </c:pt>
              <c:pt idx="1619">
                <c:v>17/10/2022 03:00</c:v>
              </c:pt>
              <c:pt idx="1620">
                <c:v>17/10/2022 03:05</c:v>
              </c:pt>
              <c:pt idx="1621">
                <c:v>17/10/2022 03:10</c:v>
              </c:pt>
              <c:pt idx="1622">
                <c:v>17/10/2022 03:15</c:v>
              </c:pt>
              <c:pt idx="1623">
                <c:v>17/10/2022 03:20</c:v>
              </c:pt>
              <c:pt idx="1624">
                <c:v>17/10/2022 03:25</c:v>
              </c:pt>
              <c:pt idx="1625">
                <c:v>17/10/2022 03:30</c:v>
              </c:pt>
              <c:pt idx="1626">
                <c:v>17/10/2022 03:35</c:v>
              </c:pt>
              <c:pt idx="1627">
                <c:v>17/10/2022 03:40</c:v>
              </c:pt>
              <c:pt idx="1628">
                <c:v>17/10/2022 03:45</c:v>
              </c:pt>
              <c:pt idx="1629">
                <c:v>17/10/2022 03:50</c:v>
              </c:pt>
              <c:pt idx="1630">
                <c:v>17/10/2022 03:55</c:v>
              </c:pt>
              <c:pt idx="1631">
                <c:v>17/10/2022 04:00</c:v>
              </c:pt>
              <c:pt idx="1632">
                <c:v>17/10/2022 04:05</c:v>
              </c:pt>
              <c:pt idx="1633">
                <c:v>17/10/2022 04:10</c:v>
              </c:pt>
              <c:pt idx="1634">
                <c:v>17/10/2022 04:15</c:v>
              </c:pt>
              <c:pt idx="1635">
                <c:v>17/10/2022 04:20</c:v>
              </c:pt>
              <c:pt idx="1636">
                <c:v>17/10/2022 04:25</c:v>
              </c:pt>
              <c:pt idx="1637">
                <c:v>17/10/2022 04:30</c:v>
              </c:pt>
              <c:pt idx="1638">
                <c:v>17/10/2022 04:35</c:v>
              </c:pt>
              <c:pt idx="1639">
                <c:v>17/10/2022 04:40</c:v>
              </c:pt>
              <c:pt idx="1640">
                <c:v>17/10/2022 04:45</c:v>
              </c:pt>
              <c:pt idx="1641">
                <c:v>17/10/2022 04:50</c:v>
              </c:pt>
              <c:pt idx="1642">
                <c:v>17/10/2022 04:55</c:v>
              </c:pt>
              <c:pt idx="1643">
                <c:v>17/10/2022 05:00</c:v>
              </c:pt>
              <c:pt idx="1644">
                <c:v>17/10/2022 05:05</c:v>
              </c:pt>
              <c:pt idx="1645">
                <c:v>17/10/2022 05:10</c:v>
              </c:pt>
              <c:pt idx="1646">
                <c:v>17/10/2022 05:15</c:v>
              </c:pt>
              <c:pt idx="1647">
                <c:v>17/10/2022 05:20</c:v>
              </c:pt>
              <c:pt idx="1648">
                <c:v>17/10/2022 05:25</c:v>
              </c:pt>
              <c:pt idx="1649">
                <c:v>17/10/2022 05:30</c:v>
              </c:pt>
              <c:pt idx="1650">
                <c:v>17/10/2022 05:35</c:v>
              </c:pt>
              <c:pt idx="1651">
                <c:v>17/10/2022 05:40</c:v>
              </c:pt>
              <c:pt idx="1652">
                <c:v>17/10/2022 05:45</c:v>
              </c:pt>
              <c:pt idx="1653">
                <c:v>17/10/2022 05:50</c:v>
              </c:pt>
              <c:pt idx="1654">
                <c:v>17/10/2022 05:55</c:v>
              </c:pt>
              <c:pt idx="1655">
                <c:v>17/10/2022 06:00</c:v>
              </c:pt>
              <c:pt idx="1656">
                <c:v>17/10/2022 06:05</c:v>
              </c:pt>
              <c:pt idx="1657">
                <c:v>17/10/2022 06:10</c:v>
              </c:pt>
              <c:pt idx="1658">
                <c:v>17/10/2022 06:15</c:v>
              </c:pt>
              <c:pt idx="1659">
                <c:v>17/10/2022 06:20</c:v>
              </c:pt>
              <c:pt idx="1660">
                <c:v>17/10/2022 06:25</c:v>
              </c:pt>
              <c:pt idx="1661">
                <c:v>17/10/2022 06:30</c:v>
              </c:pt>
              <c:pt idx="1662">
                <c:v>17/10/2022 06:35</c:v>
              </c:pt>
              <c:pt idx="1663">
                <c:v>17/10/2022 06:40</c:v>
              </c:pt>
              <c:pt idx="1664">
                <c:v>17/10/2022 06:45</c:v>
              </c:pt>
              <c:pt idx="1665">
                <c:v>17/10/2022 06:50</c:v>
              </c:pt>
              <c:pt idx="1666">
                <c:v>17/10/2022 06:55</c:v>
              </c:pt>
              <c:pt idx="1667">
                <c:v>17/10/2022 07:00</c:v>
              </c:pt>
              <c:pt idx="1668">
                <c:v>17/10/2022 07:05</c:v>
              </c:pt>
              <c:pt idx="1669">
                <c:v>17/10/2022 07:10</c:v>
              </c:pt>
              <c:pt idx="1670">
                <c:v>17/10/2022 07:15</c:v>
              </c:pt>
              <c:pt idx="1671">
                <c:v>17/10/2022 07:20</c:v>
              </c:pt>
              <c:pt idx="1672">
                <c:v>17/10/2022 07:25</c:v>
              </c:pt>
              <c:pt idx="1673">
                <c:v>17/10/2022 07:30</c:v>
              </c:pt>
              <c:pt idx="1674">
                <c:v>17/10/2022 07:35</c:v>
              </c:pt>
              <c:pt idx="1675">
                <c:v>17/10/2022 07:40</c:v>
              </c:pt>
              <c:pt idx="1676">
                <c:v>17/10/2022 07:45</c:v>
              </c:pt>
              <c:pt idx="1677">
                <c:v>17/10/2022 07:50</c:v>
              </c:pt>
              <c:pt idx="1678">
                <c:v>17/10/2022 07:55</c:v>
              </c:pt>
              <c:pt idx="1679">
                <c:v>17/10/2022 08:00</c:v>
              </c:pt>
              <c:pt idx="1680">
                <c:v>17/10/2022 08:05</c:v>
              </c:pt>
              <c:pt idx="1681">
                <c:v>17/10/2022 08:10</c:v>
              </c:pt>
              <c:pt idx="1682">
                <c:v>17/10/2022 08:15</c:v>
              </c:pt>
              <c:pt idx="1683">
                <c:v>17/10/2022 08:20</c:v>
              </c:pt>
              <c:pt idx="1684">
                <c:v>17/10/2022 08:25</c:v>
              </c:pt>
              <c:pt idx="1685">
                <c:v>17/10/2022 08:30</c:v>
              </c:pt>
              <c:pt idx="1686">
                <c:v>17/10/2022 08:35</c:v>
              </c:pt>
              <c:pt idx="1687">
                <c:v>17/10/2022 08:40</c:v>
              </c:pt>
              <c:pt idx="1688">
                <c:v>17/10/2022 08:45</c:v>
              </c:pt>
              <c:pt idx="1689">
                <c:v>17/10/2022 08:50</c:v>
              </c:pt>
              <c:pt idx="1690">
                <c:v>17/10/2022 08:55</c:v>
              </c:pt>
              <c:pt idx="1691">
                <c:v>17/10/2022 09:00</c:v>
              </c:pt>
              <c:pt idx="1692">
                <c:v>17/10/2022 09:05</c:v>
              </c:pt>
              <c:pt idx="1693">
                <c:v>17/10/2022 09:10</c:v>
              </c:pt>
              <c:pt idx="1694">
                <c:v>17/10/2022 09:15</c:v>
              </c:pt>
              <c:pt idx="1695">
                <c:v>17/10/2022 09:20</c:v>
              </c:pt>
              <c:pt idx="1696">
                <c:v>17/10/2022 09:25</c:v>
              </c:pt>
              <c:pt idx="1697">
                <c:v>17/10/2022 09:30</c:v>
              </c:pt>
              <c:pt idx="1698">
                <c:v>17/10/2022 09:35</c:v>
              </c:pt>
              <c:pt idx="1699">
                <c:v>17/10/2022 09:40</c:v>
              </c:pt>
              <c:pt idx="1700">
                <c:v>17/10/2022 09:45</c:v>
              </c:pt>
              <c:pt idx="1701">
                <c:v>17/10/2022 09:50</c:v>
              </c:pt>
              <c:pt idx="1702">
                <c:v>17/10/2022 09:55</c:v>
              </c:pt>
              <c:pt idx="1703">
                <c:v>17/10/2022 10:00</c:v>
              </c:pt>
              <c:pt idx="1704">
                <c:v>17/10/2022 10:05</c:v>
              </c:pt>
              <c:pt idx="1705">
                <c:v>17/10/2022 10:10</c:v>
              </c:pt>
              <c:pt idx="1706">
                <c:v>17/10/2022 10:15</c:v>
              </c:pt>
              <c:pt idx="1707">
                <c:v>17/10/2022 10:20</c:v>
              </c:pt>
              <c:pt idx="1708">
                <c:v>17/10/2022 10:25</c:v>
              </c:pt>
              <c:pt idx="1709">
                <c:v>17/10/2022 10:30</c:v>
              </c:pt>
              <c:pt idx="1710">
                <c:v>17/10/2022 10:35</c:v>
              </c:pt>
              <c:pt idx="1711">
                <c:v>17/10/2022 10:40</c:v>
              </c:pt>
              <c:pt idx="1712">
                <c:v>17/10/2022 10:45</c:v>
              </c:pt>
              <c:pt idx="1713">
                <c:v>17/10/2022 10:50</c:v>
              </c:pt>
              <c:pt idx="1714">
                <c:v>17/10/2022 10:55</c:v>
              </c:pt>
              <c:pt idx="1715">
                <c:v>17/10/2022 11:00</c:v>
              </c:pt>
              <c:pt idx="1716">
                <c:v>17/10/2022 11:05</c:v>
              </c:pt>
              <c:pt idx="1717">
                <c:v>17/10/2022 11:10</c:v>
              </c:pt>
              <c:pt idx="1718">
                <c:v>17/10/2022 11:15</c:v>
              </c:pt>
              <c:pt idx="1719">
                <c:v>17/10/2022 11:20</c:v>
              </c:pt>
              <c:pt idx="1720">
                <c:v>17/10/2022 11:25</c:v>
              </c:pt>
              <c:pt idx="1721">
                <c:v>17/10/2022 11:30</c:v>
              </c:pt>
              <c:pt idx="1722">
                <c:v>17/10/2022 11:35</c:v>
              </c:pt>
              <c:pt idx="1723">
                <c:v>17/10/2022 11:40</c:v>
              </c:pt>
              <c:pt idx="1724">
                <c:v>17/10/2022 11:45</c:v>
              </c:pt>
              <c:pt idx="1725">
                <c:v>17/10/2022 11:50</c:v>
              </c:pt>
              <c:pt idx="1726">
                <c:v>17/10/2022 11:55</c:v>
              </c:pt>
              <c:pt idx="1727">
                <c:v>17/10/2022 12:00</c:v>
              </c:pt>
              <c:pt idx="1728">
                <c:v>17/10/2022 12:05</c:v>
              </c:pt>
              <c:pt idx="1729">
                <c:v>17/10/2022 12:10</c:v>
              </c:pt>
              <c:pt idx="1730">
                <c:v>17/10/2022 12:15</c:v>
              </c:pt>
              <c:pt idx="1731">
                <c:v>17/10/2022 12:20</c:v>
              </c:pt>
              <c:pt idx="1732">
                <c:v>17/10/2022 12:30</c:v>
              </c:pt>
              <c:pt idx="1733">
                <c:v>17/10/2022 12:35</c:v>
              </c:pt>
              <c:pt idx="1734">
                <c:v>17/10/2022 12:40</c:v>
              </c:pt>
              <c:pt idx="1735">
                <c:v>17/10/2022 12:45</c:v>
              </c:pt>
              <c:pt idx="1736">
                <c:v>17/10/2022 12:50</c:v>
              </c:pt>
              <c:pt idx="1737">
                <c:v>17/10/2022 12:55</c:v>
              </c:pt>
              <c:pt idx="1738">
                <c:v>17/10/2022 13:00</c:v>
              </c:pt>
              <c:pt idx="1739">
                <c:v>17/10/2022 13:05</c:v>
              </c:pt>
              <c:pt idx="1740">
                <c:v>17/10/2022 13:10</c:v>
              </c:pt>
              <c:pt idx="1741">
                <c:v>17/10/2022 13:15</c:v>
              </c:pt>
              <c:pt idx="1742">
                <c:v>17/10/2022 13:20</c:v>
              </c:pt>
              <c:pt idx="1743">
                <c:v>17/10/2022 13:25</c:v>
              </c:pt>
              <c:pt idx="1744">
                <c:v>17/10/2022 13:30</c:v>
              </c:pt>
              <c:pt idx="1745">
                <c:v>17/10/2022 13:35</c:v>
              </c:pt>
              <c:pt idx="1746">
                <c:v>17/10/2022 13:40</c:v>
              </c:pt>
              <c:pt idx="1747">
                <c:v>17/10/2022 13:45</c:v>
              </c:pt>
              <c:pt idx="1748">
                <c:v>17/10/2022 13:50</c:v>
              </c:pt>
              <c:pt idx="1749">
                <c:v>17/10/2022 13:55</c:v>
              </c:pt>
              <c:pt idx="1750">
                <c:v>17/10/2022 14:00</c:v>
              </c:pt>
              <c:pt idx="1751">
                <c:v>17/10/2022 14:05</c:v>
              </c:pt>
              <c:pt idx="1752">
                <c:v>17/10/2022 14:10</c:v>
              </c:pt>
              <c:pt idx="1753">
                <c:v>17/10/2022 14:15</c:v>
              </c:pt>
              <c:pt idx="1754">
                <c:v>17/10/2022 14:20</c:v>
              </c:pt>
              <c:pt idx="1755">
                <c:v>17/10/2022 14:25</c:v>
              </c:pt>
              <c:pt idx="1756">
                <c:v>17/10/2022 14:30</c:v>
              </c:pt>
              <c:pt idx="1757">
                <c:v>17/10/2022 14:35</c:v>
              </c:pt>
              <c:pt idx="1758">
                <c:v>17/10/2022 14:40</c:v>
              </c:pt>
              <c:pt idx="1759">
                <c:v>17/10/2022 14:45</c:v>
              </c:pt>
              <c:pt idx="1760">
                <c:v>17/10/2022 14:50</c:v>
              </c:pt>
              <c:pt idx="1761">
                <c:v>17/10/2022 14:55</c:v>
              </c:pt>
              <c:pt idx="1762">
                <c:v>17/10/2022 15:00</c:v>
              </c:pt>
              <c:pt idx="1763">
                <c:v>17/10/2022 15:05</c:v>
              </c:pt>
              <c:pt idx="1764">
                <c:v>17/10/2022 15:10</c:v>
              </c:pt>
              <c:pt idx="1765">
                <c:v>17/10/2022 15:15</c:v>
              </c:pt>
              <c:pt idx="1766">
                <c:v>17/10/2022 15:20</c:v>
              </c:pt>
              <c:pt idx="1767">
                <c:v>17/10/2022 15:25</c:v>
              </c:pt>
              <c:pt idx="1768">
                <c:v>17/10/2022 15:30</c:v>
              </c:pt>
              <c:pt idx="1769">
                <c:v>17/10/2022 15:35</c:v>
              </c:pt>
              <c:pt idx="1770">
                <c:v>17/10/2022 15:40</c:v>
              </c:pt>
              <c:pt idx="1771">
                <c:v>17/10/2022 15:45</c:v>
              </c:pt>
              <c:pt idx="1772">
                <c:v>17/10/2022 15:50</c:v>
              </c:pt>
              <c:pt idx="1773">
                <c:v>17/10/2022 15:55</c:v>
              </c:pt>
              <c:pt idx="1774">
                <c:v>17/10/2022 16:00</c:v>
              </c:pt>
              <c:pt idx="1775">
                <c:v>17/10/2022 16:10</c:v>
              </c:pt>
              <c:pt idx="1776">
                <c:v>17/10/2022 16:15</c:v>
              </c:pt>
              <c:pt idx="1777">
                <c:v>17/10/2022 16:20</c:v>
              </c:pt>
              <c:pt idx="1778">
                <c:v>17/10/2022 16:25</c:v>
              </c:pt>
              <c:pt idx="1779">
                <c:v>17/10/2022 16:30</c:v>
              </c:pt>
              <c:pt idx="1780">
                <c:v>17/10/2022 16:35</c:v>
              </c:pt>
              <c:pt idx="1781">
                <c:v>17/10/2022 16:40</c:v>
              </c:pt>
              <c:pt idx="1782">
                <c:v>17/10/2022 16:50</c:v>
              </c:pt>
              <c:pt idx="1783">
                <c:v>17/10/2022 16:55</c:v>
              </c:pt>
              <c:pt idx="1784">
                <c:v>17/10/2022 17:00</c:v>
              </c:pt>
              <c:pt idx="1785">
                <c:v>17/10/2022 17:05</c:v>
              </c:pt>
              <c:pt idx="1786">
                <c:v>17/10/2022 17:10</c:v>
              </c:pt>
              <c:pt idx="1787">
                <c:v>17/10/2022 17:15</c:v>
              </c:pt>
              <c:pt idx="1788">
                <c:v>17/10/2022 17:20</c:v>
              </c:pt>
              <c:pt idx="1789">
                <c:v>17/10/2022 17:35</c:v>
              </c:pt>
              <c:pt idx="1790">
                <c:v>17/10/2022 17:40</c:v>
              </c:pt>
              <c:pt idx="1791">
                <c:v>17/10/2022 17:45</c:v>
              </c:pt>
              <c:pt idx="1792">
                <c:v>17/10/2022 17:55</c:v>
              </c:pt>
            </c:strLit>
          </c:cat>
          <c:val>
            <c:numLit>
              <c:formatCode>General</c:formatCode>
              <c:ptCount val="1793"/>
              <c:pt idx="0">
                <c:v>120.1</c:v>
              </c:pt>
              <c:pt idx="1">
                <c:v>21</c:v>
              </c:pt>
              <c:pt idx="2">
                <c:v>27.4</c:v>
              </c:pt>
              <c:pt idx="3">
                <c:v>21.7</c:v>
              </c:pt>
              <c:pt idx="4">
                <c:v>9.9</c:v>
              </c:pt>
              <c:pt idx="5">
                <c:v>9.5</c:v>
              </c:pt>
              <c:pt idx="6">
                <c:v>13</c:v>
              </c:pt>
              <c:pt idx="7">
                <c:v>6.7</c:v>
              </c:pt>
              <c:pt idx="8">
                <c:v>11.3</c:v>
              </c:pt>
              <c:pt idx="9">
                <c:v>12.3</c:v>
              </c:pt>
              <c:pt idx="10">
                <c:v>11.2</c:v>
              </c:pt>
              <c:pt idx="11">
                <c:v>24.3</c:v>
              </c:pt>
              <c:pt idx="12">
                <c:v>41.5</c:v>
              </c:pt>
              <c:pt idx="13">
                <c:v>20.3</c:v>
              </c:pt>
              <c:pt idx="14">
                <c:v>12.5</c:v>
              </c:pt>
              <c:pt idx="15">
                <c:v>15</c:v>
              </c:pt>
              <c:pt idx="16">
                <c:v>19.5</c:v>
              </c:pt>
              <c:pt idx="17">
                <c:v>23.2</c:v>
              </c:pt>
              <c:pt idx="18">
                <c:v>52.7</c:v>
              </c:pt>
              <c:pt idx="19">
                <c:v>24.1</c:v>
              </c:pt>
              <c:pt idx="20">
                <c:v>38.299999999999997</c:v>
              </c:pt>
              <c:pt idx="21">
                <c:v>25.2</c:v>
              </c:pt>
              <c:pt idx="22">
                <c:v>10.9</c:v>
              </c:pt>
              <c:pt idx="23">
                <c:v>10.5</c:v>
              </c:pt>
              <c:pt idx="24">
                <c:v>13.7</c:v>
              </c:pt>
              <c:pt idx="25">
                <c:v>11.2</c:v>
              </c:pt>
              <c:pt idx="26">
                <c:v>24.6</c:v>
              </c:pt>
              <c:pt idx="27">
                <c:v>18.100000000000001</c:v>
              </c:pt>
              <c:pt idx="28">
                <c:v>21</c:v>
              </c:pt>
              <c:pt idx="29">
                <c:v>23.8</c:v>
              </c:pt>
              <c:pt idx="30">
                <c:v>48</c:v>
              </c:pt>
              <c:pt idx="31">
                <c:v>43.7</c:v>
              </c:pt>
              <c:pt idx="32">
                <c:v>59.1</c:v>
              </c:pt>
              <c:pt idx="33">
                <c:v>39.6</c:v>
              </c:pt>
              <c:pt idx="34">
                <c:v>27.5</c:v>
              </c:pt>
              <c:pt idx="35">
                <c:v>23.6</c:v>
              </c:pt>
              <c:pt idx="36">
                <c:v>41.5</c:v>
              </c:pt>
              <c:pt idx="37">
                <c:v>16</c:v>
              </c:pt>
              <c:pt idx="38">
                <c:v>35.700000000000003</c:v>
              </c:pt>
              <c:pt idx="39">
                <c:v>15.8</c:v>
              </c:pt>
              <c:pt idx="40">
                <c:v>26.1</c:v>
              </c:pt>
              <c:pt idx="41">
                <c:v>24.5</c:v>
              </c:pt>
              <c:pt idx="42">
                <c:v>22.1</c:v>
              </c:pt>
              <c:pt idx="43">
                <c:v>23.9</c:v>
              </c:pt>
              <c:pt idx="44">
                <c:v>80.7</c:v>
              </c:pt>
              <c:pt idx="45">
                <c:v>20.2</c:v>
              </c:pt>
              <c:pt idx="46">
                <c:v>47.2</c:v>
              </c:pt>
              <c:pt idx="47">
                <c:v>18.3</c:v>
              </c:pt>
              <c:pt idx="48">
                <c:v>17.7</c:v>
              </c:pt>
              <c:pt idx="49">
                <c:v>20.8</c:v>
              </c:pt>
              <c:pt idx="50">
                <c:v>22.1</c:v>
              </c:pt>
              <c:pt idx="51">
                <c:v>18</c:v>
              </c:pt>
              <c:pt idx="52">
                <c:v>25.9</c:v>
              </c:pt>
              <c:pt idx="53">
                <c:v>17.600000000000001</c:v>
              </c:pt>
              <c:pt idx="54">
                <c:v>22.6</c:v>
              </c:pt>
              <c:pt idx="55">
                <c:v>22.7</c:v>
              </c:pt>
              <c:pt idx="56">
                <c:v>22.8</c:v>
              </c:pt>
              <c:pt idx="57">
                <c:v>26</c:v>
              </c:pt>
              <c:pt idx="58">
                <c:v>22.7</c:v>
              </c:pt>
              <c:pt idx="59">
                <c:v>14.9</c:v>
              </c:pt>
              <c:pt idx="60">
                <c:v>14.4</c:v>
              </c:pt>
              <c:pt idx="61">
                <c:v>16.3</c:v>
              </c:pt>
              <c:pt idx="62">
                <c:v>16.5</c:v>
              </c:pt>
              <c:pt idx="63">
                <c:v>15.6</c:v>
              </c:pt>
              <c:pt idx="64">
                <c:v>13.3</c:v>
              </c:pt>
              <c:pt idx="65">
                <c:v>14.6</c:v>
              </c:pt>
              <c:pt idx="66">
                <c:v>21.3</c:v>
              </c:pt>
              <c:pt idx="67">
                <c:v>19.7</c:v>
              </c:pt>
              <c:pt idx="68">
                <c:v>19.100000000000001</c:v>
              </c:pt>
              <c:pt idx="69">
                <c:v>15.5</c:v>
              </c:pt>
              <c:pt idx="70">
                <c:v>67.599999999999994</c:v>
              </c:pt>
              <c:pt idx="71">
                <c:v>20.8</c:v>
              </c:pt>
              <c:pt idx="72">
                <c:v>26</c:v>
              </c:pt>
              <c:pt idx="73">
                <c:v>25</c:v>
              </c:pt>
              <c:pt idx="74">
                <c:v>20.9</c:v>
              </c:pt>
              <c:pt idx="75">
                <c:v>22.1</c:v>
              </c:pt>
              <c:pt idx="76">
                <c:v>26.4</c:v>
              </c:pt>
              <c:pt idx="77">
                <c:v>32.200000000000003</c:v>
              </c:pt>
              <c:pt idx="78">
                <c:v>41.1</c:v>
              </c:pt>
              <c:pt idx="79">
                <c:v>47.3</c:v>
              </c:pt>
              <c:pt idx="80">
                <c:v>169.3</c:v>
              </c:pt>
              <c:pt idx="81">
                <c:v>27.1</c:v>
              </c:pt>
              <c:pt idx="82">
                <c:v>21.9</c:v>
              </c:pt>
              <c:pt idx="83">
                <c:v>23.2</c:v>
              </c:pt>
              <c:pt idx="84">
                <c:v>26.4</c:v>
              </c:pt>
              <c:pt idx="85">
                <c:v>21.6</c:v>
              </c:pt>
              <c:pt idx="86">
                <c:v>25.5</c:v>
              </c:pt>
              <c:pt idx="87">
                <c:v>32.1</c:v>
              </c:pt>
              <c:pt idx="88">
                <c:v>40</c:v>
              </c:pt>
              <c:pt idx="89">
                <c:v>65.2</c:v>
              </c:pt>
              <c:pt idx="90">
                <c:v>63</c:v>
              </c:pt>
              <c:pt idx="91">
                <c:v>48.6</c:v>
              </c:pt>
              <c:pt idx="92">
                <c:v>37.200000000000003</c:v>
              </c:pt>
              <c:pt idx="93">
                <c:v>41.2</c:v>
              </c:pt>
              <c:pt idx="94">
                <c:v>42</c:v>
              </c:pt>
              <c:pt idx="95">
                <c:v>40.299999999999997</c:v>
              </c:pt>
              <c:pt idx="96">
                <c:v>43.3</c:v>
              </c:pt>
              <c:pt idx="97">
                <c:v>45.9</c:v>
              </c:pt>
              <c:pt idx="98">
                <c:v>57</c:v>
              </c:pt>
              <c:pt idx="99">
                <c:v>53.6</c:v>
              </c:pt>
              <c:pt idx="100">
                <c:v>43.5</c:v>
              </c:pt>
              <c:pt idx="101">
                <c:v>39.799999999999997</c:v>
              </c:pt>
              <c:pt idx="102">
                <c:v>35.799999999999997</c:v>
              </c:pt>
              <c:pt idx="103">
                <c:v>33.4</c:v>
              </c:pt>
              <c:pt idx="104">
                <c:v>32.299999999999997</c:v>
              </c:pt>
              <c:pt idx="105">
                <c:v>30.9</c:v>
              </c:pt>
              <c:pt idx="106">
                <c:v>31.2</c:v>
              </c:pt>
              <c:pt idx="107">
                <c:v>45</c:v>
              </c:pt>
              <c:pt idx="108">
                <c:v>57.4</c:v>
              </c:pt>
              <c:pt idx="109">
                <c:v>36.5</c:v>
              </c:pt>
              <c:pt idx="110">
                <c:v>36</c:v>
              </c:pt>
              <c:pt idx="111">
                <c:v>27.9</c:v>
              </c:pt>
              <c:pt idx="112">
                <c:v>28.4</c:v>
              </c:pt>
              <c:pt idx="113">
                <c:v>33.1</c:v>
              </c:pt>
              <c:pt idx="114">
                <c:v>30.5</c:v>
              </c:pt>
              <c:pt idx="115">
                <c:v>31</c:v>
              </c:pt>
              <c:pt idx="116">
                <c:v>32.4</c:v>
              </c:pt>
              <c:pt idx="117">
                <c:v>43.6</c:v>
              </c:pt>
              <c:pt idx="118">
                <c:v>42.6</c:v>
              </c:pt>
              <c:pt idx="119">
                <c:v>29.4</c:v>
              </c:pt>
              <c:pt idx="120">
                <c:v>40.1</c:v>
              </c:pt>
              <c:pt idx="121">
                <c:v>43.9</c:v>
              </c:pt>
              <c:pt idx="122">
                <c:v>50.2</c:v>
              </c:pt>
              <c:pt idx="123">
                <c:v>40.5</c:v>
              </c:pt>
              <c:pt idx="124">
                <c:v>53.5</c:v>
              </c:pt>
              <c:pt idx="125">
                <c:v>32.4</c:v>
              </c:pt>
              <c:pt idx="126">
                <c:v>36.299999999999997</c:v>
              </c:pt>
              <c:pt idx="127">
                <c:v>46.1</c:v>
              </c:pt>
              <c:pt idx="128">
                <c:v>37.1</c:v>
              </c:pt>
              <c:pt idx="129">
                <c:v>43.8</c:v>
              </c:pt>
              <c:pt idx="130">
                <c:v>33.5</c:v>
              </c:pt>
              <c:pt idx="131">
                <c:v>41.5</c:v>
              </c:pt>
              <c:pt idx="132">
                <c:v>47.2</c:v>
              </c:pt>
              <c:pt idx="133">
                <c:v>29.8</c:v>
              </c:pt>
              <c:pt idx="134">
                <c:v>33.4</c:v>
              </c:pt>
              <c:pt idx="135">
                <c:v>30</c:v>
              </c:pt>
              <c:pt idx="136">
                <c:v>34</c:v>
              </c:pt>
              <c:pt idx="137">
                <c:v>37.9</c:v>
              </c:pt>
              <c:pt idx="138">
                <c:v>36.1</c:v>
              </c:pt>
              <c:pt idx="139">
                <c:v>32</c:v>
              </c:pt>
              <c:pt idx="140">
                <c:v>30.6</c:v>
              </c:pt>
              <c:pt idx="141">
                <c:v>21.8</c:v>
              </c:pt>
              <c:pt idx="142">
                <c:v>23.9</c:v>
              </c:pt>
              <c:pt idx="143">
                <c:v>21.2</c:v>
              </c:pt>
              <c:pt idx="144">
                <c:v>22</c:v>
              </c:pt>
              <c:pt idx="145">
                <c:v>19.399999999999999</c:v>
              </c:pt>
              <c:pt idx="146">
                <c:v>20.399999999999999</c:v>
              </c:pt>
              <c:pt idx="147">
                <c:v>19.2</c:v>
              </c:pt>
              <c:pt idx="148">
                <c:v>19.600000000000001</c:v>
              </c:pt>
              <c:pt idx="149">
                <c:v>27.7</c:v>
              </c:pt>
              <c:pt idx="150">
                <c:v>29.6</c:v>
              </c:pt>
              <c:pt idx="151">
                <c:v>27.1</c:v>
              </c:pt>
              <c:pt idx="152">
                <c:v>29.2</c:v>
              </c:pt>
              <c:pt idx="153">
                <c:v>27.4</c:v>
              </c:pt>
              <c:pt idx="154">
                <c:v>27.8</c:v>
              </c:pt>
              <c:pt idx="155">
                <c:v>23</c:v>
              </c:pt>
              <c:pt idx="156">
                <c:v>23.3</c:v>
              </c:pt>
              <c:pt idx="157">
                <c:v>23</c:v>
              </c:pt>
              <c:pt idx="158">
                <c:v>31.9</c:v>
              </c:pt>
              <c:pt idx="159">
                <c:v>23.1</c:v>
              </c:pt>
              <c:pt idx="160">
                <c:v>26.5</c:v>
              </c:pt>
              <c:pt idx="161">
                <c:v>29</c:v>
              </c:pt>
              <c:pt idx="162">
                <c:v>28.3</c:v>
              </c:pt>
              <c:pt idx="163">
                <c:v>24.5</c:v>
              </c:pt>
              <c:pt idx="164">
                <c:v>23.5</c:v>
              </c:pt>
              <c:pt idx="165">
                <c:v>25.1</c:v>
              </c:pt>
              <c:pt idx="166">
                <c:v>30.2</c:v>
              </c:pt>
              <c:pt idx="167">
                <c:v>29.3</c:v>
              </c:pt>
              <c:pt idx="168">
                <c:v>22</c:v>
              </c:pt>
              <c:pt idx="169">
                <c:v>26.3</c:v>
              </c:pt>
              <c:pt idx="170">
                <c:v>26.9</c:v>
              </c:pt>
              <c:pt idx="171">
                <c:v>21.9</c:v>
              </c:pt>
              <c:pt idx="172">
                <c:v>18.600000000000001</c:v>
              </c:pt>
              <c:pt idx="173">
                <c:v>21.4</c:v>
              </c:pt>
              <c:pt idx="174">
                <c:v>20.8</c:v>
              </c:pt>
              <c:pt idx="175">
                <c:v>19.2</c:v>
              </c:pt>
              <c:pt idx="176">
                <c:v>21.3</c:v>
              </c:pt>
              <c:pt idx="177">
                <c:v>20.399999999999999</c:v>
              </c:pt>
              <c:pt idx="178">
                <c:v>20</c:v>
              </c:pt>
              <c:pt idx="179">
                <c:v>17.399999999999999</c:v>
              </c:pt>
              <c:pt idx="180">
                <c:v>23.3</c:v>
              </c:pt>
              <c:pt idx="181">
                <c:v>27.3</c:v>
              </c:pt>
              <c:pt idx="182">
                <c:v>42.8</c:v>
              </c:pt>
              <c:pt idx="183">
                <c:v>42</c:v>
              </c:pt>
              <c:pt idx="184">
                <c:v>23.2</c:v>
              </c:pt>
              <c:pt idx="185">
                <c:v>22.2</c:v>
              </c:pt>
              <c:pt idx="186">
                <c:v>27.5</c:v>
              </c:pt>
              <c:pt idx="187">
                <c:v>59.4</c:v>
              </c:pt>
              <c:pt idx="188">
                <c:v>36.1</c:v>
              </c:pt>
              <c:pt idx="189">
                <c:v>30.8</c:v>
              </c:pt>
              <c:pt idx="190">
                <c:v>25.7</c:v>
              </c:pt>
              <c:pt idx="191">
                <c:v>18.3</c:v>
              </c:pt>
              <c:pt idx="192">
                <c:v>20</c:v>
              </c:pt>
              <c:pt idx="193">
                <c:v>19.7</c:v>
              </c:pt>
              <c:pt idx="194">
                <c:v>20</c:v>
              </c:pt>
              <c:pt idx="195">
                <c:v>33</c:v>
              </c:pt>
              <c:pt idx="196">
                <c:v>48.2</c:v>
              </c:pt>
              <c:pt idx="197">
                <c:v>44.3</c:v>
              </c:pt>
              <c:pt idx="198">
                <c:v>41.6</c:v>
              </c:pt>
              <c:pt idx="199">
                <c:v>151.19999999999999</c:v>
              </c:pt>
              <c:pt idx="200">
                <c:v>98.6</c:v>
              </c:pt>
              <c:pt idx="201">
                <c:v>28.3</c:v>
              </c:pt>
              <c:pt idx="202">
                <c:v>21.7</c:v>
              </c:pt>
              <c:pt idx="203">
                <c:v>24.7</c:v>
              </c:pt>
              <c:pt idx="204">
                <c:v>28</c:v>
              </c:pt>
              <c:pt idx="205">
                <c:v>30.8</c:v>
              </c:pt>
              <c:pt idx="206">
                <c:v>41.5</c:v>
              </c:pt>
              <c:pt idx="207">
                <c:v>59.7</c:v>
              </c:pt>
              <c:pt idx="208">
                <c:v>39.5</c:v>
              </c:pt>
              <c:pt idx="209">
                <c:v>38.799999999999997</c:v>
              </c:pt>
              <c:pt idx="210">
                <c:v>51.4</c:v>
              </c:pt>
              <c:pt idx="211">
                <c:v>21.9</c:v>
              </c:pt>
              <c:pt idx="212">
                <c:v>24.6</c:v>
              </c:pt>
              <c:pt idx="213">
                <c:v>39.1</c:v>
              </c:pt>
              <c:pt idx="214">
                <c:v>40.700000000000003</c:v>
              </c:pt>
              <c:pt idx="215">
                <c:v>41.7</c:v>
              </c:pt>
              <c:pt idx="216">
                <c:v>49.7</c:v>
              </c:pt>
              <c:pt idx="217">
                <c:v>64.099999999999994</c:v>
              </c:pt>
              <c:pt idx="218">
                <c:v>24.1</c:v>
              </c:pt>
              <c:pt idx="219">
                <c:v>22.5</c:v>
              </c:pt>
              <c:pt idx="220">
                <c:v>35.799999999999997</c:v>
              </c:pt>
              <c:pt idx="221">
                <c:v>54.7</c:v>
              </c:pt>
              <c:pt idx="222">
                <c:v>48.4</c:v>
              </c:pt>
              <c:pt idx="223">
                <c:v>60.6</c:v>
              </c:pt>
              <c:pt idx="224">
                <c:v>65.099999999999994</c:v>
              </c:pt>
              <c:pt idx="225">
                <c:v>94.7</c:v>
              </c:pt>
              <c:pt idx="226">
                <c:v>65</c:v>
              </c:pt>
              <c:pt idx="227">
                <c:v>35.5</c:v>
              </c:pt>
              <c:pt idx="228">
                <c:v>46.8</c:v>
              </c:pt>
              <c:pt idx="229">
                <c:v>32.4</c:v>
              </c:pt>
              <c:pt idx="230">
                <c:v>29.2</c:v>
              </c:pt>
              <c:pt idx="231">
                <c:v>36.9</c:v>
              </c:pt>
              <c:pt idx="232">
                <c:v>36.6</c:v>
              </c:pt>
              <c:pt idx="233">
                <c:v>28.4</c:v>
              </c:pt>
              <c:pt idx="234">
                <c:v>32.6</c:v>
              </c:pt>
              <c:pt idx="235">
                <c:v>34.4</c:v>
              </c:pt>
              <c:pt idx="236">
                <c:v>25.5</c:v>
              </c:pt>
              <c:pt idx="237">
                <c:v>37.799999999999997</c:v>
              </c:pt>
              <c:pt idx="238">
                <c:v>37.200000000000003</c:v>
              </c:pt>
              <c:pt idx="239">
                <c:v>32.200000000000003</c:v>
              </c:pt>
              <c:pt idx="240">
                <c:v>34.1</c:v>
              </c:pt>
              <c:pt idx="241">
                <c:v>28.7</c:v>
              </c:pt>
              <c:pt idx="242">
                <c:v>34.700000000000003</c:v>
              </c:pt>
              <c:pt idx="243">
                <c:v>42.3</c:v>
              </c:pt>
              <c:pt idx="244">
                <c:v>48</c:v>
              </c:pt>
              <c:pt idx="245">
                <c:v>84.4</c:v>
              </c:pt>
              <c:pt idx="246">
                <c:v>207.6</c:v>
              </c:pt>
              <c:pt idx="247">
                <c:v>69.7</c:v>
              </c:pt>
              <c:pt idx="248">
                <c:v>47.6</c:v>
              </c:pt>
              <c:pt idx="249">
                <c:v>33.299999999999997</c:v>
              </c:pt>
              <c:pt idx="250">
                <c:v>48.1</c:v>
              </c:pt>
              <c:pt idx="251">
                <c:v>133.6</c:v>
              </c:pt>
              <c:pt idx="252">
                <c:v>171.2</c:v>
              </c:pt>
              <c:pt idx="253">
                <c:v>59.8</c:v>
              </c:pt>
              <c:pt idx="254">
                <c:v>30.3</c:v>
              </c:pt>
              <c:pt idx="255">
                <c:v>40.200000000000003</c:v>
              </c:pt>
              <c:pt idx="256">
                <c:v>42.6</c:v>
              </c:pt>
              <c:pt idx="257">
                <c:v>34.799999999999997</c:v>
              </c:pt>
              <c:pt idx="258">
                <c:v>43.5</c:v>
              </c:pt>
              <c:pt idx="259">
                <c:v>44.7</c:v>
              </c:pt>
              <c:pt idx="260">
                <c:v>78.3</c:v>
              </c:pt>
              <c:pt idx="261">
                <c:v>70</c:v>
              </c:pt>
              <c:pt idx="262">
                <c:v>67.2</c:v>
              </c:pt>
              <c:pt idx="263">
                <c:v>66.599999999999994</c:v>
              </c:pt>
              <c:pt idx="264">
                <c:v>39.4</c:v>
              </c:pt>
              <c:pt idx="265">
                <c:v>37.200000000000003</c:v>
              </c:pt>
              <c:pt idx="266">
                <c:v>35.4</c:v>
              </c:pt>
              <c:pt idx="267">
                <c:v>30.7</c:v>
              </c:pt>
              <c:pt idx="268">
                <c:v>32.1</c:v>
              </c:pt>
              <c:pt idx="269">
                <c:v>60.4</c:v>
              </c:pt>
              <c:pt idx="270">
                <c:v>38.799999999999997</c:v>
              </c:pt>
              <c:pt idx="271">
                <c:v>34</c:v>
              </c:pt>
              <c:pt idx="272">
                <c:v>41.4</c:v>
              </c:pt>
              <c:pt idx="273">
                <c:v>30.6</c:v>
              </c:pt>
              <c:pt idx="274">
                <c:v>17.600000000000001</c:v>
              </c:pt>
              <c:pt idx="275">
                <c:v>11.3</c:v>
              </c:pt>
              <c:pt idx="276">
                <c:v>4.9000000000000004</c:v>
              </c:pt>
              <c:pt idx="277">
                <c:v>26.3</c:v>
              </c:pt>
              <c:pt idx="278">
                <c:v>21.9</c:v>
              </c:pt>
              <c:pt idx="279">
                <c:v>27.1</c:v>
              </c:pt>
              <c:pt idx="280">
                <c:v>26.2</c:v>
              </c:pt>
              <c:pt idx="281">
                <c:v>24.3</c:v>
              </c:pt>
              <c:pt idx="282">
                <c:v>73.3</c:v>
              </c:pt>
              <c:pt idx="283">
                <c:v>33.700000000000003</c:v>
              </c:pt>
              <c:pt idx="284">
                <c:v>46.4</c:v>
              </c:pt>
              <c:pt idx="285">
                <c:v>37.1</c:v>
              </c:pt>
              <c:pt idx="286">
                <c:v>28.9</c:v>
              </c:pt>
              <c:pt idx="287">
                <c:v>27</c:v>
              </c:pt>
              <c:pt idx="288">
                <c:v>21.6</c:v>
              </c:pt>
              <c:pt idx="289">
                <c:v>34.799999999999997</c:v>
              </c:pt>
              <c:pt idx="290">
                <c:v>26.5</c:v>
              </c:pt>
              <c:pt idx="291">
                <c:v>29.5</c:v>
              </c:pt>
              <c:pt idx="292">
                <c:v>35.4</c:v>
              </c:pt>
              <c:pt idx="293">
                <c:v>45.5</c:v>
              </c:pt>
              <c:pt idx="294">
                <c:v>28.1</c:v>
              </c:pt>
              <c:pt idx="295">
                <c:v>21.4</c:v>
              </c:pt>
              <c:pt idx="296">
                <c:v>35.299999999999997</c:v>
              </c:pt>
              <c:pt idx="297">
                <c:v>30.7</c:v>
              </c:pt>
              <c:pt idx="298">
                <c:v>39.5</c:v>
              </c:pt>
              <c:pt idx="299">
                <c:v>35.9</c:v>
              </c:pt>
              <c:pt idx="300">
                <c:v>98.9</c:v>
              </c:pt>
              <c:pt idx="301">
                <c:v>63.4</c:v>
              </c:pt>
              <c:pt idx="302">
                <c:v>38.5</c:v>
              </c:pt>
              <c:pt idx="303">
                <c:v>48.6</c:v>
              </c:pt>
              <c:pt idx="304">
                <c:v>38.700000000000003</c:v>
              </c:pt>
              <c:pt idx="305">
                <c:v>37.799999999999997</c:v>
              </c:pt>
              <c:pt idx="306">
                <c:v>42.7</c:v>
              </c:pt>
              <c:pt idx="307">
                <c:v>41.2</c:v>
              </c:pt>
              <c:pt idx="308">
                <c:v>42.2</c:v>
              </c:pt>
              <c:pt idx="309">
                <c:v>49.1</c:v>
              </c:pt>
              <c:pt idx="310">
                <c:v>53.1</c:v>
              </c:pt>
              <c:pt idx="311">
                <c:v>40.299999999999997</c:v>
              </c:pt>
              <c:pt idx="312">
                <c:v>52.6</c:v>
              </c:pt>
              <c:pt idx="313">
                <c:v>43</c:v>
              </c:pt>
              <c:pt idx="314">
                <c:v>41.2</c:v>
              </c:pt>
              <c:pt idx="315">
                <c:v>38.700000000000003</c:v>
              </c:pt>
              <c:pt idx="316">
                <c:v>42.4</c:v>
              </c:pt>
              <c:pt idx="317">
                <c:v>41.3</c:v>
              </c:pt>
              <c:pt idx="318">
                <c:v>43.9</c:v>
              </c:pt>
              <c:pt idx="319">
                <c:v>42</c:v>
              </c:pt>
              <c:pt idx="320">
                <c:v>53.1</c:v>
              </c:pt>
              <c:pt idx="321">
                <c:v>54.5</c:v>
              </c:pt>
              <c:pt idx="322">
                <c:v>42.8</c:v>
              </c:pt>
              <c:pt idx="323">
                <c:v>47.6</c:v>
              </c:pt>
              <c:pt idx="324">
                <c:v>40.1</c:v>
              </c:pt>
              <c:pt idx="325">
                <c:v>46.2</c:v>
              </c:pt>
              <c:pt idx="326">
                <c:v>47.1</c:v>
              </c:pt>
              <c:pt idx="327">
                <c:v>49.7</c:v>
              </c:pt>
              <c:pt idx="328">
                <c:v>54.9</c:v>
              </c:pt>
              <c:pt idx="329">
                <c:v>42.9</c:v>
              </c:pt>
              <c:pt idx="330">
                <c:v>41.8</c:v>
              </c:pt>
              <c:pt idx="331">
                <c:v>57.2</c:v>
              </c:pt>
              <c:pt idx="332">
                <c:v>79.3</c:v>
              </c:pt>
              <c:pt idx="333">
                <c:v>51.5</c:v>
              </c:pt>
              <c:pt idx="334">
                <c:v>87.1</c:v>
              </c:pt>
              <c:pt idx="335">
                <c:v>70.099999999999994</c:v>
              </c:pt>
              <c:pt idx="336">
                <c:v>72.7</c:v>
              </c:pt>
              <c:pt idx="337">
                <c:v>69.900000000000006</c:v>
              </c:pt>
              <c:pt idx="338">
                <c:v>79.099999999999994</c:v>
              </c:pt>
              <c:pt idx="339">
                <c:v>77.599999999999994</c:v>
              </c:pt>
              <c:pt idx="340">
                <c:v>72.7</c:v>
              </c:pt>
              <c:pt idx="341">
                <c:v>70.099999999999994</c:v>
              </c:pt>
              <c:pt idx="342">
                <c:v>95.4</c:v>
              </c:pt>
              <c:pt idx="343">
                <c:v>59.8</c:v>
              </c:pt>
              <c:pt idx="344">
                <c:v>115.3</c:v>
              </c:pt>
              <c:pt idx="345">
                <c:v>72.2</c:v>
              </c:pt>
              <c:pt idx="346">
                <c:v>77</c:v>
              </c:pt>
              <c:pt idx="347">
                <c:v>67.900000000000006</c:v>
              </c:pt>
              <c:pt idx="348">
                <c:v>0</c:v>
              </c:pt>
              <c:pt idx="349">
                <c:v>0</c:v>
              </c:pt>
              <c:pt idx="350">
                <c:v>0</c:v>
              </c:pt>
              <c:pt idx="351">
                <c:v>0</c:v>
              </c:pt>
              <c:pt idx="352">
                <c:v>0</c:v>
              </c:pt>
              <c:pt idx="353">
                <c:v>0</c:v>
              </c:pt>
              <c:pt idx="354">
                <c:v>0</c:v>
              </c:pt>
              <c:pt idx="355">
                <c:v>0</c:v>
              </c:pt>
              <c:pt idx="356">
                <c:v>0</c:v>
              </c:pt>
              <c:pt idx="357">
                <c:v>0</c:v>
              </c:pt>
              <c:pt idx="358">
                <c:v>280.10000000000002</c:v>
              </c:pt>
              <c:pt idx="359">
                <c:v>135.19999999999999</c:v>
              </c:pt>
              <c:pt idx="360">
                <c:v>91.1</c:v>
              </c:pt>
              <c:pt idx="361">
                <c:v>108.2</c:v>
              </c:pt>
              <c:pt idx="362">
                <c:v>93.1</c:v>
              </c:pt>
              <c:pt idx="363">
                <c:v>71.599999999999994</c:v>
              </c:pt>
              <c:pt idx="364">
                <c:v>80.2</c:v>
              </c:pt>
              <c:pt idx="365">
                <c:v>101</c:v>
              </c:pt>
              <c:pt idx="366">
                <c:v>58.2</c:v>
              </c:pt>
              <c:pt idx="367">
                <c:v>106.5</c:v>
              </c:pt>
              <c:pt idx="368">
                <c:v>94.8</c:v>
              </c:pt>
              <c:pt idx="369">
                <c:v>57.9</c:v>
              </c:pt>
              <c:pt idx="370">
                <c:v>62.9</c:v>
              </c:pt>
              <c:pt idx="371">
                <c:v>62.3</c:v>
              </c:pt>
              <c:pt idx="372">
                <c:v>64.8</c:v>
              </c:pt>
              <c:pt idx="373">
                <c:v>59.4</c:v>
              </c:pt>
              <c:pt idx="374">
                <c:v>72.599999999999994</c:v>
              </c:pt>
              <c:pt idx="375">
                <c:v>32.6</c:v>
              </c:pt>
              <c:pt idx="376">
                <c:v>71.5</c:v>
              </c:pt>
              <c:pt idx="377">
                <c:v>24.8</c:v>
              </c:pt>
              <c:pt idx="378">
                <c:v>26</c:v>
              </c:pt>
              <c:pt idx="379">
                <c:v>56.2</c:v>
              </c:pt>
              <c:pt idx="380">
                <c:v>36.4</c:v>
              </c:pt>
              <c:pt idx="381">
                <c:v>61.5</c:v>
              </c:pt>
              <c:pt idx="382">
                <c:v>22.2</c:v>
              </c:pt>
              <c:pt idx="383">
                <c:v>15.6</c:v>
              </c:pt>
              <c:pt idx="384">
                <c:v>16.3</c:v>
              </c:pt>
              <c:pt idx="385">
                <c:v>17.7</c:v>
              </c:pt>
              <c:pt idx="386">
                <c:v>17.7</c:v>
              </c:pt>
              <c:pt idx="387">
                <c:v>19.5</c:v>
              </c:pt>
              <c:pt idx="388">
                <c:v>24.2</c:v>
              </c:pt>
              <c:pt idx="389">
                <c:v>16.899999999999999</c:v>
              </c:pt>
              <c:pt idx="390">
                <c:v>19.399999999999999</c:v>
              </c:pt>
              <c:pt idx="391">
                <c:v>16.100000000000001</c:v>
              </c:pt>
              <c:pt idx="392">
                <c:v>31.2</c:v>
              </c:pt>
              <c:pt idx="393">
                <c:v>29.7</c:v>
              </c:pt>
              <c:pt idx="394">
                <c:v>19.3</c:v>
              </c:pt>
              <c:pt idx="395">
                <c:v>44.9</c:v>
              </c:pt>
              <c:pt idx="396">
                <c:v>84.5</c:v>
              </c:pt>
              <c:pt idx="397">
                <c:v>18</c:v>
              </c:pt>
              <c:pt idx="398">
                <c:v>15.8</c:v>
              </c:pt>
              <c:pt idx="399">
                <c:v>21.5</c:v>
              </c:pt>
              <c:pt idx="400">
                <c:v>28.6</c:v>
              </c:pt>
              <c:pt idx="401">
                <c:v>27.5</c:v>
              </c:pt>
              <c:pt idx="402">
                <c:v>36.9</c:v>
              </c:pt>
              <c:pt idx="403">
                <c:v>37.299999999999997</c:v>
              </c:pt>
              <c:pt idx="404">
                <c:v>25</c:v>
              </c:pt>
              <c:pt idx="405">
                <c:v>48.2</c:v>
              </c:pt>
              <c:pt idx="406">
                <c:v>31.4</c:v>
              </c:pt>
              <c:pt idx="407">
                <c:v>23.4</c:v>
              </c:pt>
              <c:pt idx="408">
                <c:v>18.100000000000001</c:v>
              </c:pt>
              <c:pt idx="409">
                <c:v>17.600000000000001</c:v>
              </c:pt>
              <c:pt idx="410">
                <c:v>74.8</c:v>
              </c:pt>
              <c:pt idx="411">
                <c:v>24</c:v>
              </c:pt>
              <c:pt idx="412">
                <c:v>41.4</c:v>
              </c:pt>
              <c:pt idx="413">
                <c:v>26.9</c:v>
              </c:pt>
              <c:pt idx="414">
                <c:v>19.100000000000001</c:v>
              </c:pt>
              <c:pt idx="415">
                <c:v>19.3</c:v>
              </c:pt>
              <c:pt idx="416">
                <c:v>29.8</c:v>
              </c:pt>
              <c:pt idx="417">
                <c:v>27.2</c:v>
              </c:pt>
              <c:pt idx="418">
                <c:v>28.3</c:v>
              </c:pt>
              <c:pt idx="419">
                <c:v>20.100000000000001</c:v>
              </c:pt>
              <c:pt idx="420">
                <c:v>22.2</c:v>
              </c:pt>
              <c:pt idx="421">
                <c:v>31.4</c:v>
              </c:pt>
              <c:pt idx="422">
                <c:v>28.2</c:v>
              </c:pt>
              <c:pt idx="423">
                <c:v>16</c:v>
              </c:pt>
              <c:pt idx="424">
                <c:v>17.8</c:v>
              </c:pt>
              <c:pt idx="425">
                <c:v>19.3</c:v>
              </c:pt>
              <c:pt idx="426">
                <c:v>18.5</c:v>
              </c:pt>
              <c:pt idx="427">
                <c:v>23.7</c:v>
              </c:pt>
              <c:pt idx="428">
                <c:v>27</c:v>
              </c:pt>
              <c:pt idx="429">
                <c:v>27.5</c:v>
              </c:pt>
              <c:pt idx="430">
                <c:v>43.5</c:v>
              </c:pt>
              <c:pt idx="431">
                <c:v>72</c:v>
              </c:pt>
              <c:pt idx="432">
                <c:v>32.4</c:v>
              </c:pt>
              <c:pt idx="433">
                <c:v>41</c:v>
              </c:pt>
              <c:pt idx="434">
                <c:v>21.2</c:v>
              </c:pt>
              <c:pt idx="435">
                <c:v>21.2</c:v>
              </c:pt>
              <c:pt idx="436">
                <c:v>24</c:v>
              </c:pt>
              <c:pt idx="437">
                <c:v>24.8</c:v>
              </c:pt>
              <c:pt idx="438">
                <c:v>26.7</c:v>
              </c:pt>
              <c:pt idx="439">
                <c:v>20.399999999999999</c:v>
              </c:pt>
              <c:pt idx="440">
                <c:v>22.2</c:v>
              </c:pt>
              <c:pt idx="441">
                <c:v>30.9</c:v>
              </c:pt>
              <c:pt idx="442">
                <c:v>21.5</c:v>
              </c:pt>
              <c:pt idx="443">
                <c:v>29.3</c:v>
              </c:pt>
              <c:pt idx="444">
                <c:v>87.4</c:v>
              </c:pt>
              <c:pt idx="445">
                <c:v>41.9</c:v>
              </c:pt>
              <c:pt idx="446">
                <c:v>26.5</c:v>
              </c:pt>
              <c:pt idx="447">
                <c:v>25.2</c:v>
              </c:pt>
              <c:pt idx="448">
                <c:v>30.4</c:v>
              </c:pt>
              <c:pt idx="449">
                <c:v>20.7</c:v>
              </c:pt>
              <c:pt idx="450">
                <c:v>25.8</c:v>
              </c:pt>
              <c:pt idx="451">
                <c:v>29.8</c:v>
              </c:pt>
              <c:pt idx="452">
                <c:v>35.6</c:v>
              </c:pt>
              <c:pt idx="453">
                <c:v>39</c:v>
              </c:pt>
              <c:pt idx="454">
                <c:v>32.6</c:v>
              </c:pt>
              <c:pt idx="455">
                <c:v>34.799999999999997</c:v>
              </c:pt>
              <c:pt idx="456">
                <c:v>31.6</c:v>
              </c:pt>
              <c:pt idx="457">
                <c:v>32.799999999999997</c:v>
              </c:pt>
              <c:pt idx="458">
                <c:v>35.4</c:v>
              </c:pt>
              <c:pt idx="459">
                <c:v>35.700000000000003</c:v>
              </c:pt>
              <c:pt idx="460">
                <c:v>35.5</c:v>
              </c:pt>
              <c:pt idx="461">
                <c:v>36</c:v>
              </c:pt>
              <c:pt idx="462">
                <c:v>46.1</c:v>
              </c:pt>
              <c:pt idx="463">
                <c:v>61.4</c:v>
              </c:pt>
              <c:pt idx="464">
                <c:v>40.1</c:v>
              </c:pt>
              <c:pt idx="465">
                <c:v>48.1</c:v>
              </c:pt>
              <c:pt idx="466">
                <c:v>52.3</c:v>
              </c:pt>
              <c:pt idx="467">
                <c:v>40.799999999999997</c:v>
              </c:pt>
              <c:pt idx="468">
                <c:v>39.5</c:v>
              </c:pt>
              <c:pt idx="469">
                <c:v>42.8</c:v>
              </c:pt>
              <c:pt idx="470">
                <c:v>47.6</c:v>
              </c:pt>
              <c:pt idx="471">
                <c:v>57.3</c:v>
              </c:pt>
              <c:pt idx="472">
                <c:v>36.6</c:v>
              </c:pt>
              <c:pt idx="473">
                <c:v>27.8</c:v>
              </c:pt>
              <c:pt idx="474">
                <c:v>25.7</c:v>
              </c:pt>
              <c:pt idx="475">
                <c:v>28.6</c:v>
              </c:pt>
              <c:pt idx="476">
                <c:v>36.4</c:v>
              </c:pt>
              <c:pt idx="477">
                <c:v>38.5</c:v>
              </c:pt>
              <c:pt idx="478">
                <c:v>38.9</c:v>
              </c:pt>
              <c:pt idx="479">
                <c:v>41.9</c:v>
              </c:pt>
              <c:pt idx="480">
                <c:v>72.5</c:v>
              </c:pt>
              <c:pt idx="481">
                <c:v>48.9</c:v>
              </c:pt>
              <c:pt idx="482">
                <c:v>41.3</c:v>
              </c:pt>
              <c:pt idx="483">
                <c:v>33.200000000000003</c:v>
              </c:pt>
              <c:pt idx="484">
                <c:v>32.200000000000003</c:v>
              </c:pt>
              <c:pt idx="485">
                <c:v>30.6</c:v>
              </c:pt>
              <c:pt idx="486">
                <c:v>30.2</c:v>
              </c:pt>
              <c:pt idx="487">
                <c:v>29.8</c:v>
              </c:pt>
              <c:pt idx="488">
                <c:v>48.9</c:v>
              </c:pt>
              <c:pt idx="489">
                <c:v>42.6</c:v>
              </c:pt>
              <c:pt idx="490">
                <c:v>41.4</c:v>
              </c:pt>
              <c:pt idx="491">
                <c:v>40</c:v>
              </c:pt>
              <c:pt idx="492">
                <c:v>27.6</c:v>
              </c:pt>
              <c:pt idx="493">
                <c:v>29.7</c:v>
              </c:pt>
              <c:pt idx="494">
                <c:v>76.7</c:v>
              </c:pt>
              <c:pt idx="495">
                <c:v>40.4</c:v>
              </c:pt>
              <c:pt idx="496">
                <c:v>33.6</c:v>
              </c:pt>
              <c:pt idx="497">
                <c:v>67.900000000000006</c:v>
              </c:pt>
              <c:pt idx="498">
                <c:v>56.3</c:v>
              </c:pt>
              <c:pt idx="499">
                <c:v>157.9</c:v>
              </c:pt>
              <c:pt idx="500">
                <c:v>84.7</c:v>
              </c:pt>
              <c:pt idx="501">
                <c:v>104.3</c:v>
              </c:pt>
              <c:pt idx="502">
                <c:v>106.2</c:v>
              </c:pt>
              <c:pt idx="503">
                <c:v>61.1</c:v>
              </c:pt>
              <c:pt idx="504">
                <c:v>44</c:v>
              </c:pt>
              <c:pt idx="505">
                <c:v>65.7</c:v>
              </c:pt>
              <c:pt idx="506">
                <c:v>138</c:v>
              </c:pt>
              <c:pt idx="507">
                <c:v>110.7</c:v>
              </c:pt>
              <c:pt idx="508">
                <c:v>146</c:v>
              </c:pt>
              <c:pt idx="509">
                <c:v>107.3</c:v>
              </c:pt>
              <c:pt idx="510">
                <c:v>66</c:v>
              </c:pt>
              <c:pt idx="511">
                <c:v>98.1</c:v>
              </c:pt>
              <c:pt idx="512">
                <c:v>44.9</c:v>
              </c:pt>
              <c:pt idx="513">
                <c:v>94.1</c:v>
              </c:pt>
              <c:pt idx="514">
                <c:v>69.2</c:v>
              </c:pt>
              <c:pt idx="515">
                <c:v>45.1</c:v>
              </c:pt>
              <c:pt idx="516">
                <c:v>41.1</c:v>
              </c:pt>
              <c:pt idx="517">
                <c:v>31.1</c:v>
              </c:pt>
              <c:pt idx="518">
                <c:v>41.6</c:v>
              </c:pt>
              <c:pt idx="519">
                <c:v>39.700000000000003</c:v>
              </c:pt>
              <c:pt idx="520">
                <c:v>37.5</c:v>
              </c:pt>
              <c:pt idx="521">
                <c:v>36.1</c:v>
              </c:pt>
              <c:pt idx="522">
                <c:v>34.9</c:v>
              </c:pt>
              <c:pt idx="523">
                <c:v>42.9</c:v>
              </c:pt>
              <c:pt idx="524">
                <c:v>48.4</c:v>
              </c:pt>
              <c:pt idx="525">
                <c:v>36</c:v>
              </c:pt>
              <c:pt idx="526">
                <c:v>30.7</c:v>
              </c:pt>
              <c:pt idx="527">
                <c:v>33</c:v>
              </c:pt>
              <c:pt idx="528">
                <c:v>32.299999999999997</c:v>
              </c:pt>
              <c:pt idx="529">
                <c:v>37.200000000000003</c:v>
              </c:pt>
              <c:pt idx="530">
                <c:v>34.799999999999997</c:v>
              </c:pt>
              <c:pt idx="531">
                <c:v>39.6</c:v>
              </c:pt>
              <c:pt idx="532">
                <c:v>30.2</c:v>
              </c:pt>
              <c:pt idx="533">
                <c:v>34.700000000000003</c:v>
              </c:pt>
              <c:pt idx="534">
                <c:v>33.4</c:v>
              </c:pt>
              <c:pt idx="535">
                <c:v>35.799999999999997</c:v>
              </c:pt>
              <c:pt idx="536">
                <c:v>29.6</c:v>
              </c:pt>
              <c:pt idx="537">
                <c:v>44</c:v>
              </c:pt>
              <c:pt idx="538">
                <c:v>44.3</c:v>
              </c:pt>
              <c:pt idx="539">
                <c:v>41</c:v>
              </c:pt>
              <c:pt idx="540">
                <c:v>45.3</c:v>
              </c:pt>
              <c:pt idx="541">
                <c:v>43.4</c:v>
              </c:pt>
              <c:pt idx="542">
                <c:v>73</c:v>
              </c:pt>
              <c:pt idx="543">
                <c:v>30.9</c:v>
              </c:pt>
              <c:pt idx="544">
                <c:v>154.6</c:v>
              </c:pt>
              <c:pt idx="545">
                <c:v>40.700000000000003</c:v>
              </c:pt>
              <c:pt idx="546">
                <c:v>41.1</c:v>
              </c:pt>
              <c:pt idx="547">
                <c:v>39.1</c:v>
              </c:pt>
              <c:pt idx="548">
                <c:v>40.799999999999997</c:v>
              </c:pt>
              <c:pt idx="549">
                <c:v>50.8</c:v>
              </c:pt>
              <c:pt idx="550">
                <c:v>101.7</c:v>
              </c:pt>
              <c:pt idx="551">
                <c:v>52.6</c:v>
              </c:pt>
              <c:pt idx="552">
                <c:v>48.5</c:v>
              </c:pt>
              <c:pt idx="553">
                <c:v>50.4</c:v>
              </c:pt>
              <c:pt idx="554">
                <c:v>54.4</c:v>
              </c:pt>
              <c:pt idx="555">
                <c:v>53.9</c:v>
              </c:pt>
              <c:pt idx="556">
                <c:v>71.7</c:v>
              </c:pt>
              <c:pt idx="557">
                <c:v>79.8</c:v>
              </c:pt>
              <c:pt idx="558">
                <c:v>123.5</c:v>
              </c:pt>
              <c:pt idx="559">
                <c:v>119.5</c:v>
              </c:pt>
              <c:pt idx="560">
                <c:v>102.6</c:v>
              </c:pt>
              <c:pt idx="561">
                <c:v>107.9</c:v>
              </c:pt>
              <c:pt idx="562">
                <c:v>113.5</c:v>
              </c:pt>
              <c:pt idx="563">
                <c:v>53.9</c:v>
              </c:pt>
              <c:pt idx="564">
                <c:v>54.6</c:v>
              </c:pt>
              <c:pt idx="565">
                <c:v>56.8</c:v>
              </c:pt>
              <c:pt idx="566">
                <c:v>53</c:v>
              </c:pt>
              <c:pt idx="567">
                <c:v>65.3</c:v>
              </c:pt>
              <c:pt idx="568">
                <c:v>95.9</c:v>
              </c:pt>
              <c:pt idx="569">
                <c:v>49.2</c:v>
              </c:pt>
              <c:pt idx="570">
                <c:v>50.6</c:v>
              </c:pt>
              <c:pt idx="571">
                <c:v>54.3</c:v>
              </c:pt>
              <c:pt idx="572">
                <c:v>42.1</c:v>
              </c:pt>
              <c:pt idx="573">
                <c:v>45.4</c:v>
              </c:pt>
              <c:pt idx="574">
                <c:v>43.6</c:v>
              </c:pt>
              <c:pt idx="575">
                <c:v>52.8</c:v>
              </c:pt>
              <c:pt idx="576">
                <c:v>65</c:v>
              </c:pt>
              <c:pt idx="577">
                <c:v>71.2</c:v>
              </c:pt>
              <c:pt idx="578">
                <c:v>60.4</c:v>
              </c:pt>
              <c:pt idx="579">
                <c:v>62.2</c:v>
              </c:pt>
              <c:pt idx="580">
                <c:v>50.3</c:v>
              </c:pt>
              <c:pt idx="581">
                <c:v>60.6</c:v>
              </c:pt>
              <c:pt idx="582">
                <c:v>50.4</c:v>
              </c:pt>
              <c:pt idx="583">
                <c:v>63.2</c:v>
              </c:pt>
              <c:pt idx="584">
                <c:v>57.6</c:v>
              </c:pt>
              <c:pt idx="585">
                <c:v>68.099999999999994</c:v>
              </c:pt>
              <c:pt idx="586">
                <c:v>47.2</c:v>
              </c:pt>
              <c:pt idx="587">
                <c:v>52</c:v>
              </c:pt>
              <c:pt idx="588">
                <c:v>55.9</c:v>
              </c:pt>
              <c:pt idx="589">
                <c:v>54.4</c:v>
              </c:pt>
              <c:pt idx="590">
                <c:v>65.7</c:v>
              </c:pt>
              <c:pt idx="591">
                <c:v>52.5</c:v>
              </c:pt>
              <c:pt idx="592">
                <c:v>38.4</c:v>
              </c:pt>
              <c:pt idx="593">
                <c:v>42.8</c:v>
              </c:pt>
              <c:pt idx="594">
                <c:v>67.3</c:v>
              </c:pt>
              <c:pt idx="595">
                <c:v>55.3</c:v>
              </c:pt>
              <c:pt idx="596">
                <c:v>59.5</c:v>
              </c:pt>
              <c:pt idx="597">
                <c:v>91.8</c:v>
              </c:pt>
              <c:pt idx="598">
                <c:v>63.5</c:v>
              </c:pt>
              <c:pt idx="599">
                <c:v>65.400000000000006</c:v>
              </c:pt>
              <c:pt idx="600">
                <c:v>47</c:v>
              </c:pt>
              <c:pt idx="601">
                <c:v>47.7</c:v>
              </c:pt>
              <c:pt idx="602">
                <c:v>44.2</c:v>
              </c:pt>
              <c:pt idx="603">
                <c:v>45</c:v>
              </c:pt>
              <c:pt idx="604">
                <c:v>42.3</c:v>
              </c:pt>
              <c:pt idx="605">
                <c:v>38.9</c:v>
              </c:pt>
              <c:pt idx="606">
                <c:v>47.9</c:v>
              </c:pt>
              <c:pt idx="607">
                <c:v>34.200000000000003</c:v>
              </c:pt>
              <c:pt idx="608">
                <c:v>29.2</c:v>
              </c:pt>
              <c:pt idx="609">
                <c:v>29.8</c:v>
              </c:pt>
              <c:pt idx="610">
                <c:v>50.4</c:v>
              </c:pt>
              <c:pt idx="611">
                <c:v>38.9</c:v>
              </c:pt>
              <c:pt idx="612">
                <c:v>34.5</c:v>
              </c:pt>
              <c:pt idx="613">
                <c:v>71.7</c:v>
              </c:pt>
              <c:pt idx="614">
                <c:v>57.9</c:v>
              </c:pt>
              <c:pt idx="615">
                <c:v>36.9</c:v>
              </c:pt>
              <c:pt idx="616">
                <c:v>39.1</c:v>
              </c:pt>
              <c:pt idx="617">
                <c:v>30.3</c:v>
              </c:pt>
              <c:pt idx="618">
                <c:v>70.2</c:v>
              </c:pt>
              <c:pt idx="619">
                <c:v>91.2</c:v>
              </c:pt>
              <c:pt idx="620">
                <c:v>144.9</c:v>
              </c:pt>
              <c:pt idx="621">
                <c:v>144.30000000000001</c:v>
              </c:pt>
              <c:pt idx="622">
                <c:v>234.8</c:v>
              </c:pt>
              <c:pt idx="623">
                <c:v>122</c:v>
              </c:pt>
              <c:pt idx="624">
                <c:v>171.9</c:v>
              </c:pt>
              <c:pt idx="625">
                <c:v>58.6</c:v>
              </c:pt>
              <c:pt idx="626">
                <c:v>56.5</c:v>
              </c:pt>
              <c:pt idx="627">
                <c:v>94.2</c:v>
              </c:pt>
              <c:pt idx="628">
                <c:v>130.6</c:v>
              </c:pt>
              <c:pt idx="629">
                <c:v>65.3</c:v>
              </c:pt>
              <c:pt idx="630">
                <c:v>44.5</c:v>
              </c:pt>
              <c:pt idx="631">
                <c:v>64.099999999999994</c:v>
              </c:pt>
              <c:pt idx="632">
                <c:v>48.4</c:v>
              </c:pt>
              <c:pt idx="633">
                <c:v>59.8</c:v>
              </c:pt>
              <c:pt idx="634">
                <c:v>81.099999999999994</c:v>
              </c:pt>
              <c:pt idx="635">
                <c:v>64.7</c:v>
              </c:pt>
              <c:pt idx="636">
                <c:v>87.1</c:v>
              </c:pt>
              <c:pt idx="637">
                <c:v>83.3</c:v>
              </c:pt>
              <c:pt idx="638">
                <c:v>102.6</c:v>
              </c:pt>
              <c:pt idx="639">
                <c:v>115.5</c:v>
              </c:pt>
              <c:pt idx="640">
                <c:v>110.5</c:v>
              </c:pt>
              <c:pt idx="641">
                <c:v>111.1</c:v>
              </c:pt>
              <c:pt idx="642">
                <c:v>91.5</c:v>
              </c:pt>
              <c:pt idx="643">
                <c:v>86.7</c:v>
              </c:pt>
              <c:pt idx="644">
                <c:v>119.1</c:v>
              </c:pt>
              <c:pt idx="645">
                <c:v>120.6</c:v>
              </c:pt>
              <c:pt idx="646">
                <c:v>112.9</c:v>
              </c:pt>
              <c:pt idx="647">
                <c:v>150.19999999999999</c:v>
              </c:pt>
              <c:pt idx="648">
                <c:v>308.7</c:v>
              </c:pt>
              <c:pt idx="649">
                <c:v>157.5</c:v>
              </c:pt>
              <c:pt idx="650">
                <c:v>121.2</c:v>
              </c:pt>
              <c:pt idx="651">
                <c:v>149</c:v>
              </c:pt>
              <c:pt idx="652">
                <c:v>139.69999999999999</c:v>
              </c:pt>
              <c:pt idx="653">
                <c:v>132.69999999999999</c:v>
              </c:pt>
              <c:pt idx="654">
                <c:v>137.80000000000001</c:v>
              </c:pt>
              <c:pt idx="655">
                <c:v>132.30000000000001</c:v>
              </c:pt>
              <c:pt idx="656">
                <c:v>121.8</c:v>
              </c:pt>
              <c:pt idx="657">
                <c:v>127.5</c:v>
              </c:pt>
              <c:pt idx="658">
                <c:v>127.6</c:v>
              </c:pt>
              <c:pt idx="659">
                <c:v>118.7</c:v>
              </c:pt>
              <c:pt idx="660">
                <c:v>113.8</c:v>
              </c:pt>
              <c:pt idx="661">
                <c:v>117.7</c:v>
              </c:pt>
              <c:pt idx="662">
                <c:v>103.6</c:v>
              </c:pt>
              <c:pt idx="663">
                <c:v>105.7</c:v>
              </c:pt>
              <c:pt idx="664">
                <c:v>126.7</c:v>
              </c:pt>
              <c:pt idx="665">
                <c:v>126.8</c:v>
              </c:pt>
              <c:pt idx="666">
                <c:v>125.3</c:v>
              </c:pt>
              <c:pt idx="667">
                <c:v>111.8</c:v>
              </c:pt>
              <c:pt idx="668">
                <c:v>119</c:v>
              </c:pt>
              <c:pt idx="669">
                <c:v>121.5</c:v>
              </c:pt>
              <c:pt idx="670">
                <c:v>127.4</c:v>
              </c:pt>
              <c:pt idx="671">
                <c:v>125.4</c:v>
              </c:pt>
              <c:pt idx="672">
                <c:v>131.9</c:v>
              </c:pt>
              <c:pt idx="673">
                <c:v>125.3</c:v>
              </c:pt>
              <c:pt idx="674">
                <c:v>135.69999999999999</c:v>
              </c:pt>
              <c:pt idx="675">
                <c:v>120.3</c:v>
              </c:pt>
              <c:pt idx="676">
                <c:v>124.6</c:v>
              </c:pt>
              <c:pt idx="677">
                <c:v>122.7</c:v>
              </c:pt>
              <c:pt idx="678">
                <c:v>123.4</c:v>
              </c:pt>
              <c:pt idx="679">
                <c:v>112.1</c:v>
              </c:pt>
              <c:pt idx="680">
                <c:v>118.8</c:v>
              </c:pt>
              <c:pt idx="681">
                <c:v>106.6</c:v>
              </c:pt>
              <c:pt idx="682">
                <c:v>106</c:v>
              </c:pt>
              <c:pt idx="683">
                <c:v>116.4</c:v>
              </c:pt>
              <c:pt idx="684">
                <c:v>118.1</c:v>
              </c:pt>
              <c:pt idx="685">
                <c:v>111.6</c:v>
              </c:pt>
              <c:pt idx="686">
                <c:v>135.30000000000001</c:v>
              </c:pt>
              <c:pt idx="687">
                <c:v>107.2</c:v>
              </c:pt>
              <c:pt idx="688">
                <c:v>88.6</c:v>
              </c:pt>
              <c:pt idx="689">
                <c:v>91.9</c:v>
              </c:pt>
              <c:pt idx="690">
                <c:v>94.8</c:v>
              </c:pt>
              <c:pt idx="691">
                <c:v>115.9</c:v>
              </c:pt>
              <c:pt idx="692">
                <c:v>110.5</c:v>
              </c:pt>
              <c:pt idx="693">
                <c:v>99.6</c:v>
              </c:pt>
              <c:pt idx="694">
                <c:v>103.6</c:v>
              </c:pt>
              <c:pt idx="695">
                <c:v>92.7</c:v>
              </c:pt>
              <c:pt idx="696">
                <c:v>92.7</c:v>
              </c:pt>
              <c:pt idx="697">
                <c:v>84</c:v>
              </c:pt>
              <c:pt idx="698">
                <c:v>87.1</c:v>
              </c:pt>
              <c:pt idx="699">
                <c:v>93.2</c:v>
              </c:pt>
              <c:pt idx="700">
                <c:v>94</c:v>
              </c:pt>
              <c:pt idx="701">
                <c:v>89.6</c:v>
              </c:pt>
              <c:pt idx="702">
                <c:v>92.9</c:v>
              </c:pt>
              <c:pt idx="703">
                <c:v>91</c:v>
              </c:pt>
              <c:pt idx="704">
                <c:v>89</c:v>
              </c:pt>
              <c:pt idx="705">
                <c:v>79.099999999999994</c:v>
              </c:pt>
              <c:pt idx="706">
                <c:v>82.5</c:v>
              </c:pt>
              <c:pt idx="707">
                <c:v>88.2</c:v>
              </c:pt>
              <c:pt idx="708">
                <c:v>76.5</c:v>
              </c:pt>
              <c:pt idx="709">
                <c:v>76.900000000000006</c:v>
              </c:pt>
              <c:pt idx="710">
                <c:v>83.1</c:v>
              </c:pt>
              <c:pt idx="711">
                <c:v>85.2</c:v>
              </c:pt>
              <c:pt idx="712">
                <c:v>84.4</c:v>
              </c:pt>
              <c:pt idx="713">
                <c:v>74.900000000000006</c:v>
              </c:pt>
              <c:pt idx="714">
                <c:v>83.3</c:v>
              </c:pt>
              <c:pt idx="715">
                <c:v>77.2</c:v>
              </c:pt>
              <c:pt idx="716">
                <c:v>72.7</c:v>
              </c:pt>
              <c:pt idx="717">
                <c:v>70.099999999999994</c:v>
              </c:pt>
              <c:pt idx="718">
                <c:v>78.599999999999994</c:v>
              </c:pt>
              <c:pt idx="719">
                <c:v>98.2</c:v>
              </c:pt>
              <c:pt idx="720">
                <c:v>99.4</c:v>
              </c:pt>
              <c:pt idx="721">
                <c:v>78.2</c:v>
              </c:pt>
              <c:pt idx="722">
                <c:v>69.5</c:v>
              </c:pt>
              <c:pt idx="723">
                <c:v>67.7</c:v>
              </c:pt>
              <c:pt idx="724">
                <c:v>73</c:v>
              </c:pt>
              <c:pt idx="725">
                <c:v>68.5</c:v>
              </c:pt>
              <c:pt idx="726">
                <c:v>67.8</c:v>
              </c:pt>
              <c:pt idx="727">
                <c:v>73.2</c:v>
              </c:pt>
              <c:pt idx="728">
                <c:v>71.099999999999994</c:v>
              </c:pt>
              <c:pt idx="729">
                <c:v>72</c:v>
              </c:pt>
              <c:pt idx="730">
                <c:v>69</c:v>
              </c:pt>
              <c:pt idx="731">
                <c:v>68.599999999999994</c:v>
              </c:pt>
              <c:pt idx="732">
                <c:v>68</c:v>
              </c:pt>
              <c:pt idx="733">
                <c:v>68.5</c:v>
              </c:pt>
              <c:pt idx="734">
                <c:v>69.099999999999994</c:v>
              </c:pt>
              <c:pt idx="735">
                <c:v>72</c:v>
              </c:pt>
              <c:pt idx="736">
                <c:v>69.599999999999994</c:v>
              </c:pt>
              <c:pt idx="737">
                <c:v>69.3</c:v>
              </c:pt>
              <c:pt idx="738">
                <c:v>69.400000000000006</c:v>
              </c:pt>
              <c:pt idx="739">
                <c:v>75.3</c:v>
              </c:pt>
              <c:pt idx="740">
                <c:v>81.3</c:v>
              </c:pt>
              <c:pt idx="741">
                <c:v>72.7</c:v>
              </c:pt>
              <c:pt idx="742">
                <c:v>71.599999999999994</c:v>
              </c:pt>
              <c:pt idx="743">
                <c:v>77</c:v>
              </c:pt>
              <c:pt idx="744">
                <c:v>71.099999999999994</c:v>
              </c:pt>
              <c:pt idx="745">
                <c:v>66.7</c:v>
              </c:pt>
              <c:pt idx="746">
                <c:v>68.3</c:v>
              </c:pt>
              <c:pt idx="747">
                <c:v>67.400000000000006</c:v>
              </c:pt>
              <c:pt idx="748">
                <c:v>65.2</c:v>
              </c:pt>
              <c:pt idx="749">
                <c:v>69.2</c:v>
              </c:pt>
              <c:pt idx="750">
                <c:v>81.5</c:v>
              </c:pt>
              <c:pt idx="751">
                <c:v>80.599999999999994</c:v>
              </c:pt>
              <c:pt idx="752">
                <c:v>75.5</c:v>
              </c:pt>
              <c:pt idx="753">
                <c:v>77.400000000000006</c:v>
              </c:pt>
              <c:pt idx="754">
                <c:v>78.5</c:v>
              </c:pt>
              <c:pt idx="755">
                <c:v>80.400000000000006</c:v>
              </c:pt>
              <c:pt idx="756">
                <c:v>72.400000000000006</c:v>
              </c:pt>
              <c:pt idx="757">
                <c:v>74.099999999999994</c:v>
              </c:pt>
              <c:pt idx="758">
                <c:v>83.3</c:v>
              </c:pt>
              <c:pt idx="759">
                <c:v>74.5</c:v>
              </c:pt>
              <c:pt idx="760">
                <c:v>99.8</c:v>
              </c:pt>
              <c:pt idx="761">
                <c:v>73.3</c:v>
              </c:pt>
              <c:pt idx="762">
                <c:v>71.7</c:v>
              </c:pt>
              <c:pt idx="763">
                <c:v>71</c:v>
              </c:pt>
              <c:pt idx="764">
                <c:v>71.5</c:v>
              </c:pt>
              <c:pt idx="765">
                <c:v>66.2</c:v>
              </c:pt>
              <c:pt idx="766">
                <c:v>73.2</c:v>
              </c:pt>
              <c:pt idx="767">
                <c:v>79.3</c:v>
              </c:pt>
              <c:pt idx="768">
                <c:v>79.8</c:v>
              </c:pt>
              <c:pt idx="769">
                <c:v>72.599999999999994</c:v>
              </c:pt>
              <c:pt idx="770">
                <c:v>71.3</c:v>
              </c:pt>
              <c:pt idx="771">
                <c:v>79.3</c:v>
              </c:pt>
              <c:pt idx="772">
                <c:v>105.1</c:v>
              </c:pt>
              <c:pt idx="773">
                <c:v>122.8</c:v>
              </c:pt>
              <c:pt idx="774">
                <c:v>63</c:v>
              </c:pt>
              <c:pt idx="775">
                <c:v>59.7</c:v>
              </c:pt>
              <c:pt idx="776">
                <c:v>71.900000000000006</c:v>
              </c:pt>
              <c:pt idx="777">
                <c:v>75</c:v>
              </c:pt>
              <c:pt idx="778">
                <c:v>90.6</c:v>
              </c:pt>
              <c:pt idx="779">
                <c:v>139</c:v>
              </c:pt>
              <c:pt idx="780">
                <c:v>70.099999999999994</c:v>
              </c:pt>
              <c:pt idx="781">
                <c:v>91.6</c:v>
              </c:pt>
              <c:pt idx="782">
                <c:v>88</c:v>
              </c:pt>
              <c:pt idx="783">
                <c:v>71.2</c:v>
              </c:pt>
              <c:pt idx="784">
                <c:v>77.400000000000006</c:v>
              </c:pt>
              <c:pt idx="785">
                <c:v>101.5</c:v>
              </c:pt>
              <c:pt idx="786">
                <c:v>109.6</c:v>
              </c:pt>
              <c:pt idx="787">
                <c:v>95.9</c:v>
              </c:pt>
              <c:pt idx="788">
                <c:v>128</c:v>
              </c:pt>
              <c:pt idx="789">
                <c:v>100.4</c:v>
              </c:pt>
              <c:pt idx="790">
                <c:v>92.3</c:v>
              </c:pt>
              <c:pt idx="791">
                <c:v>81.400000000000006</c:v>
              </c:pt>
              <c:pt idx="792">
                <c:v>80.599999999999994</c:v>
              </c:pt>
              <c:pt idx="793">
                <c:v>90.4</c:v>
              </c:pt>
              <c:pt idx="794">
                <c:v>105</c:v>
              </c:pt>
              <c:pt idx="795">
                <c:v>55.7</c:v>
              </c:pt>
              <c:pt idx="796">
                <c:v>55.3</c:v>
              </c:pt>
              <c:pt idx="797">
                <c:v>90.2</c:v>
              </c:pt>
              <c:pt idx="798">
                <c:v>84.4</c:v>
              </c:pt>
              <c:pt idx="799">
                <c:v>61.5</c:v>
              </c:pt>
              <c:pt idx="800">
                <c:v>56.9</c:v>
              </c:pt>
              <c:pt idx="801">
                <c:v>57.3</c:v>
              </c:pt>
              <c:pt idx="802">
                <c:v>45.3</c:v>
              </c:pt>
              <c:pt idx="803">
                <c:v>52.4</c:v>
              </c:pt>
              <c:pt idx="804">
                <c:v>56.1</c:v>
              </c:pt>
              <c:pt idx="805">
                <c:v>55.6</c:v>
              </c:pt>
              <c:pt idx="806">
                <c:v>50.9</c:v>
              </c:pt>
              <c:pt idx="807">
                <c:v>54.1</c:v>
              </c:pt>
              <c:pt idx="808">
                <c:v>59.4</c:v>
              </c:pt>
              <c:pt idx="809">
                <c:v>57.9</c:v>
              </c:pt>
              <c:pt idx="810">
                <c:v>63.5</c:v>
              </c:pt>
              <c:pt idx="811">
                <c:v>59.8</c:v>
              </c:pt>
              <c:pt idx="812">
                <c:v>72.900000000000006</c:v>
              </c:pt>
              <c:pt idx="813">
                <c:v>63.7</c:v>
              </c:pt>
              <c:pt idx="814">
                <c:v>92.6</c:v>
              </c:pt>
              <c:pt idx="815">
                <c:v>59.7</c:v>
              </c:pt>
              <c:pt idx="816">
                <c:v>49.2</c:v>
              </c:pt>
              <c:pt idx="817">
                <c:v>49.1</c:v>
              </c:pt>
              <c:pt idx="818">
                <c:v>54</c:v>
              </c:pt>
              <c:pt idx="819">
                <c:v>54.6</c:v>
              </c:pt>
              <c:pt idx="820">
                <c:v>60.1</c:v>
              </c:pt>
              <c:pt idx="821">
                <c:v>62.7</c:v>
              </c:pt>
              <c:pt idx="822">
                <c:v>67.099999999999994</c:v>
              </c:pt>
              <c:pt idx="823">
                <c:v>84.6</c:v>
              </c:pt>
              <c:pt idx="824">
                <c:v>92.6</c:v>
              </c:pt>
              <c:pt idx="825">
                <c:v>94.9</c:v>
              </c:pt>
              <c:pt idx="826">
                <c:v>131.4</c:v>
              </c:pt>
              <c:pt idx="827">
                <c:v>99.7</c:v>
              </c:pt>
              <c:pt idx="828">
                <c:v>67.099999999999994</c:v>
              </c:pt>
              <c:pt idx="829">
                <c:v>66</c:v>
              </c:pt>
              <c:pt idx="830">
                <c:v>82.3</c:v>
              </c:pt>
              <c:pt idx="831">
                <c:v>122.8</c:v>
              </c:pt>
              <c:pt idx="832">
                <c:v>75.099999999999994</c:v>
              </c:pt>
              <c:pt idx="833">
                <c:v>94.2</c:v>
              </c:pt>
              <c:pt idx="834">
                <c:v>79.7</c:v>
              </c:pt>
              <c:pt idx="835">
                <c:v>81.900000000000006</c:v>
              </c:pt>
              <c:pt idx="836">
                <c:v>65.900000000000006</c:v>
              </c:pt>
              <c:pt idx="837">
                <c:v>60.9</c:v>
              </c:pt>
              <c:pt idx="838">
                <c:v>75.599999999999994</c:v>
              </c:pt>
              <c:pt idx="839">
                <c:v>56.8</c:v>
              </c:pt>
              <c:pt idx="840">
                <c:v>56</c:v>
              </c:pt>
              <c:pt idx="841">
                <c:v>47.4</c:v>
              </c:pt>
              <c:pt idx="842">
                <c:v>66</c:v>
              </c:pt>
              <c:pt idx="843">
                <c:v>55.2</c:v>
              </c:pt>
              <c:pt idx="844">
                <c:v>64.900000000000006</c:v>
              </c:pt>
              <c:pt idx="845">
                <c:v>68.2</c:v>
              </c:pt>
              <c:pt idx="846">
                <c:v>58.5</c:v>
              </c:pt>
              <c:pt idx="847">
                <c:v>48.3</c:v>
              </c:pt>
              <c:pt idx="848">
                <c:v>45.7</c:v>
              </c:pt>
              <c:pt idx="849">
                <c:v>53.2</c:v>
              </c:pt>
              <c:pt idx="850">
                <c:v>48.8</c:v>
              </c:pt>
              <c:pt idx="851">
                <c:v>45.4</c:v>
              </c:pt>
              <c:pt idx="852">
                <c:v>43.9</c:v>
              </c:pt>
              <c:pt idx="853">
                <c:v>42.1</c:v>
              </c:pt>
              <c:pt idx="854">
                <c:v>44.2</c:v>
              </c:pt>
              <c:pt idx="855">
                <c:v>44</c:v>
              </c:pt>
              <c:pt idx="856">
                <c:v>50.1</c:v>
              </c:pt>
              <c:pt idx="857">
                <c:v>44.7</c:v>
              </c:pt>
              <c:pt idx="858">
                <c:v>42.6</c:v>
              </c:pt>
              <c:pt idx="859">
                <c:v>52.3</c:v>
              </c:pt>
              <c:pt idx="860">
                <c:v>42.3</c:v>
              </c:pt>
              <c:pt idx="861">
                <c:v>35.5</c:v>
              </c:pt>
              <c:pt idx="862">
                <c:v>40.6</c:v>
              </c:pt>
              <c:pt idx="863">
                <c:v>45.9</c:v>
              </c:pt>
              <c:pt idx="864">
                <c:v>61</c:v>
              </c:pt>
              <c:pt idx="865">
                <c:v>83.6</c:v>
              </c:pt>
              <c:pt idx="866">
                <c:v>74.400000000000006</c:v>
              </c:pt>
              <c:pt idx="867">
                <c:v>85.4</c:v>
              </c:pt>
              <c:pt idx="868">
                <c:v>59.7</c:v>
              </c:pt>
              <c:pt idx="869">
                <c:v>49.7</c:v>
              </c:pt>
              <c:pt idx="870">
                <c:v>76.400000000000006</c:v>
              </c:pt>
              <c:pt idx="871">
                <c:v>51.4</c:v>
              </c:pt>
              <c:pt idx="872">
                <c:v>51.9</c:v>
              </c:pt>
              <c:pt idx="873">
                <c:v>45.5</c:v>
              </c:pt>
              <c:pt idx="874">
                <c:v>40.4</c:v>
              </c:pt>
              <c:pt idx="875">
                <c:v>32</c:v>
              </c:pt>
              <c:pt idx="876">
                <c:v>37.9</c:v>
              </c:pt>
              <c:pt idx="877">
                <c:v>63.2</c:v>
              </c:pt>
              <c:pt idx="878">
                <c:v>35.9</c:v>
              </c:pt>
              <c:pt idx="879">
                <c:v>31</c:v>
              </c:pt>
              <c:pt idx="880">
                <c:v>23.3</c:v>
              </c:pt>
              <c:pt idx="881">
                <c:v>43.2</c:v>
              </c:pt>
              <c:pt idx="882">
                <c:v>39.5</c:v>
              </c:pt>
              <c:pt idx="883">
                <c:v>41.9</c:v>
              </c:pt>
              <c:pt idx="884">
                <c:v>41.7</c:v>
              </c:pt>
              <c:pt idx="885">
                <c:v>34.4</c:v>
              </c:pt>
              <c:pt idx="886">
                <c:v>25.4</c:v>
              </c:pt>
              <c:pt idx="887">
                <c:v>23.5</c:v>
              </c:pt>
              <c:pt idx="888">
                <c:v>19.8</c:v>
              </c:pt>
              <c:pt idx="889">
                <c:v>30.8</c:v>
              </c:pt>
              <c:pt idx="890">
                <c:v>24.6</c:v>
              </c:pt>
              <c:pt idx="891">
                <c:v>23.8</c:v>
              </c:pt>
              <c:pt idx="892">
                <c:v>26.5</c:v>
              </c:pt>
              <c:pt idx="893">
                <c:v>23.4</c:v>
              </c:pt>
              <c:pt idx="894">
                <c:v>26.8</c:v>
              </c:pt>
              <c:pt idx="895">
                <c:v>38.299999999999997</c:v>
              </c:pt>
              <c:pt idx="896">
                <c:v>26.3</c:v>
              </c:pt>
              <c:pt idx="897">
                <c:v>18.100000000000001</c:v>
              </c:pt>
              <c:pt idx="898">
                <c:v>44</c:v>
              </c:pt>
              <c:pt idx="899">
                <c:v>43.9</c:v>
              </c:pt>
              <c:pt idx="900">
                <c:v>27.9</c:v>
              </c:pt>
              <c:pt idx="901">
                <c:v>34.799999999999997</c:v>
              </c:pt>
              <c:pt idx="902">
                <c:v>50.4</c:v>
              </c:pt>
              <c:pt idx="903">
                <c:v>44.9</c:v>
              </c:pt>
              <c:pt idx="904">
                <c:v>30.3</c:v>
              </c:pt>
              <c:pt idx="905">
                <c:v>27.6</c:v>
              </c:pt>
              <c:pt idx="906">
                <c:v>32.700000000000003</c:v>
              </c:pt>
              <c:pt idx="907">
                <c:v>48.5</c:v>
              </c:pt>
              <c:pt idx="908">
                <c:v>78.099999999999994</c:v>
              </c:pt>
              <c:pt idx="909">
                <c:v>73.8</c:v>
              </c:pt>
              <c:pt idx="910">
                <c:v>36.9</c:v>
              </c:pt>
              <c:pt idx="911">
                <c:v>67.3</c:v>
              </c:pt>
              <c:pt idx="912">
                <c:v>88.3</c:v>
              </c:pt>
              <c:pt idx="913">
                <c:v>32.700000000000003</c:v>
              </c:pt>
              <c:pt idx="914">
                <c:v>35.6</c:v>
              </c:pt>
              <c:pt idx="915">
                <c:v>26.7</c:v>
              </c:pt>
              <c:pt idx="916">
                <c:v>74.8</c:v>
              </c:pt>
              <c:pt idx="917">
                <c:v>73.3</c:v>
              </c:pt>
              <c:pt idx="918">
                <c:v>130.1</c:v>
              </c:pt>
              <c:pt idx="919">
                <c:v>62.8</c:v>
              </c:pt>
              <c:pt idx="920">
                <c:v>65.599999999999994</c:v>
              </c:pt>
              <c:pt idx="921">
                <c:v>64.900000000000006</c:v>
              </c:pt>
              <c:pt idx="922">
                <c:v>37.299999999999997</c:v>
              </c:pt>
              <c:pt idx="923">
                <c:v>28.5</c:v>
              </c:pt>
              <c:pt idx="924">
                <c:v>57.3</c:v>
              </c:pt>
              <c:pt idx="925">
                <c:v>68.3</c:v>
              </c:pt>
              <c:pt idx="926">
                <c:v>54.7</c:v>
              </c:pt>
              <c:pt idx="927">
                <c:v>56.4</c:v>
              </c:pt>
              <c:pt idx="928">
                <c:v>58.7</c:v>
              </c:pt>
              <c:pt idx="929">
                <c:v>52.3</c:v>
              </c:pt>
              <c:pt idx="930">
                <c:v>35.1</c:v>
              </c:pt>
              <c:pt idx="931">
                <c:v>84</c:v>
              </c:pt>
              <c:pt idx="932">
                <c:v>98.6</c:v>
              </c:pt>
              <c:pt idx="933">
                <c:v>46.4</c:v>
              </c:pt>
              <c:pt idx="934">
                <c:v>53.7</c:v>
              </c:pt>
              <c:pt idx="935">
                <c:v>69.900000000000006</c:v>
              </c:pt>
              <c:pt idx="936">
                <c:v>52.8</c:v>
              </c:pt>
              <c:pt idx="937">
                <c:v>39.700000000000003</c:v>
              </c:pt>
              <c:pt idx="938">
                <c:v>49</c:v>
              </c:pt>
              <c:pt idx="939">
                <c:v>44.9</c:v>
              </c:pt>
              <c:pt idx="940">
                <c:v>65.400000000000006</c:v>
              </c:pt>
              <c:pt idx="941">
                <c:v>46.8</c:v>
              </c:pt>
              <c:pt idx="942">
                <c:v>41.9</c:v>
              </c:pt>
              <c:pt idx="943">
                <c:v>27.2</c:v>
              </c:pt>
              <c:pt idx="944">
                <c:v>40.5</c:v>
              </c:pt>
              <c:pt idx="945">
                <c:v>36.6</c:v>
              </c:pt>
              <c:pt idx="946">
                <c:v>45.6</c:v>
              </c:pt>
              <c:pt idx="947">
                <c:v>48.2</c:v>
              </c:pt>
              <c:pt idx="948">
                <c:v>42</c:v>
              </c:pt>
              <c:pt idx="949">
                <c:v>78.099999999999994</c:v>
              </c:pt>
              <c:pt idx="950">
                <c:v>45.9</c:v>
              </c:pt>
              <c:pt idx="951">
                <c:v>32.200000000000003</c:v>
              </c:pt>
              <c:pt idx="952">
                <c:v>38.5</c:v>
              </c:pt>
              <c:pt idx="953">
                <c:v>52.8</c:v>
              </c:pt>
              <c:pt idx="954">
                <c:v>30.3</c:v>
              </c:pt>
              <c:pt idx="955">
                <c:v>28.7</c:v>
              </c:pt>
              <c:pt idx="956">
                <c:v>33.1</c:v>
              </c:pt>
              <c:pt idx="957">
                <c:v>31.9</c:v>
              </c:pt>
              <c:pt idx="958">
                <c:v>30.5</c:v>
              </c:pt>
              <c:pt idx="959">
                <c:v>39.200000000000003</c:v>
              </c:pt>
              <c:pt idx="960">
                <c:v>31.2</c:v>
              </c:pt>
              <c:pt idx="961">
                <c:v>30.7</c:v>
              </c:pt>
              <c:pt idx="962">
                <c:v>63.5</c:v>
              </c:pt>
              <c:pt idx="963">
                <c:v>24.6</c:v>
              </c:pt>
              <c:pt idx="964">
                <c:v>23.4</c:v>
              </c:pt>
              <c:pt idx="965">
                <c:v>51.5</c:v>
              </c:pt>
              <c:pt idx="966">
                <c:v>28.6</c:v>
              </c:pt>
              <c:pt idx="967">
                <c:v>26.8</c:v>
              </c:pt>
              <c:pt idx="968">
                <c:v>17.5</c:v>
              </c:pt>
              <c:pt idx="969">
                <c:v>19</c:v>
              </c:pt>
              <c:pt idx="970">
                <c:v>17.7</c:v>
              </c:pt>
              <c:pt idx="971">
                <c:v>16.8</c:v>
              </c:pt>
              <c:pt idx="972">
                <c:v>20.2</c:v>
              </c:pt>
              <c:pt idx="973">
                <c:v>14.4</c:v>
              </c:pt>
              <c:pt idx="974">
                <c:v>14.6</c:v>
              </c:pt>
              <c:pt idx="975">
                <c:v>16.899999999999999</c:v>
              </c:pt>
              <c:pt idx="976">
                <c:v>14.9</c:v>
              </c:pt>
              <c:pt idx="977">
                <c:v>18</c:v>
              </c:pt>
              <c:pt idx="978">
                <c:v>18.899999999999999</c:v>
              </c:pt>
              <c:pt idx="979">
                <c:v>13.7</c:v>
              </c:pt>
              <c:pt idx="980">
                <c:v>13.1</c:v>
              </c:pt>
              <c:pt idx="981">
                <c:v>18.899999999999999</c:v>
              </c:pt>
              <c:pt idx="982">
                <c:v>18</c:v>
              </c:pt>
              <c:pt idx="983">
                <c:v>15</c:v>
              </c:pt>
              <c:pt idx="984">
                <c:v>18.899999999999999</c:v>
              </c:pt>
              <c:pt idx="985">
                <c:v>16.899999999999999</c:v>
              </c:pt>
              <c:pt idx="986">
                <c:v>17.8</c:v>
              </c:pt>
              <c:pt idx="987">
                <c:v>15.9</c:v>
              </c:pt>
              <c:pt idx="988">
                <c:v>19.3</c:v>
              </c:pt>
              <c:pt idx="989">
                <c:v>14.2</c:v>
              </c:pt>
              <c:pt idx="990">
                <c:v>15.6</c:v>
              </c:pt>
              <c:pt idx="991">
                <c:v>14.7</c:v>
              </c:pt>
              <c:pt idx="992">
                <c:v>14.8</c:v>
              </c:pt>
              <c:pt idx="993">
                <c:v>17.3</c:v>
              </c:pt>
              <c:pt idx="994">
                <c:v>13.7</c:v>
              </c:pt>
              <c:pt idx="995">
                <c:v>13.7</c:v>
              </c:pt>
              <c:pt idx="996">
                <c:v>21.4</c:v>
              </c:pt>
              <c:pt idx="997">
                <c:v>25.7</c:v>
              </c:pt>
              <c:pt idx="998">
                <c:v>13.2</c:v>
              </c:pt>
              <c:pt idx="999">
                <c:v>13.5</c:v>
              </c:pt>
              <c:pt idx="1000">
                <c:v>9.4</c:v>
              </c:pt>
              <c:pt idx="1001">
                <c:v>11</c:v>
              </c:pt>
              <c:pt idx="1002">
                <c:v>11.1</c:v>
              </c:pt>
              <c:pt idx="1003">
                <c:v>13.4</c:v>
              </c:pt>
              <c:pt idx="1004">
                <c:v>12.7</c:v>
              </c:pt>
              <c:pt idx="1005">
                <c:v>19.7</c:v>
              </c:pt>
              <c:pt idx="1006">
                <c:v>10.4</c:v>
              </c:pt>
              <c:pt idx="1007">
                <c:v>11.1</c:v>
              </c:pt>
              <c:pt idx="1008">
                <c:v>8.4</c:v>
              </c:pt>
              <c:pt idx="1009">
                <c:v>9.3000000000000007</c:v>
              </c:pt>
              <c:pt idx="1010">
                <c:v>9.6999999999999993</c:v>
              </c:pt>
              <c:pt idx="1011">
                <c:v>7.2</c:v>
              </c:pt>
              <c:pt idx="1012">
                <c:v>11.3</c:v>
              </c:pt>
              <c:pt idx="1013">
                <c:v>11.1</c:v>
              </c:pt>
              <c:pt idx="1014">
                <c:v>15.7</c:v>
              </c:pt>
              <c:pt idx="1015">
                <c:v>8.6</c:v>
              </c:pt>
              <c:pt idx="1016">
                <c:v>6.3</c:v>
              </c:pt>
              <c:pt idx="1017">
                <c:v>6.5</c:v>
              </c:pt>
              <c:pt idx="1018">
                <c:v>6.1</c:v>
              </c:pt>
              <c:pt idx="1019">
                <c:v>6.8</c:v>
              </c:pt>
              <c:pt idx="1020">
                <c:v>7.2</c:v>
              </c:pt>
              <c:pt idx="1021">
                <c:v>5.5</c:v>
              </c:pt>
              <c:pt idx="1022">
                <c:v>5.9</c:v>
              </c:pt>
              <c:pt idx="1023">
                <c:v>9.4</c:v>
              </c:pt>
              <c:pt idx="1024">
                <c:v>5.6</c:v>
              </c:pt>
              <c:pt idx="1025">
                <c:v>6.1</c:v>
              </c:pt>
              <c:pt idx="1026">
                <c:v>6.5</c:v>
              </c:pt>
              <c:pt idx="1027">
                <c:v>6.1</c:v>
              </c:pt>
              <c:pt idx="1028">
                <c:v>6.2</c:v>
              </c:pt>
              <c:pt idx="1029">
                <c:v>5.5</c:v>
              </c:pt>
              <c:pt idx="1030">
                <c:v>7.1</c:v>
              </c:pt>
              <c:pt idx="1031">
                <c:v>9</c:v>
              </c:pt>
              <c:pt idx="1032">
                <c:v>8</c:v>
              </c:pt>
              <c:pt idx="1033">
                <c:v>7.6</c:v>
              </c:pt>
              <c:pt idx="1034">
                <c:v>5.0999999999999996</c:v>
              </c:pt>
              <c:pt idx="1035">
                <c:v>6.3</c:v>
              </c:pt>
              <c:pt idx="1036">
                <c:v>5.7</c:v>
              </c:pt>
              <c:pt idx="1037">
                <c:v>7.4</c:v>
              </c:pt>
              <c:pt idx="1038">
                <c:v>7.6</c:v>
              </c:pt>
              <c:pt idx="1039">
                <c:v>6</c:v>
              </c:pt>
              <c:pt idx="1040">
                <c:v>5.9</c:v>
              </c:pt>
              <c:pt idx="1041">
                <c:v>6</c:v>
              </c:pt>
              <c:pt idx="1042">
                <c:v>10.5</c:v>
              </c:pt>
              <c:pt idx="1043">
                <c:v>6.3</c:v>
              </c:pt>
              <c:pt idx="1044">
                <c:v>6.3</c:v>
              </c:pt>
              <c:pt idx="1045">
                <c:v>8.9</c:v>
              </c:pt>
              <c:pt idx="1046">
                <c:v>8.1999999999999993</c:v>
              </c:pt>
              <c:pt idx="1047">
                <c:v>7.8</c:v>
              </c:pt>
              <c:pt idx="1048">
                <c:v>7.8</c:v>
              </c:pt>
              <c:pt idx="1049">
                <c:v>11</c:v>
              </c:pt>
              <c:pt idx="1050">
                <c:v>8.1999999999999993</c:v>
              </c:pt>
              <c:pt idx="1051">
                <c:v>13.4</c:v>
              </c:pt>
              <c:pt idx="1052">
                <c:v>9.6</c:v>
              </c:pt>
              <c:pt idx="1053">
                <c:v>16.100000000000001</c:v>
              </c:pt>
              <c:pt idx="1054">
                <c:v>8.1</c:v>
              </c:pt>
              <c:pt idx="1055">
                <c:v>7.8</c:v>
              </c:pt>
              <c:pt idx="1056">
                <c:v>14.1</c:v>
              </c:pt>
              <c:pt idx="1057">
                <c:v>16.8</c:v>
              </c:pt>
              <c:pt idx="1058">
                <c:v>10.8</c:v>
              </c:pt>
              <c:pt idx="1059">
                <c:v>11.6</c:v>
              </c:pt>
              <c:pt idx="1060">
                <c:v>9.9</c:v>
              </c:pt>
              <c:pt idx="1061">
                <c:v>10.1</c:v>
              </c:pt>
              <c:pt idx="1062">
                <c:v>11.8</c:v>
              </c:pt>
              <c:pt idx="1063">
                <c:v>7.5</c:v>
              </c:pt>
              <c:pt idx="1064">
                <c:v>9.5</c:v>
              </c:pt>
              <c:pt idx="1065">
                <c:v>8.6</c:v>
              </c:pt>
              <c:pt idx="1066">
                <c:v>9.1</c:v>
              </c:pt>
              <c:pt idx="1067">
                <c:v>19.3</c:v>
              </c:pt>
              <c:pt idx="1068">
                <c:v>8.6</c:v>
              </c:pt>
              <c:pt idx="1069">
                <c:v>9</c:v>
              </c:pt>
              <c:pt idx="1070">
                <c:v>12.5</c:v>
              </c:pt>
              <c:pt idx="1071">
                <c:v>23.2</c:v>
              </c:pt>
              <c:pt idx="1072">
                <c:v>46.6</c:v>
              </c:pt>
              <c:pt idx="1073">
                <c:v>26.2</c:v>
              </c:pt>
              <c:pt idx="1074">
                <c:v>20.3</c:v>
              </c:pt>
              <c:pt idx="1075">
                <c:v>37.6</c:v>
              </c:pt>
              <c:pt idx="1076">
                <c:v>13.6</c:v>
              </c:pt>
              <c:pt idx="1077">
                <c:v>23.6</c:v>
              </c:pt>
              <c:pt idx="1078">
                <c:v>25</c:v>
              </c:pt>
              <c:pt idx="1079">
                <c:v>14.5</c:v>
              </c:pt>
              <c:pt idx="1080">
                <c:v>10.1</c:v>
              </c:pt>
              <c:pt idx="1081">
                <c:v>14.1</c:v>
              </c:pt>
              <c:pt idx="1082">
                <c:v>19.2</c:v>
              </c:pt>
              <c:pt idx="1083">
                <c:v>24.6</c:v>
              </c:pt>
              <c:pt idx="1084">
                <c:v>23.4</c:v>
              </c:pt>
              <c:pt idx="1085">
                <c:v>22.4</c:v>
              </c:pt>
              <c:pt idx="1086">
                <c:v>41.2</c:v>
              </c:pt>
              <c:pt idx="1087">
                <c:v>109.8</c:v>
              </c:pt>
              <c:pt idx="1088">
                <c:v>54.8</c:v>
              </c:pt>
              <c:pt idx="1089">
                <c:v>46.2</c:v>
              </c:pt>
              <c:pt idx="1090">
                <c:v>31.7</c:v>
              </c:pt>
              <c:pt idx="1091">
                <c:v>60.7</c:v>
              </c:pt>
              <c:pt idx="1092">
                <c:v>34.200000000000003</c:v>
              </c:pt>
              <c:pt idx="1093">
                <c:v>49.1</c:v>
              </c:pt>
              <c:pt idx="1094">
                <c:v>22.6</c:v>
              </c:pt>
              <c:pt idx="1095">
                <c:v>30.3</c:v>
              </c:pt>
              <c:pt idx="1096">
                <c:v>20.3</c:v>
              </c:pt>
              <c:pt idx="1097">
                <c:v>34.299999999999997</c:v>
              </c:pt>
              <c:pt idx="1098">
                <c:v>37.299999999999997</c:v>
              </c:pt>
              <c:pt idx="1099">
                <c:v>32.1</c:v>
              </c:pt>
              <c:pt idx="1100">
                <c:v>21</c:v>
              </c:pt>
              <c:pt idx="1101">
                <c:v>23.2</c:v>
              </c:pt>
              <c:pt idx="1102">
                <c:v>19.399999999999999</c:v>
              </c:pt>
              <c:pt idx="1103">
                <c:v>16.3</c:v>
              </c:pt>
              <c:pt idx="1104">
                <c:v>19.3</c:v>
              </c:pt>
              <c:pt idx="1105">
                <c:v>16.5</c:v>
              </c:pt>
              <c:pt idx="1106">
                <c:v>9.4</c:v>
              </c:pt>
              <c:pt idx="1107">
                <c:v>10.4</c:v>
              </c:pt>
              <c:pt idx="1108">
                <c:v>16.399999999999999</c:v>
              </c:pt>
              <c:pt idx="1109">
                <c:v>21</c:v>
              </c:pt>
              <c:pt idx="1110">
                <c:v>21.2</c:v>
              </c:pt>
              <c:pt idx="1111">
                <c:v>21.5</c:v>
              </c:pt>
              <c:pt idx="1112">
                <c:v>27.6</c:v>
              </c:pt>
              <c:pt idx="1113">
                <c:v>38.200000000000003</c:v>
              </c:pt>
              <c:pt idx="1114">
                <c:v>38.200000000000003</c:v>
              </c:pt>
              <c:pt idx="1115">
                <c:v>30.6</c:v>
              </c:pt>
              <c:pt idx="1116">
                <c:v>39.4</c:v>
              </c:pt>
              <c:pt idx="1117">
                <c:v>20.5</c:v>
              </c:pt>
              <c:pt idx="1118">
                <c:v>28.3</c:v>
              </c:pt>
              <c:pt idx="1119">
                <c:v>20.100000000000001</c:v>
              </c:pt>
              <c:pt idx="1120">
                <c:v>18</c:v>
              </c:pt>
              <c:pt idx="1121">
                <c:v>24.4</c:v>
              </c:pt>
              <c:pt idx="1122">
                <c:v>18.899999999999999</c:v>
              </c:pt>
              <c:pt idx="1123">
                <c:v>21</c:v>
              </c:pt>
              <c:pt idx="1124">
                <c:v>17.600000000000001</c:v>
              </c:pt>
              <c:pt idx="1125">
                <c:v>16.5</c:v>
              </c:pt>
              <c:pt idx="1126">
                <c:v>19.5</c:v>
              </c:pt>
              <c:pt idx="1127">
                <c:v>27.8</c:v>
              </c:pt>
              <c:pt idx="1128">
                <c:v>21.3</c:v>
              </c:pt>
              <c:pt idx="1129">
                <c:v>13</c:v>
              </c:pt>
              <c:pt idx="1130">
                <c:v>19.7</c:v>
              </c:pt>
              <c:pt idx="1131">
                <c:v>18.5</c:v>
              </c:pt>
              <c:pt idx="1132">
                <c:v>37</c:v>
              </c:pt>
              <c:pt idx="1133">
                <c:v>66.900000000000006</c:v>
              </c:pt>
              <c:pt idx="1134">
                <c:v>18.3</c:v>
              </c:pt>
              <c:pt idx="1135">
                <c:v>18.5</c:v>
              </c:pt>
              <c:pt idx="1136">
                <c:v>19.2</c:v>
              </c:pt>
              <c:pt idx="1137">
                <c:v>21.1</c:v>
              </c:pt>
              <c:pt idx="1138">
                <c:v>18.899999999999999</c:v>
              </c:pt>
              <c:pt idx="1139">
                <c:v>16.7</c:v>
              </c:pt>
              <c:pt idx="1140">
                <c:v>30</c:v>
              </c:pt>
              <c:pt idx="1141">
                <c:v>21.9</c:v>
              </c:pt>
              <c:pt idx="1142">
                <c:v>17.2</c:v>
              </c:pt>
              <c:pt idx="1143">
                <c:v>24.8</c:v>
              </c:pt>
              <c:pt idx="1144">
                <c:v>21.6</c:v>
              </c:pt>
              <c:pt idx="1145">
                <c:v>21</c:v>
              </c:pt>
              <c:pt idx="1146">
                <c:v>25.8</c:v>
              </c:pt>
              <c:pt idx="1147">
                <c:v>33</c:v>
              </c:pt>
              <c:pt idx="1148">
                <c:v>19.7</c:v>
              </c:pt>
              <c:pt idx="1149">
                <c:v>26</c:v>
              </c:pt>
              <c:pt idx="1150">
                <c:v>50</c:v>
              </c:pt>
              <c:pt idx="1151">
                <c:v>25.3</c:v>
              </c:pt>
              <c:pt idx="1152">
                <c:v>98.4</c:v>
              </c:pt>
              <c:pt idx="1153">
                <c:v>87.3</c:v>
              </c:pt>
              <c:pt idx="1154">
                <c:v>92.1</c:v>
              </c:pt>
              <c:pt idx="1155">
                <c:v>42.2</c:v>
              </c:pt>
              <c:pt idx="1156">
                <c:v>44.6</c:v>
              </c:pt>
              <c:pt idx="1157">
                <c:v>49.6</c:v>
              </c:pt>
              <c:pt idx="1158">
                <c:v>75.900000000000006</c:v>
              </c:pt>
              <c:pt idx="1159">
                <c:v>86.4</c:v>
              </c:pt>
              <c:pt idx="1160">
                <c:v>36.1</c:v>
              </c:pt>
              <c:pt idx="1161">
                <c:v>181.4</c:v>
              </c:pt>
              <c:pt idx="1162">
                <c:v>75.3</c:v>
              </c:pt>
              <c:pt idx="1163">
                <c:v>44.5</c:v>
              </c:pt>
              <c:pt idx="1164">
                <c:v>263.3</c:v>
              </c:pt>
              <c:pt idx="1165">
                <c:v>48.3</c:v>
              </c:pt>
              <c:pt idx="1166">
                <c:v>50.9</c:v>
              </c:pt>
              <c:pt idx="1167">
                <c:v>47.6</c:v>
              </c:pt>
              <c:pt idx="1168">
                <c:v>41.9</c:v>
              </c:pt>
              <c:pt idx="1169">
                <c:v>21.8</c:v>
              </c:pt>
              <c:pt idx="1170">
                <c:v>42.2</c:v>
              </c:pt>
              <c:pt idx="1171">
                <c:v>73.400000000000006</c:v>
              </c:pt>
              <c:pt idx="1172">
                <c:v>42.4</c:v>
              </c:pt>
              <c:pt idx="1173">
                <c:v>44.1</c:v>
              </c:pt>
              <c:pt idx="1174">
                <c:v>43.4</c:v>
              </c:pt>
              <c:pt idx="1175">
                <c:v>28.1</c:v>
              </c:pt>
              <c:pt idx="1176">
                <c:v>20.2</c:v>
              </c:pt>
              <c:pt idx="1177">
                <c:v>24.4</c:v>
              </c:pt>
              <c:pt idx="1178">
                <c:v>37.5</c:v>
              </c:pt>
              <c:pt idx="1179">
                <c:v>26.9</c:v>
              </c:pt>
              <c:pt idx="1180">
                <c:v>22.2</c:v>
              </c:pt>
              <c:pt idx="1181">
                <c:v>28.6</c:v>
              </c:pt>
              <c:pt idx="1182">
                <c:v>20.8</c:v>
              </c:pt>
              <c:pt idx="1183">
                <c:v>41.1</c:v>
              </c:pt>
              <c:pt idx="1184">
                <c:v>27.3</c:v>
              </c:pt>
              <c:pt idx="1185">
                <c:v>18</c:v>
              </c:pt>
              <c:pt idx="1186">
                <c:v>26.4</c:v>
              </c:pt>
              <c:pt idx="1187">
                <c:v>29.1</c:v>
              </c:pt>
              <c:pt idx="1188">
                <c:v>31.3</c:v>
              </c:pt>
              <c:pt idx="1189">
                <c:v>31.9</c:v>
              </c:pt>
              <c:pt idx="1190">
                <c:v>38</c:v>
              </c:pt>
              <c:pt idx="1191">
                <c:v>45.8</c:v>
              </c:pt>
              <c:pt idx="1192">
                <c:v>81.599999999999994</c:v>
              </c:pt>
              <c:pt idx="1193">
                <c:v>55.3</c:v>
              </c:pt>
              <c:pt idx="1194">
                <c:v>74.3</c:v>
              </c:pt>
              <c:pt idx="1195">
                <c:v>113.6</c:v>
              </c:pt>
              <c:pt idx="1196">
                <c:v>47.2</c:v>
              </c:pt>
              <c:pt idx="1197">
                <c:v>82.2</c:v>
              </c:pt>
              <c:pt idx="1198">
                <c:v>91.9</c:v>
              </c:pt>
              <c:pt idx="1199">
                <c:v>95.9</c:v>
              </c:pt>
              <c:pt idx="1200">
                <c:v>43.8</c:v>
              </c:pt>
              <c:pt idx="1201">
                <c:v>42</c:v>
              </c:pt>
              <c:pt idx="1202">
                <c:v>43.3</c:v>
              </c:pt>
              <c:pt idx="1203">
                <c:v>48</c:v>
              </c:pt>
              <c:pt idx="1204">
                <c:v>43.3</c:v>
              </c:pt>
              <c:pt idx="1205">
                <c:v>39</c:v>
              </c:pt>
              <c:pt idx="1206">
                <c:v>41.2</c:v>
              </c:pt>
              <c:pt idx="1207">
                <c:v>24.3</c:v>
              </c:pt>
              <c:pt idx="1208">
                <c:v>24.9</c:v>
              </c:pt>
              <c:pt idx="1209">
                <c:v>22.7</c:v>
              </c:pt>
              <c:pt idx="1210">
                <c:v>26.1</c:v>
              </c:pt>
              <c:pt idx="1211">
                <c:v>61.5</c:v>
              </c:pt>
              <c:pt idx="1212">
                <c:v>26.7</c:v>
              </c:pt>
              <c:pt idx="1213">
                <c:v>39</c:v>
              </c:pt>
              <c:pt idx="1214">
                <c:v>41.7</c:v>
              </c:pt>
              <c:pt idx="1215">
                <c:v>20.5</c:v>
              </c:pt>
              <c:pt idx="1216">
                <c:v>37.9</c:v>
              </c:pt>
              <c:pt idx="1217">
                <c:v>15.3</c:v>
              </c:pt>
              <c:pt idx="1218">
                <c:v>13</c:v>
              </c:pt>
              <c:pt idx="1219">
                <c:v>16.100000000000001</c:v>
              </c:pt>
              <c:pt idx="1220">
                <c:v>15.5</c:v>
              </c:pt>
              <c:pt idx="1221">
                <c:v>19.600000000000001</c:v>
              </c:pt>
              <c:pt idx="1222">
                <c:v>36.299999999999997</c:v>
              </c:pt>
              <c:pt idx="1223">
                <c:v>25.5</c:v>
              </c:pt>
              <c:pt idx="1224">
                <c:v>26.8</c:v>
              </c:pt>
              <c:pt idx="1225">
                <c:v>20.399999999999999</c:v>
              </c:pt>
              <c:pt idx="1226">
                <c:v>25.5</c:v>
              </c:pt>
              <c:pt idx="1227">
                <c:v>28.4</c:v>
              </c:pt>
              <c:pt idx="1228">
                <c:v>23.5</c:v>
              </c:pt>
              <c:pt idx="1229">
                <c:v>20.399999999999999</c:v>
              </c:pt>
              <c:pt idx="1230">
                <c:v>27.4</c:v>
              </c:pt>
              <c:pt idx="1231">
                <c:v>32</c:v>
              </c:pt>
              <c:pt idx="1232">
                <c:v>25.2</c:v>
              </c:pt>
              <c:pt idx="1233">
                <c:v>20.399999999999999</c:v>
              </c:pt>
              <c:pt idx="1234">
                <c:v>21.5</c:v>
              </c:pt>
              <c:pt idx="1235">
                <c:v>20.3</c:v>
              </c:pt>
              <c:pt idx="1236">
                <c:v>25.7</c:v>
              </c:pt>
              <c:pt idx="1237">
                <c:v>16.100000000000001</c:v>
              </c:pt>
              <c:pt idx="1238">
                <c:v>28.6</c:v>
              </c:pt>
              <c:pt idx="1239">
                <c:v>30.5</c:v>
              </c:pt>
              <c:pt idx="1240">
                <c:v>30.6</c:v>
              </c:pt>
              <c:pt idx="1241">
                <c:v>16.2</c:v>
              </c:pt>
              <c:pt idx="1242">
                <c:v>16.399999999999999</c:v>
              </c:pt>
              <c:pt idx="1243">
                <c:v>13.3</c:v>
              </c:pt>
              <c:pt idx="1244">
                <c:v>11.9</c:v>
              </c:pt>
              <c:pt idx="1245">
                <c:v>15.4</c:v>
              </c:pt>
              <c:pt idx="1246">
                <c:v>11.4</c:v>
              </c:pt>
              <c:pt idx="1247">
                <c:v>13</c:v>
              </c:pt>
              <c:pt idx="1248">
                <c:v>16</c:v>
              </c:pt>
              <c:pt idx="1249">
                <c:v>15.1</c:v>
              </c:pt>
              <c:pt idx="1250">
                <c:v>14.3</c:v>
              </c:pt>
              <c:pt idx="1251">
                <c:v>15.3</c:v>
              </c:pt>
              <c:pt idx="1252">
                <c:v>14.7</c:v>
              </c:pt>
              <c:pt idx="1253">
                <c:v>19.899999999999999</c:v>
              </c:pt>
              <c:pt idx="1254">
                <c:v>11.5</c:v>
              </c:pt>
              <c:pt idx="1255">
                <c:v>12.1</c:v>
              </c:pt>
              <c:pt idx="1256">
                <c:v>12.5</c:v>
              </c:pt>
              <c:pt idx="1257">
                <c:v>10.5</c:v>
              </c:pt>
              <c:pt idx="1258">
                <c:v>10.7</c:v>
              </c:pt>
              <c:pt idx="1259">
                <c:v>13.8</c:v>
              </c:pt>
              <c:pt idx="1260">
                <c:v>9.8000000000000007</c:v>
              </c:pt>
              <c:pt idx="1261">
                <c:v>12.4</c:v>
              </c:pt>
              <c:pt idx="1262">
                <c:v>11.2</c:v>
              </c:pt>
              <c:pt idx="1263">
                <c:v>11.4</c:v>
              </c:pt>
              <c:pt idx="1264">
                <c:v>10.8</c:v>
              </c:pt>
              <c:pt idx="1265">
                <c:v>10.4</c:v>
              </c:pt>
              <c:pt idx="1266">
                <c:v>11.5</c:v>
              </c:pt>
              <c:pt idx="1267">
                <c:v>10.5</c:v>
              </c:pt>
              <c:pt idx="1268">
                <c:v>12.5</c:v>
              </c:pt>
              <c:pt idx="1269">
                <c:v>12.3</c:v>
              </c:pt>
              <c:pt idx="1270">
                <c:v>13.2</c:v>
              </c:pt>
              <c:pt idx="1271">
                <c:v>11.4</c:v>
              </c:pt>
              <c:pt idx="1272">
                <c:v>17.8</c:v>
              </c:pt>
              <c:pt idx="1273">
                <c:v>10.3</c:v>
              </c:pt>
              <c:pt idx="1274">
                <c:v>10.199999999999999</c:v>
              </c:pt>
              <c:pt idx="1275">
                <c:v>11.6</c:v>
              </c:pt>
              <c:pt idx="1276">
                <c:v>10.4</c:v>
              </c:pt>
              <c:pt idx="1277">
                <c:v>12.5</c:v>
              </c:pt>
              <c:pt idx="1278">
                <c:v>13.4</c:v>
              </c:pt>
              <c:pt idx="1279">
                <c:v>18.8</c:v>
              </c:pt>
              <c:pt idx="1280">
                <c:v>14.7</c:v>
              </c:pt>
              <c:pt idx="1281">
                <c:v>16.399999999999999</c:v>
              </c:pt>
              <c:pt idx="1282">
                <c:v>20.399999999999999</c:v>
              </c:pt>
              <c:pt idx="1283">
                <c:v>19.3</c:v>
              </c:pt>
              <c:pt idx="1284">
                <c:v>14.5</c:v>
              </c:pt>
              <c:pt idx="1285">
                <c:v>12</c:v>
              </c:pt>
              <c:pt idx="1286">
                <c:v>16.8</c:v>
              </c:pt>
              <c:pt idx="1287">
                <c:v>19.3</c:v>
              </c:pt>
              <c:pt idx="1288">
                <c:v>33</c:v>
              </c:pt>
              <c:pt idx="1289">
                <c:v>15</c:v>
              </c:pt>
              <c:pt idx="1290">
                <c:v>33.700000000000003</c:v>
              </c:pt>
              <c:pt idx="1291">
                <c:v>21.2</c:v>
              </c:pt>
              <c:pt idx="1292">
                <c:v>28.9</c:v>
              </c:pt>
              <c:pt idx="1293">
                <c:v>18.899999999999999</c:v>
              </c:pt>
              <c:pt idx="1294">
                <c:v>14.5</c:v>
              </c:pt>
              <c:pt idx="1295">
                <c:v>14.9</c:v>
              </c:pt>
              <c:pt idx="1296">
                <c:v>16.3</c:v>
              </c:pt>
              <c:pt idx="1297">
                <c:v>24.4</c:v>
              </c:pt>
              <c:pt idx="1298">
                <c:v>20.399999999999999</c:v>
              </c:pt>
              <c:pt idx="1299">
                <c:v>19.7</c:v>
              </c:pt>
              <c:pt idx="1300">
                <c:v>14.9</c:v>
              </c:pt>
              <c:pt idx="1301">
                <c:v>16.2</c:v>
              </c:pt>
              <c:pt idx="1302">
                <c:v>14.8</c:v>
              </c:pt>
              <c:pt idx="1303">
                <c:v>14.7</c:v>
              </c:pt>
              <c:pt idx="1304">
                <c:v>15.1</c:v>
              </c:pt>
              <c:pt idx="1305">
                <c:v>18.5</c:v>
              </c:pt>
              <c:pt idx="1306">
                <c:v>15.9</c:v>
              </c:pt>
              <c:pt idx="1307">
                <c:v>13.7</c:v>
              </c:pt>
              <c:pt idx="1308">
                <c:v>15.7</c:v>
              </c:pt>
              <c:pt idx="1309">
                <c:v>14.1</c:v>
              </c:pt>
              <c:pt idx="1310">
                <c:v>14.7</c:v>
              </c:pt>
              <c:pt idx="1311">
                <c:v>14.2</c:v>
              </c:pt>
              <c:pt idx="1312">
                <c:v>14.6</c:v>
              </c:pt>
              <c:pt idx="1313">
                <c:v>16.100000000000001</c:v>
              </c:pt>
              <c:pt idx="1314">
                <c:v>14.2</c:v>
              </c:pt>
              <c:pt idx="1315">
                <c:v>13.6</c:v>
              </c:pt>
              <c:pt idx="1316">
                <c:v>12.2</c:v>
              </c:pt>
              <c:pt idx="1317">
                <c:v>10.3</c:v>
              </c:pt>
              <c:pt idx="1318">
                <c:v>14.1</c:v>
              </c:pt>
              <c:pt idx="1319">
                <c:v>10.8</c:v>
              </c:pt>
              <c:pt idx="1320">
                <c:v>11.9</c:v>
              </c:pt>
              <c:pt idx="1321">
                <c:v>10.7</c:v>
              </c:pt>
              <c:pt idx="1322">
                <c:v>12.6</c:v>
              </c:pt>
              <c:pt idx="1323">
                <c:v>12.2</c:v>
              </c:pt>
              <c:pt idx="1324">
                <c:v>52.8</c:v>
              </c:pt>
              <c:pt idx="1325">
                <c:v>15.6</c:v>
              </c:pt>
              <c:pt idx="1326">
                <c:v>9.6</c:v>
              </c:pt>
              <c:pt idx="1327">
                <c:v>11.1</c:v>
              </c:pt>
              <c:pt idx="1328">
                <c:v>9.4</c:v>
              </c:pt>
              <c:pt idx="1329">
                <c:v>16.899999999999999</c:v>
              </c:pt>
              <c:pt idx="1330">
                <c:v>9.9</c:v>
              </c:pt>
              <c:pt idx="1331">
                <c:v>14.5</c:v>
              </c:pt>
              <c:pt idx="1332">
                <c:v>12.1</c:v>
              </c:pt>
              <c:pt idx="1333">
                <c:v>15.3</c:v>
              </c:pt>
              <c:pt idx="1334">
                <c:v>15.6</c:v>
              </c:pt>
              <c:pt idx="1335">
                <c:v>10</c:v>
              </c:pt>
              <c:pt idx="1336">
                <c:v>10.3</c:v>
              </c:pt>
              <c:pt idx="1337">
                <c:v>17</c:v>
              </c:pt>
              <c:pt idx="1338">
                <c:v>17.5</c:v>
              </c:pt>
              <c:pt idx="1339">
                <c:v>11.1</c:v>
              </c:pt>
              <c:pt idx="1340">
                <c:v>11.4</c:v>
              </c:pt>
              <c:pt idx="1341">
                <c:v>9.6</c:v>
              </c:pt>
              <c:pt idx="1342">
                <c:v>11.8</c:v>
              </c:pt>
              <c:pt idx="1343">
                <c:v>10.3</c:v>
              </c:pt>
              <c:pt idx="1344">
                <c:v>11.6</c:v>
              </c:pt>
              <c:pt idx="1345">
                <c:v>12.8</c:v>
              </c:pt>
              <c:pt idx="1346">
                <c:v>11.5</c:v>
              </c:pt>
              <c:pt idx="1347">
                <c:v>11.9</c:v>
              </c:pt>
              <c:pt idx="1348">
                <c:v>14.5</c:v>
              </c:pt>
              <c:pt idx="1349">
                <c:v>7.8</c:v>
              </c:pt>
              <c:pt idx="1350">
                <c:v>10.9</c:v>
              </c:pt>
              <c:pt idx="1351">
                <c:v>9.8000000000000007</c:v>
              </c:pt>
              <c:pt idx="1352">
                <c:v>13.8</c:v>
              </c:pt>
              <c:pt idx="1353">
                <c:v>7.8</c:v>
              </c:pt>
              <c:pt idx="1354">
                <c:v>15.5</c:v>
              </c:pt>
              <c:pt idx="1355">
                <c:v>37.6</c:v>
              </c:pt>
              <c:pt idx="1356">
                <c:v>19.100000000000001</c:v>
              </c:pt>
              <c:pt idx="1357">
                <c:v>35</c:v>
              </c:pt>
              <c:pt idx="1358">
                <c:v>24</c:v>
              </c:pt>
              <c:pt idx="1359">
                <c:v>24.2</c:v>
              </c:pt>
              <c:pt idx="1360">
                <c:v>26</c:v>
              </c:pt>
              <c:pt idx="1361">
                <c:v>44.1</c:v>
              </c:pt>
              <c:pt idx="1362">
                <c:v>10.5</c:v>
              </c:pt>
              <c:pt idx="1363">
                <c:v>146.1</c:v>
              </c:pt>
              <c:pt idx="1364">
                <c:v>16</c:v>
              </c:pt>
              <c:pt idx="1365">
                <c:v>32.9</c:v>
              </c:pt>
              <c:pt idx="1366">
                <c:v>28.8</c:v>
              </c:pt>
              <c:pt idx="1367">
                <c:v>27.7</c:v>
              </c:pt>
              <c:pt idx="1368">
                <c:v>18.3</c:v>
              </c:pt>
              <c:pt idx="1369">
                <c:v>10.8</c:v>
              </c:pt>
              <c:pt idx="1370">
                <c:v>14.7</c:v>
              </c:pt>
              <c:pt idx="1371">
                <c:v>29.2</c:v>
              </c:pt>
              <c:pt idx="1372">
                <c:v>38.5</c:v>
              </c:pt>
              <c:pt idx="1373">
                <c:v>20</c:v>
              </c:pt>
              <c:pt idx="1374">
                <c:v>23.9</c:v>
              </c:pt>
              <c:pt idx="1375">
                <c:v>26.1</c:v>
              </c:pt>
              <c:pt idx="1376">
                <c:v>26.6</c:v>
              </c:pt>
              <c:pt idx="1377">
                <c:v>38.200000000000003</c:v>
              </c:pt>
              <c:pt idx="1378">
                <c:v>21</c:v>
              </c:pt>
              <c:pt idx="1379">
                <c:v>30.7</c:v>
              </c:pt>
              <c:pt idx="1380">
                <c:v>33.700000000000003</c:v>
              </c:pt>
              <c:pt idx="1381">
                <c:v>32.1</c:v>
              </c:pt>
              <c:pt idx="1382">
                <c:v>38.700000000000003</c:v>
              </c:pt>
              <c:pt idx="1383">
                <c:v>27.1</c:v>
              </c:pt>
              <c:pt idx="1384">
                <c:v>29.4</c:v>
              </c:pt>
              <c:pt idx="1385">
                <c:v>17.2</c:v>
              </c:pt>
              <c:pt idx="1386">
                <c:v>28.5</c:v>
              </c:pt>
              <c:pt idx="1387">
                <c:v>24</c:v>
              </c:pt>
              <c:pt idx="1388">
                <c:v>11.6</c:v>
              </c:pt>
              <c:pt idx="1389">
                <c:v>21.2</c:v>
              </c:pt>
              <c:pt idx="1390">
                <c:v>30.6</c:v>
              </c:pt>
              <c:pt idx="1391">
                <c:v>8.4</c:v>
              </c:pt>
              <c:pt idx="1392">
                <c:v>17</c:v>
              </c:pt>
              <c:pt idx="1393">
                <c:v>15.4</c:v>
              </c:pt>
              <c:pt idx="1394">
                <c:v>17.7</c:v>
              </c:pt>
              <c:pt idx="1395">
                <c:v>23.4</c:v>
              </c:pt>
              <c:pt idx="1396">
                <c:v>12.5</c:v>
              </c:pt>
              <c:pt idx="1397">
                <c:v>41.7</c:v>
              </c:pt>
              <c:pt idx="1398">
                <c:v>12.3</c:v>
              </c:pt>
              <c:pt idx="1399">
                <c:v>12.4</c:v>
              </c:pt>
              <c:pt idx="1400">
                <c:v>13.2</c:v>
              </c:pt>
              <c:pt idx="1401">
                <c:v>9.5</c:v>
              </c:pt>
              <c:pt idx="1402">
                <c:v>9.6999999999999993</c:v>
              </c:pt>
              <c:pt idx="1403">
                <c:v>20</c:v>
              </c:pt>
              <c:pt idx="1404">
                <c:v>21.6</c:v>
              </c:pt>
              <c:pt idx="1405">
                <c:v>29.6</c:v>
              </c:pt>
              <c:pt idx="1406">
                <c:v>14.4</c:v>
              </c:pt>
              <c:pt idx="1407">
                <c:v>10.1</c:v>
              </c:pt>
              <c:pt idx="1408">
                <c:v>12.8</c:v>
              </c:pt>
              <c:pt idx="1409">
                <c:v>12.4</c:v>
              </c:pt>
              <c:pt idx="1410">
                <c:v>36.799999999999997</c:v>
              </c:pt>
              <c:pt idx="1411">
                <c:v>40.1</c:v>
              </c:pt>
              <c:pt idx="1412">
                <c:v>28.7</c:v>
              </c:pt>
              <c:pt idx="1413">
                <c:v>37.5</c:v>
              </c:pt>
              <c:pt idx="1414">
                <c:v>50.6</c:v>
              </c:pt>
              <c:pt idx="1415">
                <c:v>63.4</c:v>
              </c:pt>
              <c:pt idx="1416">
                <c:v>22.7</c:v>
              </c:pt>
              <c:pt idx="1417">
                <c:v>27.1</c:v>
              </c:pt>
              <c:pt idx="1418">
                <c:v>12.9</c:v>
              </c:pt>
              <c:pt idx="1419">
                <c:v>18.2</c:v>
              </c:pt>
              <c:pt idx="1420">
                <c:v>21.5</c:v>
              </c:pt>
              <c:pt idx="1421">
                <c:v>18.7</c:v>
              </c:pt>
              <c:pt idx="1422">
                <c:v>23.8</c:v>
              </c:pt>
              <c:pt idx="1423">
                <c:v>10.8</c:v>
              </c:pt>
              <c:pt idx="1424">
                <c:v>11.8</c:v>
              </c:pt>
              <c:pt idx="1425">
                <c:v>17.600000000000001</c:v>
              </c:pt>
              <c:pt idx="1426">
                <c:v>12.7</c:v>
              </c:pt>
              <c:pt idx="1427">
                <c:v>15.9</c:v>
              </c:pt>
              <c:pt idx="1428">
                <c:v>12.8</c:v>
              </c:pt>
              <c:pt idx="1429">
                <c:v>11.9</c:v>
              </c:pt>
              <c:pt idx="1430">
                <c:v>29.7</c:v>
              </c:pt>
              <c:pt idx="1431">
                <c:v>26.1</c:v>
              </c:pt>
              <c:pt idx="1432">
                <c:v>25.7</c:v>
              </c:pt>
              <c:pt idx="1433">
                <c:v>33.200000000000003</c:v>
              </c:pt>
              <c:pt idx="1434">
                <c:v>21.8</c:v>
              </c:pt>
              <c:pt idx="1435">
                <c:v>28.6</c:v>
              </c:pt>
              <c:pt idx="1436">
                <c:v>47</c:v>
              </c:pt>
              <c:pt idx="1437">
                <c:v>19.8</c:v>
              </c:pt>
              <c:pt idx="1438">
                <c:v>16.399999999999999</c:v>
              </c:pt>
              <c:pt idx="1439">
                <c:v>15.1</c:v>
              </c:pt>
              <c:pt idx="1440">
                <c:v>19.8</c:v>
              </c:pt>
              <c:pt idx="1441">
                <c:v>36.1</c:v>
              </c:pt>
              <c:pt idx="1442">
                <c:v>19.100000000000001</c:v>
              </c:pt>
              <c:pt idx="1443">
                <c:v>28.8</c:v>
              </c:pt>
              <c:pt idx="1444">
                <c:v>26.2</c:v>
              </c:pt>
              <c:pt idx="1445">
                <c:v>19.3</c:v>
              </c:pt>
              <c:pt idx="1446">
                <c:v>27.3</c:v>
              </c:pt>
              <c:pt idx="1447">
                <c:v>26.8</c:v>
              </c:pt>
              <c:pt idx="1448">
                <c:v>33.5</c:v>
              </c:pt>
              <c:pt idx="1449">
                <c:v>38.4</c:v>
              </c:pt>
              <c:pt idx="1450">
                <c:v>27.9</c:v>
              </c:pt>
              <c:pt idx="1451">
                <c:v>29.8</c:v>
              </c:pt>
              <c:pt idx="1452">
                <c:v>31.8</c:v>
              </c:pt>
              <c:pt idx="1453">
                <c:v>27.5</c:v>
              </c:pt>
              <c:pt idx="1454">
                <c:v>38.1</c:v>
              </c:pt>
              <c:pt idx="1455">
                <c:v>30.9</c:v>
              </c:pt>
              <c:pt idx="1456">
                <c:v>22</c:v>
              </c:pt>
              <c:pt idx="1457">
                <c:v>26.7</c:v>
              </c:pt>
              <c:pt idx="1458">
                <c:v>28.9</c:v>
              </c:pt>
              <c:pt idx="1459">
                <c:v>30.3</c:v>
              </c:pt>
              <c:pt idx="1460">
                <c:v>28.2</c:v>
              </c:pt>
              <c:pt idx="1461">
                <c:v>24.4</c:v>
              </c:pt>
              <c:pt idx="1462">
                <c:v>30</c:v>
              </c:pt>
              <c:pt idx="1463">
                <c:v>25.7</c:v>
              </c:pt>
              <c:pt idx="1464">
                <c:v>21.3</c:v>
              </c:pt>
              <c:pt idx="1465">
                <c:v>30.2</c:v>
              </c:pt>
              <c:pt idx="1466">
                <c:v>24.2</c:v>
              </c:pt>
              <c:pt idx="1467">
                <c:v>28.9</c:v>
              </c:pt>
              <c:pt idx="1468">
                <c:v>43</c:v>
              </c:pt>
              <c:pt idx="1469">
                <c:v>70.8</c:v>
              </c:pt>
              <c:pt idx="1470">
                <c:v>34.9</c:v>
              </c:pt>
              <c:pt idx="1471">
                <c:v>41.2</c:v>
              </c:pt>
              <c:pt idx="1472">
                <c:v>25.6</c:v>
              </c:pt>
              <c:pt idx="1473">
                <c:v>21.3</c:v>
              </c:pt>
              <c:pt idx="1474">
                <c:v>41.5</c:v>
              </c:pt>
              <c:pt idx="1475">
                <c:v>31.4</c:v>
              </c:pt>
              <c:pt idx="1476">
                <c:v>50.3</c:v>
              </c:pt>
              <c:pt idx="1477">
                <c:v>35.799999999999997</c:v>
              </c:pt>
              <c:pt idx="1478">
                <c:v>28.9</c:v>
              </c:pt>
              <c:pt idx="1479">
                <c:v>37.1</c:v>
              </c:pt>
              <c:pt idx="1480">
                <c:v>79</c:v>
              </c:pt>
              <c:pt idx="1481">
                <c:v>45.8</c:v>
              </c:pt>
              <c:pt idx="1482">
                <c:v>27.8</c:v>
              </c:pt>
              <c:pt idx="1483">
                <c:v>86.4</c:v>
              </c:pt>
              <c:pt idx="1484">
                <c:v>72.8</c:v>
              </c:pt>
              <c:pt idx="1485">
                <c:v>56.7</c:v>
              </c:pt>
              <c:pt idx="1486">
                <c:v>73.5</c:v>
              </c:pt>
              <c:pt idx="1487">
                <c:v>45.3</c:v>
              </c:pt>
              <c:pt idx="1488">
                <c:v>86.2</c:v>
              </c:pt>
              <c:pt idx="1489">
                <c:v>41.5</c:v>
              </c:pt>
              <c:pt idx="1490">
                <c:v>97.6</c:v>
              </c:pt>
              <c:pt idx="1491">
                <c:v>34</c:v>
              </c:pt>
              <c:pt idx="1492">
                <c:v>55.1</c:v>
              </c:pt>
              <c:pt idx="1493">
                <c:v>31.3</c:v>
              </c:pt>
              <c:pt idx="1494">
                <c:v>75.8</c:v>
              </c:pt>
              <c:pt idx="1495">
                <c:v>39.799999999999997</c:v>
              </c:pt>
              <c:pt idx="1496">
                <c:v>59.9</c:v>
              </c:pt>
              <c:pt idx="1497">
                <c:v>69.3</c:v>
              </c:pt>
              <c:pt idx="1498">
                <c:v>95.4</c:v>
              </c:pt>
              <c:pt idx="1499">
                <c:v>109.2</c:v>
              </c:pt>
              <c:pt idx="1500">
                <c:v>95.9</c:v>
              </c:pt>
              <c:pt idx="1501">
                <c:v>78.2</c:v>
              </c:pt>
              <c:pt idx="1502">
                <c:v>65.8</c:v>
              </c:pt>
              <c:pt idx="1503">
                <c:v>58.5</c:v>
              </c:pt>
              <c:pt idx="1504">
                <c:v>102.4</c:v>
              </c:pt>
              <c:pt idx="1505">
                <c:v>72.5</c:v>
              </c:pt>
              <c:pt idx="1506">
                <c:v>54.5</c:v>
              </c:pt>
              <c:pt idx="1507">
                <c:v>50.9</c:v>
              </c:pt>
              <c:pt idx="1508">
                <c:v>67.099999999999994</c:v>
              </c:pt>
              <c:pt idx="1509">
                <c:v>30.4</c:v>
              </c:pt>
              <c:pt idx="1510">
                <c:v>40.4</c:v>
              </c:pt>
              <c:pt idx="1511">
                <c:v>29.2</c:v>
              </c:pt>
              <c:pt idx="1512">
                <c:v>37.5</c:v>
              </c:pt>
              <c:pt idx="1513">
                <c:v>48.7</c:v>
              </c:pt>
              <c:pt idx="1514">
                <c:v>41.1</c:v>
              </c:pt>
              <c:pt idx="1515">
                <c:v>54.1</c:v>
              </c:pt>
              <c:pt idx="1516">
                <c:v>90.4</c:v>
              </c:pt>
              <c:pt idx="1517">
                <c:v>127.9</c:v>
              </c:pt>
              <c:pt idx="1518">
                <c:v>64.3</c:v>
              </c:pt>
              <c:pt idx="1519">
                <c:v>63.2</c:v>
              </c:pt>
              <c:pt idx="1520">
                <c:v>30.5</c:v>
              </c:pt>
              <c:pt idx="1521">
                <c:v>54.8</c:v>
              </c:pt>
              <c:pt idx="1522">
                <c:v>61.5</c:v>
              </c:pt>
              <c:pt idx="1523">
                <c:v>32.9</c:v>
              </c:pt>
              <c:pt idx="1524">
                <c:v>30.6</c:v>
              </c:pt>
              <c:pt idx="1525">
                <c:v>14.1</c:v>
              </c:pt>
              <c:pt idx="1526">
                <c:v>18.899999999999999</c:v>
              </c:pt>
              <c:pt idx="1527">
                <c:v>28.4</c:v>
              </c:pt>
              <c:pt idx="1528">
                <c:v>28.8</c:v>
              </c:pt>
              <c:pt idx="1529">
                <c:v>46.6</c:v>
              </c:pt>
              <c:pt idx="1530">
                <c:v>15.2</c:v>
              </c:pt>
              <c:pt idx="1531">
                <c:v>23.6</c:v>
              </c:pt>
              <c:pt idx="1532">
                <c:v>39.700000000000003</c:v>
              </c:pt>
              <c:pt idx="1533">
                <c:v>23.2</c:v>
              </c:pt>
              <c:pt idx="1534">
                <c:v>32.1</c:v>
              </c:pt>
              <c:pt idx="1535">
                <c:v>36.799999999999997</c:v>
              </c:pt>
              <c:pt idx="1536">
                <c:v>41.6</c:v>
              </c:pt>
              <c:pt idx="1537">
                <c:v>49.3</c:v>
              </c:pt>
              <c:pt idx="1538">
                <c:v>13.3</c:v>
              </c:pt>
              <c:pt idx="1539">
                <c:v>14.6</c:v>
              </c:pt>
              <c:pt idx="1540">
                <c:v>19.8</c:v>
              </c:pt>
              <c:pt idx="1541">
                <c:v>47.8</c:v>
              </c:pt>
              <c:pt idx="1542">
                <c:v>36.6</c:v>
              </c:pt>
              <c:pt idx="1543">
                <c:v>17.899999999999999</c:v>
              </c:pt>
              <c:pt idx="1544">
                <c:v>9.3000000000000007</c:v>
              </c:pt>
              <c:pt idx="1545">
                <c:v>23.4</c:v>
              </c:pt>
              <c:pt idx="1546">
                <c:v>15.1</c:v>
              </c:pt>
              <c:pt idx="1547">
                <c:v>9.1</c:v>
              </c:pt>
              <c:pt idx="1548">
                <c:v>17.899999999999999</c:v>
              </c:pt>
              <c:pt idx="1549">
                <c:v>17.8</c:v>
              </c:pt>
              <c:pt idx="1550">
                <c:v>30</c:v>
              </c:pt>
              <c:pt idx="1551">
                <c:v>19.5</c:v>
              </c:pt>
              <c:pt idx="1552">
                <c:v>20.3</c:v>
              </c:pt>
              <c:pt idx="1553">
                <c:v>22.9</c:v>
              </c:pt>
              <c:pt idx="1554">
                <c:v>22.5</c:v>
              </c:pt>
              <c:pt idx="1555">
                <c:v>19.899999999999999</c:v>
              </c:pt>
              <c:pt idx="1556">
                <c:v>31.3</c:v>
              </c:pt>
              <c:pt idx="1557">
                <c:v>20</c:v>
              </c:pt>
              <c:pt idx="1558">
                <c:v>21.7</c:v>
              </c:pt>
              <c:pt idx="1559">
                <c:v>11.7</c:v>
              </c:pt>
              <c:pt idx="1560">
                <c:v>18.899999999999999</c:v>
              </c:pt>
              <c:pt idx="1561">
                <c:v>7.5</c:v>
              </c:pt>
              <c:pt idx="1562">
                <c:v>11.4</c:v>
              </c:pt>
              <c:pt idx="1563">
                <c:v>38.4</c:v>
              </c:pt>
              <c:pt idx="1564">
                <c:v>20.2</c:v>
              </c:pt>
              <c:pt idx="1565">
                <c:v>15.7</c:v>
              </c:pt>
              <c:pt idx="1566">
                <c:v>11.7</c:v>
              </c:pt>
              <c:pt idx="1567">
                <c:v>20</c:v>
              </c:pt>
              <c:pt idx="1568">
                <c:v>22.1</c:v>
              </c:pt>
              <c:pt idx="1569">
                <c:v>20.3</c:v>
              </c:pt>
              <c:pt idx="1570">
                <c:v>8.8000000000000007</c:v>
              </c:pt>
              <c:pt idx="1571">
                <c:v>16.3</c:v>
              </c:pt>
              <c:pt idx="1572">
                <c:v>8.5</c:v>
              </c:pt>
              <c:pt idx="1573">
                <c:v>8.5</c:v>
              </c:pt>
              <c:pt idx="1574">
                <c:v>7.4</c:v>
              </c:pt>
              <c:pt idx="1575">
                <c:v>7.8</c:v>
              </c:pt>
              <c:pt idx="1576">
                <c:v>8.4</c:v>
              </c:pt>
              <c:pt idx="1577">
                <c:v>5.9</c:v>
              </c:pt>
              <c:pt idx="1578">
                <c:v>4.8</c:v>
              </c:pt>
              <c:pt idx="1579">
                <c:v>6</c:v>
              </c:pt>
              <c:pt idx="1580">
                <c:v>6.6</c:v>
              </c:pt>
              <c:pt idx="1581">
                <c:v>4.5</c:v>
              </c:pt>
              <c:pt idx="1582">
                <c:v>6.3</c:v>
              </c:pt>
              <c:pt idx="1583">
                <c:v>5.6</c:v>
              </c:pt>
              <c:pt idx="1584">
                <c:v>6</c:v>
              </c:pt>
              <c:pt idx="1585">
                <c:v>5.7</c:v>
              </c:pt>
              <c:pt idx="1586">
                <c:v>5</c:v>
              </c:pt>
              <c:pt idx="1587">
                <c:v>6.7</c:v>
              </c:pt>
              <c:pt idx="1588">
                <c:v>6.6</c:v>
              </c:pt>
              <c:pt idx="1589">
                <c:v>5.9</c:v>
              </c:pt>
              <c:pt idx="1590">
                <c:v>5</c:v>
              </c:pt>
              <c:pt idx="1591">
                <c:v>5.7</c:v>
              </c:pt>
              <c:pt idx="1592">
                <c:v>5.0999999999999996</c:v>
              </c:pt>
              <c:pt idx="1593">
                <c:v>4.5</c:v>
              </c:pt>
              <c:pt idx="1594">
                <c:v>5.3</c:v>
              </c:pt>
              <c:pt idx="1595">
                <c:v>6.2</c:v>
              </c:pt>
              <c:pt idx="1596">
                <c:v>5.4</c:v>
              </c:pt>
              <c:pt idx="1597">
                <c:v>5.7</c:v>
              </c:pt>
              <c:pt idx="1598">
                <c:v>5.8</c:v>
              </c:pt>
              <c:pt idx="1599">
                <c:v>5.5</c:v>
              </c:pt>
              <c:pt idx="1600">
                <c:v>5.6</c:v>
              </c:pt>
              <c:pt idx="1601">
                <c:v>9.1999999999999993</c:v>
              </c:pt>
              <c:pt idx="1602">
                <c:v>5.8</c:v>
              </c:pt>
              <c:pt idx="1603">
                <c:v>5.2</c:v>
              </c:pt>
              <c:pt idx="1604">
                <c:v>10.9</c:v>
              </c:pt>
              <c:pt idx="1605">
                <c:v>11.6</c:v>
              </c:pt>
              <c:pt idx="1606">
                <c:v>13.8</c:v>
              </c:pt>
              <c:pt idx="1607">
                <c:v>9.1999999999999993</c:v>
              </c:pt>
              <c:pt idx="1608">
                <c:v>12.9</c:v>
              </c:pt>
              <c:pt idx="1609">
                <c:v>21.7</c:v>
              </c:pt>
              <c:pt idx="1610">
                <c:v>17.5</c:v>
              </c:pt>
              <c:pt idx="1611">
                <c:v>13.8</c:v>
              </c:pt>
              <c:pt idx="1612">
                <c:v>44.5</c:v>
              </c:pt>
              <c:pt idx="1613">
                <c:v>21.3</c:v>
              </c:pt>
              <c:pt idx="1614">
                <c:v>10</c:v>
              </c:pt>
              <c:pt idx="1615">
                <c:v>34.6</c:v>
              </c:pt>
              <c:pt idx="1616">
                <c:v>34.200000000000003</c:v>
              </c:pt>
              <c:pt idx="1617">
                <c:v>15</c:v>
              </c:pt>
              <c:pt idx="1618">
                <c:v>9.5</c:v>
              </c:pt>
              <c:pt idx="1619">
                <c:v>12.5</c:v>
              </c:pt>
              <c:pt idx="1620">
                <c:v>30.1</c:v>
              </c:pt>
              <c:pt idx="1621">
                <c:v>38</c:v>
              </c:pt>
              <c:pt idx="1622">
                <c:v>48.6</c:v>
              </c:pt>
              <c:pt idx="1623">
                <c:v>58.7</c:v>
              </c:pt>
              <c:pt idx="1624">
                <c:v>51.6</c:v>
              </c:pt>
              <c:pt idx="1625">
                <c:v>18.100000000000001</c:v>
              </c:pt>
              <c:pt idx="1626">
                <c:v>13.6</c:v>
              </c:pt>
              <c:pt idx="1627">
                <c:v>48.3</c:v>
              </c:pt>
              <c:pt idx="1628">
                <c:v>40.700000000000003</c:v>
              </c:pt>
              <c:pt idx="1629">
                <c:v>20.7</c:v>
              </c:pt>
              <c:pt idx="1630">
                <c:v>87.7</c:v>
              </c:pt>
              <c:pt idx="1631">
                <c:v>57.1</c:v>
              </c:pt>
              <c:pt idx="1632">
                <c:v>17.600000000000001</c:v>
              </c:pt>
              <c:pt idx="1633">
                <c:v>18.3</c:v>
              </c:pt>
              <c:pt idx="1634">
                <c:v>30.2</c:v>
              </c:pt>
              <c:pt idx="1635">
                <c:v>4.5999999999999996</c:v>
              </c:pt>
              <c:pt idx="1636">
                <c:v>31.2</c:v>
              </c:pt>
              <c:pt idx="1637">
                <c:v>7</c:v>
              </c:pt>
              <c:pt idx="1638">
                <c:v>4.3</c:v>
              </c:pt>
              <c:pt idx="1639">
                <c:v>5</c:v>
              </c:pt>
              <c:pt idx="1640">
                <c:v>8.3000000000000007</c:v>
              </c:pt>
              <c:pt idx="1641">
                <c:v>16.7</c:v>
              </c:pt>
              <c:pt idx="1642">
                <c:v>28.1</c:v>
              </c:pt>
              <c:pt idx="1643">
                <c:v>35.299999999999997</c:v>
              </c:pt>
              <c:pt idx="1644">
                <c:v>45.6</c:v>
              </c:pt>
              <c:pt idx="1645">
                <c:v>23.3</c:v>
              </c:pt>
              <c:pt idx="1646">
                <c:v>13.7</c:v>
              </c:pt>
              <c:pt idx="1647">
                <c:v>8.4</c:v>
              </c:pt>
              <c:pt idx="1648">
                <c:v>10.199999999999999</c:v>
              </c:pt>
              <c:pt idx="1649">
                <c:v>16.399999999999999</c:v>
              </c:pt>
              <c:pt idx="1650">
                <c:v>131.5</c:v>
              </c:pt>
              <c:pt idx="1651">
                <c:v>89.4</c:v>
              </c:pt>
              <c:pt idx="1652">
                <c:v>32.6</c:v>
              </c:pt>
              <c:pt idx="1653">
                <c:v>54.5</c:v>
              </c:pt>
              <c:pt idx="1654">
                <c:v>20</c:v>
              </c:pt>
              <c:pt idx="1655">
                <c:v>16</c:v>
              </c:pt>
              <c:pt idx="1656">
                <c:v>51.2</c:v>
              </c:pt>
              <c:pt idx="1657">
                <c:v>44.1</c:v>
              </c:pt>
              <c:pt idx="1658">
                <c:v>17.7</c:v>
              </c:pt>
              <c:pt idx="1659">
                <c:v>50.3</c:v>
              </c:pt>
              <c:pt idx="1660">
                <c:v>51.8</c:v>
              </c:pt>
              <c:pt idx="1661">
                <c:v>48.2</c:v>
              </c:pt>
              <c:pt idx="1662">
                <c:v>39.299999999999997</c:v>
              </c:pt>
              <c:pt idx="1663">
                <c:v>20.7</c:v>
              </c:pt>
              <c:pt idx="1664">
                <c:v>9.6</c:v>
              </c:pt>
              <c:pt idx="1665">
                <c:v>22.1</c:v>
              </c:pt>
              <c:pt idx="1666">
                <c:v>15.4</c:v>
              </c:pt>
              <c:pt idx="1667">
                <c:v>15.1</c:v>
              </c:pt>
              <c:pt idx="1668">
                <c:v>13.5</c:v>
              </c:pt>
              <c:pt idx="1669">
                <c:v>21.9</c:v>
              </c:pt>
              <c:pt idx="1670">
                <c:v>24.7</c:v>
              </c:pt>
              <c:pt idx="1671">
                <c:v>22.8</c:v>
              </c:pt>
              <c:pt idx="1672">
                <c:v>15.1</c:v>
              </c:pt>
              <c:pt idx="1673">
                <c:v>15.8</c:v>
              </c:pt>
              <c:pt idx="1674">
                <c:v>25.7</c:v>
              </c:pt>
              <c:pt idx="1675">
                <c:v>18.100000000000001</c:v>
              </c:pt>
              <c:pt idx="1676">
                <c:v>16.600000000000001</c:v>
              </c:pt>
              <c:pt idx="1677">
                <c:v>10.4</c:v>
              </c:pt>
              <c:pt idx="1678">
                <c:v>26.3</c:v>
              </c:pt>
              <c:pt idx="1679">
                <c:v>27.7</c:v>
              </c:pt>
              <c:pt idx="1680">
                <c:v>32.1</c:v>
              </c:pt>
              <c:pt idx="1681">
                <c:v>25.2</c:v>
              </c:pt>
              <c:pt idx="1682">
                <c:v>15.7</c:v>
              </c:pt>
              <c:pt idx="1683">
                <c:v>14.6</c:v>
              </c:pt>
              <c:pt idx="1684">
                <c:v>6.7</c:v>
              </c:pt>
              <c:pt idx="1685">
                <c:v>8.8000000000000007</c:v>
              </c:pt>
              <c:pt idx="1686">
                <c:v>9.1</c:v>
              </c:pt>
              <c:pt idx="1687">
                <c:v>10.4</c:v>
              </c:pt>
              <c:pt idx="1688">
                <c:v>13.6</c:v>
              </c:pt>
              <c:pt idx="1689">
                <c:v>12.1</c:v>
              </c:pt>
              <c:pt idx="1690">
                <c:v>9.3000000000000007</c:v>
              </c:pt>
              <c:pt idx="1691">
                <c:v>12.3</c:v>
              </c:pt>
              <c:pt idx="1692">
                <c:v>16.399999999999999</c:v>
              </c:pt>
              <c:pt idx="1693">
                <c:v>10.1</c:v>
              </c:pt>
              <c:pt idx="1694">
                <c:v>11.1</c:v>
              </c:pt>
              <c:pt idx="1695">
                <c:v>23.6</c:v>
              </c:pt>
              <c:pt idx="1696">
                <c:v>9</c:v>
              </c:pt>
              <c:pt idx="1697">
                <c:v>8.1999999999999993</c:v>
              </c:pt>
              <c:pt idx="1698">
                <c:v>14</c:v>
              </c:pt>
              <c:pt idx="1699">
                <c:v>11.5</c:v>
              </c:pt>
              <c:pt idx="1700">
                <c:v>10.1</c:v>
              </c:pt>
              <c:pt idx="1701">
                <c:v>10.8</c:v>
              </c:pt>
              <c:pt idx="1702">
                <c:v>17.399999999999999</c:v>
              </c:pt>
              <c:pt idx="1703">
                <c:v>14.7</c:v>
              </c:pt>
              <c:pt idx="1704">
                <c:v>12.3</c:v>
              </c:pt>
              <c:pt idx="1705">
                <c:v>14.3</c:v>
              </c:pt>
              <c:pt idx="1706">
                <c:v>13.4</c:v>
              </c:pt>
              <c:pt idx="1707">
                <c:v>12.5</c:v>
              </c:pt>
              <c:pt idx="1708">
                <c:v>19.3</c:v>
              </c:pt>
              <c:pt idx="1709">
                <c:v>11.2</c:v>
              </c:pt>
              <c:pt idx="1710">
                <c:v>9.6</c:v>
              </c:pt>
              <c:pt idx="1711">
                <c:v>11.9</c:v>
              </c:pt>
              <c:pt idx="1712">
                <c:v>7.7</c:v>
              </c:pt>
              <c:pt idx="1713">
                <c:v>6.6</c:v>
              </c:pt>
              <c:pt idx="1714">
                <c:v>9.1</c:v>
              </c:pt>
              <c:pt idx="1715">
                <c:v>22.3</c:v>
              </c:pt>
              <c:pt idx="1716">
                <c:v>14.2</c:v>
              </c:pt>
              <c:pt idx="1717">
                <c:v>20.5</c:v>
              </c:pt>
              <c:pt idx="1718">
                <c:v>13.8</c:v>
              </c:pt>
              <c:pt idx="1719">
                <c:v>15.3</c:v>
              </c:pt>
              <c:pt idx="1720">
                <c:v>10.7</c:v>
              </c:pt>
              <c:pt idx="1721">
                <c:v>13.8</c:v>
              </c:pt>
              <c:pt idx="1722">
                <c:v>24.7</c:v>
              </c:pt>
              <c:pt idx="1723">
                <c:v>18.100000000000001</c:v>
              </c:pt>
              <c:pt idx="1724">
                <c:v>16.899999999999999</c:v>
              </c:pt>
              <c:pt idx="1725">
                <c:v>27.9</c:v>
              </c:pt>
              <c:pt idx="1726">
                <c:v>19.2</c:v>
              </c:pt>
              <c:pt idx="1727">
                <c:v>27.8</c:v>
              </c:pt>
              <c:pt idx="1728">
                <c:v>15.4</c:v>
              </c:pt>
              <c:pt idx="1729">
                <c:v>15.1</c:v>
              </c:pt>
              <c:pt idx="1730">
                <c:v>29</c:v>
              </c:pt>
              <c:pt idx="1731">
                <c:v>19.399999999999999</c:v>
              </c:pt>
              <c:pt idx="1732">
                <c:v>17.8</c:v>
              </c:pt>
              <c:pt idx="1733">
                <c:v>16.7</c:v>
              </c:pt>
              <c:pt idx="1734">
                <c:v>14.4</c:v>
              </c:pt>
              <c:pt idx="1735">
                <c:v>16.2</c:v>
              </c:pt>
              <c:pt idx="1736">
                <c:v>11.6</c:v>
              </c:pt>
              <c:pt idx="1737">
                <c:v>12.5</c:v>
              </c:pt>
              <c:pt idx="1738">
                <c:v>14.5</c:v>
              </c:pt>
              <c:pt idx="1739">
                <c:v>12</c:v>
              </c:pt>
              <c:pt idx="1740">
                <c:v>19.600000000000001</c:v>
              </c:pt>
              <c:pt idx="1741">
                <c:v>12.7</c:v>
              </c:pt>
              <c:pt idx="1742">
                <c:v>14.7</c:v>
              </c:pt>
              <c:pt idx="1743">
                <c:v>26.4</c:v>
              </c:pt>
              <c:pt idx="1744">
                <c:v>12.6</c:v>
              </c:pt>
              <c:pt idx="1745">
                <c:v>17.7</c:v>
              </c:pt>
              <c:pt idx="1746">
                <c:v>29</c:v>
              </c:pt>
              <c:pt idx="1747">
                <c:v>75.3</c:v>
              </c:pt>
              <c:pt idx="1748">
                <c:v>19.8</c:v>
              </c:pt>
              <c:pt idx="1749">
                <c:v>38.799999999999997</c:v>
              </c:pt>
              <c:pt idx="1750">
                <c:v>23.6</c:v>
              </c:pt>
              <c:pt idx="1751">
                <c:v>31.5</c:v>
              </c:pt>
              <c:pt idx="1752">
                <c:v>19.899999999999999</c:v>
              </c:pt>
              <c:pt idx="1753">
                <c:v>19.100000000000001</c:v>
              </c:pt>
              <c:pt idx="1754">
                <c:v>41.8</c:v>
              </c:pt>
              <c:pt idx="1755">
                <c:v>11.4</c:v>
              </c:pt>
              <c:pt idx="1756">
                <c:v>19.399999999999999</c:v>
              </c:pt>
              <c:pt idx="1757">
                <c:v>13.2</c:v>
              </c:pt>
              <c:pt idx="1758">
                <c:v>15</c:v>
              </c:pt>
              <c:pt idx="1759">
                <c:v>16.2</c:v>
              </c:pt>
              <c:pt idx="1760">
                <c:v>17.899999999999999</c:v>
              </c:pt>
              <c:pt idx="1761">
                <c:v>18</c:v>
              </c:pt>
              <c:pt idx="1762">
                <c:v>29.6</c:v>
              </c:pt>
              <c:pt idx="1763">
                <c:v>17.8</c:v>
              </c:pt>
              <c:pt idx="1764">
                <c:v>20.7</c:v>
              </c:pt>
              <c:pt idx="1765">
                <c:v>34.700000000000003</c:v>
              </c:pt>
              <c:pt idx="1766">
                <c:v>28.1</c:v>
              </c:pt>
              <c:pt idx="1767">
                <c:v>50.9</c:v>
              </c:pt>
              <c:pt idx="1768">
                <c:v>26.2</c:v>
              </c:pt>
              <c:pt idx="1769">
                <c:v>30.1</c:v>
              </c:pt>
              <c:pt idx="1770">
                <c:v>53.1</c:v>
              </c:pt>
              <c:pt idx="1771">
                <c:v>41.5</c:v>
              </c:pt>
              <c:pt idx="1772">
                <c:v>32.799999999999997</c:v>
              </c:pt>
              <c:pt idx="1773">
                <c:v>24.6</c:v>
              </c:pt>
              <c:pt idx="1774">
                <c:v>27.6</c:v>
              </c:pt>
              <c:pt idx="1775">
                <c:v>29.2</c:v>
              </c:pt>
              <c:pt idx="1776">
                <c:v>14</c:v>
              </c:pt>
              <c:pt idx="1777">
                <c:v>18</c:v>
              </c:pt>
              <c:pt idx="1778">
                <c:v>18.399999999999999</c:v>
              </c:pt>
              <c:pt idx="1779">
                <c:v>22.2</c:v>
              </c:pt>
              <c:pt idx="1780">
                <c:v>31.1</c:v>
              </c:pt>
              <c:pt idx="1781">
                <c:v>43.1</c:v>
              </c:pt>
              <c:pt idx="1782">
                <c:v>27.9</c:v>
              </c:pt>
              <c:pt idx="1783">
                <c:v>34.9</c:v>
              </c:pt>
              <c:pt idx="1784">
                <c:v>64.099999999999994</c:v>
              </c:pt>
              <c:pt idx="1785">
                <c:v>46.6</c:v>
              </c:pt>
              <c:pt idx="1786">
                <c:v>32.9</c:v>
              </c:pt>
              <c:pt idx="1787">
                <c:v>32.9</c:v>
              </c:pt>
              <c:pt idx="1788">
                <c:v>41.4</c:v>
              </c:pt>
              <c:pt idx="1789">
                <c:v>84.4</c:v>
              </c:pt>
              <c:pt idx="1790">
                <c:v>81.3</c:v>
              </c:pt>
              <c:pt idx="1791">
                <c:v>28.1</c:v>
              </c:pt>
              <c:pt idx="1792">
                <c:v>31.1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0B0D-4C5C-BFEB-2348513C2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7431936"/>
        <c:axId val="347418208"/>
      </c:lineChart>
      <c:catAx>
        <c:axId val="347431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47418208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34741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47431936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[ANEXO2. OCTUBRE PITIC.xlsx]PivotChartTable1</c15:name>
        <c15:fmtId val="1"/>
      </c15:pivotSource>
      <c15:pivotOptions>
        <c15:dropZoneFilter val="1"/>
        <c15:dropZoneCategories val="1"/>
        <c15:dropZoneData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PM2.5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Total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1793"/>
              <c:pt idx="0">
                <c:v>11/10/2022 11:55</c:v>
              </c:pt>
              <c:pt idx="1">
                <c:v>11/10/2022 12:00</c:v>
              </c:pt>
              <c:pt idx="2">
                <c:v>11/10/2022 12:05</c:v>
              </c:pt>
              <c:pt idx="3">
                <c:v>11/10/2022 12:10</c:v>
              </c:pt>
              <c:pt idx="4">
                <c:v>11/10/2022 12:15</c:v>
              </c:pt>
              <c:pt idx="5">
                <c:v>11/10/2022 12:20</c:v>
              </c:pt>
              <c:pt idx="6">
                <c:v>11/10/2022 12:25</c:v>
              </c:pt>
              <c:pt idx="7">
                <c:v>11/10/2022 12:30</c:v>
              </c:pt>
              <c:pt idx="8">
                <c:v>11/10/2022 12:35</c:v>
              </c:pt>
              <c:pt idx="9">
                <c:v>11/10/2022 12:40</c:v>
              </c:pt>
              <c:pt idx="10">
                <c:v>11/10/2022 12:45</c:v>
              </c:pt>
              <c:pt idx="11">
                <c:v>11/10/2022 12:50</c:v>
              </c:pt>
              <c:pt idx="12">
                <c:v>11/10/2022 12:55</c:v>
              </c:pt>
              <c:pt idx="13">
                <c:v>11/10/2022 13:00</c:v>
              </c:pt>
              <c:pt idx="14">
                <c:v>11/10/2022 13:05</c:v>
              </c:pt>
              <c:pt idx="15">
                <c:v>11/10/2022 13:10</c:v>
              </c:pt>
              <c:pt idx="16">
                <c:v>11/10/2022 13:15</c:v>
              </c:pt>
              <c:pt idx="17">
                <c:v>11/10/2022 13:20</c:v>
              </c:pt>
              <c:pt idx="18">
                <c:v>11/10/2022 13:25</c:v>
              </c:pt>
              <c:pt idx="19">
                <c:v>11/10/2022 13:30</c:v>
              </c:pt>
              <c:pt idx="20">
                <c:v>11/10/2022 13:35</c:v>
              </c:pt>
              <c:pt idx="21">
                <c:v>11/10/2022 13:40</c:v>
              </c:pt>
              <c:pt idx="22">
                <c:v>11/10/2022 13:45</c:v>
              </c:pt>
              <c:pt idx="23">
                <c:v>11/10/2022 13:50</c:v>
              </c:pt>
              <c:pt idx="24">
                <c:v>11/10/2022 13:55</c:v>
              </c:pt>
              <c:pt idx="25">
                <c:v>11/10/2022 14:00</c:v>
              </c:pt>
              <c:pt idx="26">
                <c:v>11/10/2022 14:05</c:v>
              </c:pt>
              <c:pt idx="27">
                <c:v>11/10/2022 14:10</c:v>
              </c:pt>
              <c:pt idx="28">
                <c:v>11/10/2022 14:15</c:v>
              </c:pt>
              <c:pt idx="29">
                <c:v>11/10/2022 14:20</c:v>
              </c:pt>
              <c:pt idx="30">
                <c:v>11/10/2022 14:25</c:v>
              </c:pt>
              <c:pt idx="31">
                <c:v>11/10/2022 14:30</c:v>
              </c:pt>
              <c:pt idx="32">
                <c:v>11/10/2022 14:35</c:v>
              </c:pt>
              <c:pt idx="33">
                <c:v>11/10/2022 14:40</c:v>
              </c:pt>
              <c:pt idx="34">
                <c:v>11/10/2022 14:45</c:v>
              </c:pt>
              <c:pt idx="35">
                <c:v>11/10/2022 14:50</c:v>
              </c:pt>
              <c:pt idx="36">
                <c:v>11/10/2022 14:55</c:v>
              </c:pt>
              <c:pt idx="37">
                <c:v>11/10/2022 15:00</c:v>
              </c:pt>
              <c:pt idx="38">
                <c:v>11/10/2022 15:05</c:v>
              </c:pt>
              <c:pt idx="39">
                <c:v>11/10/2022 15:10</c:v>
              </c:pt>
              <c:pt idx="40">
                <c:v>11/10/2022 15:15</c:v>
              </c:pt>
              <c:pt idx="41">
                <c:v>11/10/2022 15:20</c:v>
              </c:pt>
              <c:pt idx="42">
                <c:v>11/10/2022 15:25</c:v>
              </c:pt>
              <c:pt idx="43">
                <c:v>11/10/2022 15:30</c:v>
              </c:pt>
              <c:pt idx="44">
                <c:v>11/10/2022 15:35</c:v>
              </c:pt>
              <c:pt idx="45">
                <c:v>11/10/2022 15:40</c:v>
              </c:pt>
              <c:pt idx="46">
                <c:v>11/10/2022 15:45</c:v>
              </c:pt>
              <c:pt idx="47">
                <c:v>11/10/2022 15:50</c:v>
              </c:pt>
              <c:pt idx="48">
                <c:v>11/10/2022 15:55</c:v>
              </c:pt>
              <c:pt idx="49">
                <c:v>11/10/2022 16:00</c:v>
              </c:pt>
              <c:pt idx="50">
                <c:v>11/10/2022 16:05</c:v>
              </c:pt>
              <c:pt idx="51">
                <c:v>11/10/2022 16:10</c:v>
              </c:pt>
              <c:pt idx="52">
                <c:v>11/10/2022 16:15</c:v>
              </c:pt>
              <c:pt idx="53">
                <c:v>11/10/2022 16:20</c:v>
              </c:pt>
              <c:pt idx="54">
                <c:v>11/10/2022 16:25</c:v>
              </c:pt>
              <c:pt idx="55">
                <c:v>11/10/2022 16:30</c:v>
              </c:pt>
              <c:pt idx="56">
                <c:v>11/10/2022 16:35</c:v>
              </c:pt>
              <c:pt idx="57">
                <c:v>11/10/2022 16:40</c:v>
              </c:pt>
              <c:pt idx="58">
                <c:v>11/10/2022 16:45</c:v>
              </c:pt>
              <c:pt idx="59">
                <c:v>11/10/2022 16:50</c:v>
              </c:pt>
              <c:pt idx="60">
                <c:v>11/10/2022 16:55</c:v>
              </c:pt>
              <c:pt idx="61">
                <c:v>11/10/2022 17:00</c:v>
              </c:pt>
              <c:pt idx="62">
                <c:v>11/10/2022 17:05</c:v>
              </c:pt>
              <c:pt idx="63">
                <c:v>11/10/2022 17:10</c:v>
              </c:pt>
              <c:pt idx="64">
                <c:v>11/10/2022 17:15</c:v>
              </c:pt>
              <c:pt idx="65">
                <c:v>11/10/2022 17:20</c:v>
              </c:pt>
              <c:pt idx="66">
                <c:v>11/10/2022 17:25</c:v>
              </c:pt>
              <c:pt idx="67">
                <c:v>11/10/2022 17:30</c:v>
              </c:pt>
              <c:pt idx="68">
                <c:v>11/10/2022 17:35</c:v>
              </c:pt>
              <c:pt idx="69">
                <c:v>11/10/2022 17:40</c:v>
              </c:pt>
              <c:pt idx="70">
                <c:v>11/10/2022 17:45</c:v>
              </c:pt>
              <c:pt idx="71">
                <c:v>11/10/2022 17:50</c:v>
              </c:pt>
              <c:pt idx="72">
                <c:v>11/10/2022 17:55</c:v>
              </c:pt>
              <c:pt idx="73">
                <c:v>11/10/2022 18:00</c:v>
              </c:pt>
              <c:pt idx="74">
                <c:v>11/10/2022 18:05</c:v>
              </c:pt>
              <c:pt idx="75">
                <c:v>11/10/2022 18:10</c:v>
              </c:pt>
              <c:pt idx="76">
                <c:v>11/10/2022 18:15</c:v>
              </c:pt>
              <c:pt idx="77">
                <c:v>11/10/2022 18:20</c:v>
              </c:pt>
              <c:pt idx="78">
                <c:v>11/10/2022 18:25</c:v>
              </c:pt>
              <c:pt idx="79">
                <c:v>11/10/2022 18:30</c:v>
              </c:pt>
              <c:pt idx="80">
                <c:v>11/10/2022 18:35</c:v>
              </c:pt>
              <c:pt idx="81">
                <c:v>11/10/2022 18:40</c:v>
              </c:pt>
              <c:pt idx="82">
                <c:v>11/10/2022 18:45</c:v>
              </c:pt>
              <c:pt idx="83">
                <c:v>11/10/2022 18:50</c:v>
              </c:pt>
              <c:pt idx="84">
                <c:v>11/10/2022 18:55</c:v>
              </c:pt>
              <c:pt idx="85">
                <c:v>11/10/2022 19:00</c:v>
              </c:pt>
              <c:pt idx="86">
                <c:v>11/10/2022 19:05</c:v>
              </c:pt>
              <c:pt idx="87">
                <c:v>11/10/2022 19:10</c:v>
              </c:pt>
              <c:pt idx="88">
                <c:v>11/10/2022 19:15</c:v>
              </c:pt>
              <c:pt idx="89">
                <c:v>11/10/2022 19:20</c:v>
              </c:pt>
              <c:pt idx="90">
                <c:v>11/10/2022 19:25</c:v>
              </c:pt>
              <c:pt idx="91">
                <c:v>11/10/2022 19:30</c:v>
              </c:pt>
              <c:pt idx="92">
                <c:v>11/10/2022 19:35</c:v>
              </c:pt>
              <c:pt idx="93">
                <c:v>11/10/2022 19:40</c:v>
              </c:pt>
              <c:pt idx="94">
                <c:v>11/10/2022 19:45</c:v>
              </c:pt>
              <c:pt idx="95">
                <c:v>11/10/2022 19:50</c:v>
              </c:pt>
              <c:pt idx="96">
                <c:v>11/10/2022 19:55</c:v>
              </c:pt>
              <c:pt idx="97">
                <c:v>11/10/2022 20:00</c:v>
              </c:pt>
              <c:pt idx="98">
                <c:v>11/10/2022 20:05</c:v>
              </c:pt>
              <c:pt idx="99">
                <c:v>11/10/2022 20:10</c:v>
              </c:pt>
              <c:pt idx="100">
                <c:v>11/10/2022 20:15</c:v>
              </c:pt>
              <c:pt idx="101">
                <c:v>11/10/2022 20:20</c:v>
              </c:pt>
              <c:pt idx="102">
                <c:v>11/10/2022 20:25</c:v>
              </c:pt>
              <c:pt idx="103">
                <c:v>11/10/2022 20:30</c:v>
              </c:pt>
              <c:pt idx="104">
                <c:v>11/10/2022 20:35</c:v>
              </c:pt>
              <c:pt idx="105">
                <c:v>11/10/2022 20:40</c:v>
              </c:pt>
              <c:pt idx="106">
                <c:v>11/10/2022 20:45</c:v>
              </c:pt>
              <c:pt idx="107">
                <c:v>11/10/2022 20:50</c:v>
              </c:pt>
              <c:pt idx="108">
                <c:v>11/10/2022 20:55</c:v>
              </c:pt>
              <c:pt idx="109">
                <c:v>11/10/2022 21:00</c:v>
              </c:pt>
              <c:pt idx="110">
                <c:v>11/10/2022 21:05</c:v>
              </c:pt>
              <c:pt idx="111">
                <c:v>11/10/2022 21:10</c:v>
              </c:pt>
              <c:pt idx="112">
                <c:v>11/10/2022 21:15</c:v>
              </c:pt>
              <c:pt idx="113">
                <c:v>11/10/2022 21:20</c:v>
              </c:pt>
              <c:pt idx="114">
                <c:v>11/10/2022 21:25</c:v>
              </c:pt>
              <c:pt idx="115">
                <c:v>11/10/2022 21:30</c:v>
              </c:pt>
              <c:pt idx="116">
                <c:v>11/10/2022 21:35</c:v>
              </c:pt>
              <c:pt idx="117">
                <c:v>11/10/2022 21:40</c:v>
              </c:pt>
              <c:pt idx="118">
                <c:v>11/10/2022 21:45</c:v>
              </c:pt>
              <c:pt idx="119">
                <c:v>11/10/2022 21:50</c:v>
              </c:pt>
              <c:pt idx="120">
                <c:v>11/10/2022 21:55</c:v>
              </c:pt>
              <c:pt idx="121">
                <c:v>11/10/2022 22:00</c:v>
              </c:pt>
              <c:pt idx="122">
                <c:v>11/10/2022 22:05</c:v>
              </c:pt>
              <c:pt idx="123">
                <c:v>11/10/2022 22:10</c:v>
              </c:pt>
              <c:pt idx="124">
                <c:v>11/10/2022 22:15</c:v>
              </c:pt>
              <c:pt idx="125">
                <c:v>11/10/2022 22:20</c:v>
              </c:pt>
              <c:pt idx="126">
                <c:v>11/10/2022 22:25</c:v>
              </c:pt>
              <c:pt idx="127">
                <c:v>11/10/2022 22:30</c:v>
              </c:pt>
              <c:pt idx="128">
                <c:v>11/10/2022 22:35</c:v>
              </c:pt>
              <c:pt idx="129">
                <c:v>11/10/2022 22:40</c:v>
              </c:pt>
              <c:pt idx="130">
                <c:v>11/10/2022 22:45</c:v>
              </c:pt>
              <c:pt idx="131">
                <c:v>11/10/2022 22:50</c:v>
              </c:pt>
              <c:pt idx="132">
                <c:v>11/10/2022 22:55</c:v>
              </c:pt>
              <c:pt idx="133">
                <c:v>11/10/2022 23:00</c:v>
              </c:pt>
              <c:pt idx="134">
                <c:v>11/10/2022 23:05</c:v>
              </c:pt>
              <c:pt idx="135">
                <c:v>11/10/2022 23:10</c:v>
              </c:pt>
              <c:pt idx="136">
                <c:v>11/10/2022 23:15</c:v>
              </c:pt>
              <c:pt idx="137">
                <c:v>11/10/2022 23:20</c:v>
              </c:pt>
              <c:pt idx="138">
                <c:v>11/10/2022 23:25</c:v>
              </c:pt>
              <c:pt idx="139">
                <c:v>11/10/2022 23:30</c:v>
              </c:pt>
              <c:pt idx="140">
                <c:v>11/10/2022 23:35</c:v>
              </c:pt>
              <c:pt idx="141">
                <c:v>11/10/2022 23:40</c:v>
              </c:pt>
              <c:pt idx="142">
                <c:v>11/10/2022 23:45</c:v>
              </c:pt>
              <c:pt idx="143">
                <c:v>11/10/2022 23:50</c:v>
              </c:pt>
              <c:pt idx="144">
                <c:v>11/10/2022 23:55</c:v>
              </c:pt>
              <c:pt idx="145">
                <c:v>12/10/2022</c:v>
              </c:pt>
              <c:pt idx="146">
                <c:v>12/10/2022 00:05</c:v>
              </c:pt>
              <c:pt idx="147">
                <c:v>12/10/2022 00:10</c:v>
              </c:pt>
              <c:pt idx="148">
                <c:v>12/10/2022 00:15</c:v>
              </c:pt>
              <c:pt idx="149">
                <c:v>12/10/2022 00:20</c:v>
              </c:pt>
              <c:pt idx="150">
                <c:v>12/10/2022 00:25</c:v>
              </c:pt>
              <c:pt idx="151">
                <c:v>12/10/2022 00:30</c:v>
              </c:pt>
              <c:pt idx="152">
                <c:v>12/10/2022 00:35</c:v>
              </c:pt>
              <c:pt idx="153">
                <c:v>12/10/2022 00:40</c:v>
              </c:pt>
              <c:pt idx="154">
                <c:v>12/10/2022 00:45</c:v>
              </c:pt>
              <c:pt idx="155">
                <c:v>12/10/2022 00:50</c:v>
              </c:pt>
              <c:pt idx="156">
                <c:v>12/10/2022 00:55</c:v>
              </c:pt>
              <c:pt idx="157">
                <c:v>12/10/2022 01:00</c:v>
              </c:pt>
              <c:pt idx="158">
                <c:v>12/10/2022 01:05</c:v>
              </c:pt>
              <c:pt idx="159">
                <c:v>12/10/2022 01:10</c:v>
              </c:pt>
              <c:pt idx="160">
                <c:v>12/10/2022 01:15</c:v>
              </c:pt>
              <c:pt idx="161">
                <c:v>12/10/2022 01:20</c:v>
              </c:pt>
              <c:pt idx="162">
                <c:v>12/10/2022 01:25</c:v>
              </c:pt>
              <c:pt idx="163">
                <c:v>12/10/2022 01:30</c:v>
              </c:pt>
              <c:pt idx="164">
                <c:v>12/10/2022 01:35</c:v>
              </c:pt>
              <c:pt idx="165">
                <c:v>12/10/2022 01:40</c:v>
              </c:pt>
              <c:pt idx="166">
                <c:v>12/10/2022 01:45</c:v>
              </c:pt>
              <c:pt idx="167">
                <c:v>12/10/2022 01:50</c:v>
              </c:pt>
              <c:pt idx="168">
                <c:v>12/10/2022 01:55</c:v>
              </c:pt>
              <c:pt idx="169">
                <c:v>12/10/2022 02:00</c:v>
              </c:pt>
              <c:pt idx="170">
                <c:v>12/10/2022 02:05</c:v>
              </c:pt>
              <c:pt idx="171">
                <c:v>12/10/2022 02:10</c:v>
              </c:pt>
              <c:pt idx="172">
                <c:v>12/10/2022 02:15</c:v>
              </c:pt>
              <c:pt idx="173">
                <c:v>12/10/2022 02:20</c:v>
              </c:pt>
              <c:pt idx="174">
                <c:v>12/10/2022 02:25</c:v>
              </c:pt>
              <c:pt idx="175">
                <c:v>12/10/2022 02:30</c:v>
              </c:pt>
              <c:pt idx="176">
                <c:v>12/10/2022 02:35</c:v>
              </c:pt>
              <c:pt idx="177">
                <c:v>12/10/2022 02:40</c:v>
              </c:pt>
              <c:pt idx="178">
                <c:v>12/10/2022 02:45</c:v>
              </c:pt>
              <c:pt idx="179">
                <c:v>12/10/2022 02:50</c:v>
              </c:pt>
              <c:pt idx="180">
                <c:v>12/10/2022 02:55</c:v>
              </c:pt>
              <c:pt idx="181">
                <c:v>12/10/2022 03:00</c:v>
              </c:pt>
              <c:pt idx="182">
                <c:v>12/10/2022 03:05</c:v>
              </c:pt>
              <c:pt idx="183">
                <c:v>12/10/2022 03:10</c:v>
              </c:pt>
              <c:pt idx="184">
                <c:v>12/10/2022 03:15</c:v>
              </c:pt>
              <c:pt idx="185">
                <c:v>12/10/2022 03:20</c:v>
              </c:pt>
              <c:pt idx="186">
                <c:v>12/10/2022 03:25</c:v>
              </c:pt>
              <c:pt idx="187">
                <c:v>12/10/2022 03:30</c:v>
              </c:pt>
              <c:pt idx="188">
                <c:v>12/10/2022 03:35</c:v>
              </c:pt>
              <c:pt idx="189">
                <c:v>12/10/2022 03:40</c:v>
              </c:pt>
              <c:pt idx="190">
                <c:v>12/10/2022 03:45</c:v>
              </c:pt>
              <c:pt idx="191">
                <c:v>12/10/2022 03:50</c:v>
              </c:pt>
              <c:pt idx="192">
                <c:v>12/10/2022 03:55</c:v>
              </c:pt>
              <c:pt idx="193">
                <c:v>12/10/2022 04:00</c:v>
              </c:pt>
              <c:pt idx="194">
                <c:v>12/10/2022 04:05</c:v>
              </c:pt>
              <c:pt idx="195">
                <c:v>12/10/2022 04:10</c:v>
              </c:pt>
              <c:pt idx="196">
                <c:v>12/10/2022 04:15</c:v>
              </c:pt>
              <c:pt idx="197">
                <c:v>12/10/2022 04:20</c:v>
              </c:pt>
              <c:pt idx="198">
                <c:v>12/10/2022 04:25</c:v>
              </c:pt>
              <c:pt idx="199">
                <c:v>12/10/2022 04:30</c:v>
              </c:pt>
              <c:pt idx="200">
                <c:v>12/10/2022 04:35</c:v>
              </c:pt>
              <c:pt idx="201">
                <c:v>12/10/2022 04:40</c:v>
              </c:pt>
              <c:pt idx="202">
                <c:v>12/10/2022 04:45</c:v>
              </c:pt>
              <c:pt idx="203">
                <c:v>12/10/2022 04:50</c:v>
              </c:pt>
              <c:pt idx="204">
                <c:v>12/10/2022 04:55</c:v>
              </c:pt>
              <c:pt idx="205">
                <c:v>12/10/2022 05:00</c:v>
              </c:pt>
              <c:pt idx="206">
                <c:v>12/10/2022 05:05</c:v>
              </c:pt>
              <c:pt idx="207">
                <c:v>12/10/2022 05:10</c:v>
              </c:pt>
              <c:pt idx="208">
                <c:v>12/10/2022 05:15</c:v>
              </c:pt>
              <c:pt idx="209">
                <c:v>12/10/2022 05:20</c:v>
              </c:pt>
              <c:pt idx="210">
                <c:v>12/10/2022 05:25</c:v>
              </c:pt>
              <c:pt idx="211">
                <c:v>12/10/2022 05:30</c:v>
              </c:pt>
              <c:pt idx="212">
                <c:v>12/10/2022 05:35</c:v>
              </c:pt>
              <c:pt idx="213">
                <c:v>12/10/2022 05:40</c:v>
              </c:pt>
              <c:pt idx="214">
                <c:v>12/10/2022 05:45</c:v>
              </c:pt>
              <c:pt idx="215">
                <c:v>12/10/2022 05:50</c:v>
              </c:pt>
              <c:pt idx="216">
                <c:v>12/10/2022 05:55</c:v>
              </c:pt>
              <c:pt idx="217">
                <c:v>12/10/2022 06:00</c:v>
              </c:pt>
              <c:pt idx="218">
                <c:v>12/10/2022 06:05</c:v>
              </c:pt>
              <c:pt idx="219">
                <c:v>12/10/2022 06:10</c:v>
              </c:pt>
              <c:pt idx="220">
                <c:v>12/10/2022 06:15</c:v>
              </c:pt>
              <c:pt idx="221">
                <c:v>12/10/2022 06:20</c:v>
              </c:pt>
              <c:pt idx="222">
                <c:v>12/10/2022 06:25</c:v>
              </c:pt>
              <c:pt idx="223">
                <c:v>12/10/2022 06:30</c:v>
              </c:pt>
              <c:pt idx="224">
                <c:v>12/10/2022 06:35</c:v>
              </c:pt>
              <c:pt idx="225">
                <c:v>12/10/2022 06:40</c:v>
              </c:pt>
              <c:pt idx="226">
                <c:v>12/10/2022 06:45</c:v>
              </c:pt>
              <c:pt idx="227">
                <c:v>12/10/2022 06:50</c:v>
              </c:pt>
              <c:pt idx="228">
                <c:v>12/10/2022 06:55</c:v>
              </c:pt>
              <c:pt idx="229">
                <c:v>12/10/2022 07:00</c:v>
              </c:pt>
              <c:pt idx="230">
                <c:v>12/10/2022 07:05</c:v>
              </c:pt>
              <c:pt idx="231">
                <c:v>12/10/2022 07:10</c:v>
              </c:pt>
              <c:pt idx="232">
                <c:v>12/10/2022 07:15</c:v>
              </c:pt>
              <c:pt idx="233">
                <c:v>12/10/2022 07:20</c:v>
              </c:pt>
              <c:pt idx="234">
                <c:v>12/10/2022 07:25</c:v>
              </c:pt>
              <c:pt idx="235">
                <c:v>12/10/2022 07:30</c:v>
              </c:pt>
              <c:pt idx="236">
                <c:v>12/10/2022 07:35</c:v>
              </c:pt>
              <c:pt idx="237">
                <c:v>12/10/2022 07:40</c:v>
              </c:pt>
              <c:pt idx="238">
                <c:v>12/10/2022 07:45</c:v>
              </c:pt>
              <c:pt idx="239">
                <c:v>12/10/2022 07:50</c:v>
              </c:pt>
              <c:pt idx="240">
                <c:v>12/10/2022 07:55</c:v>
              </c:pt>
              <c:pt idx="241">
                <c:v>12/10/2022 08:00</c:v>
              </c:pt>
              <c:pt idx="242">
                <c:v>12/10/2022 08:05</c:v>
              </c:pt>
              <c:pt idx="243">
                <c:v>12/10/2022 08:10</c:v>
              </c:pt>
              <c:pt idx="244">
                <c:v>12/10/2022 08:15</c:v>
              </c:pt>
              <c:pt idx="245">
                <c:v>12/10/2022 08:20</c:v>
              </c:pt>
              <c:pt idx="246">
                <c:v>12/10/2022 08:25</c:v>
              </c:pt>
              <c:pt idx="247">
                <c:v>12/10/2022 08:30</c:v>
              </c:pt>
              <c:pt idx="248">
                <c:v>12/10/2022 08:35</c:v>
              </c:pt>
              <c:pt idx="249">
                <c:v>12/10/2022 08:40</c:v>
              </c:pt>
              <c:pt idx="250">
                <c:v>12/10/2022 08:45</c:v>
              </c:pt>
              <c:pt idx="251">
                <c:v>12/10/2022 08:50</c:v>
              </c:pt>
              <c:pt idx="252">
                <c:v>12/10/2022 08:55</c:v>
              </c:pt>
              <c:pt idx="253">
                <c:v>12/10/2022 09:00</c:v>
              </c:pt>
              <c:pt idx="254">
                <c:v>12/10/2022 09:05</c:v>
              </c:pt>
              <c:pt idx="255">
                <c:v>12/10/2022 09:10</c:v>
              </c:pt>
              <c:pt idx="256">
                <c:v>12/10/2022 09:15</c:v>
              </c:pt>
              <c:pt idx="257">
                <c:v>12/10/2022 09:20</c:v>
              </c:pt>
              <c:pt idx="258">
                <c:v>12/10/2022 09:25</c:v>
              </c:pt>
              <c:pt idx="259">
                <c:v>12/10/2022 09:30</c:v>
              </c:pt>
              <c:pt idx="260">
                <c:v>12/10/2022 09:35</c:v>
              </c:pt>
              <c:pt idx="261">
                <c:v>12/10/2022 09:40</c:v>
              </c:pt>
              <c:pt idx="262">
                <c:v>12/10/2022 09:45</c:v>
              </c:pt>
              <c:pt idx="263">
                <c:v>12/10/2022 09:50</c:v>
              </c:pt>
              <c:pt idx="264">
                <c:v>12/10/2022 09:55</c:v>
              </c:pt>
              <c:pt idx="265">
                <c:v>12/10/2022 10:00</c:v>
              </c:pt>
              <c:pt idx="266">
                <c:v>12/10/2022 10:05</c:v>
              </c:pt>
              <c:pt idx="267">
                <c:v>12/10/2022 10:10</c:v>
              </c:pt>
              <c:pt idx="268">
                <c:v>12/10/2022 10:15</c:v>
              </c:pt>
              <c:pt idx="269">
                <c:v>12/10/2022 10:20</c:v>
              </c:pt>
              <c:pt idx="270">
                <c:v>12/10/2022 10:25</c:v>
              </c:pt>
              <c:pt idx="271">
                <c:v>12/10/2022 10:30</c:v>
              </c:pt>
              <c:pt idx="272">
                <c:v>12/10/2022 10:35</c:v>
              </c:pt>
              <c:pt idx="273">
                <c:v>12/10/2022 10:40</c:v>
              </c:pt>
              <c:pt idx="274">
                <c:v>12/10/2022 10:45</c:v>
              </c:pt>
              <c:pt idx="275">
                <c:v>12/10/2022 10:50</c:v>
              </c:pt>
              <c:pt idx="276">
                <c:v>12/10/2022 10:55</c:v>
              </c:pt>
              <c:pt idx="277">
                <c:v>12/10/2022 11:00</c:v>
              </c:pt>
              <c:pt idx="278">
                <c:v>12/10/2022 11:05</c:v>
              </c:pt>
              <c:pt idx="279">
                <c:v>12/10/2022 11:10</c:v>
              </c:pt>
              <c:pt idx="280">
                <c:v>12/10/2022 11:15</c:v>
              </c:pt>
              <c:pt idx="281">
                <c:v>12/10/2022 11:20</c:v>
              </c:pt>
              <c:pt idx="282">
                <c:v>12/10/2022 11:25</c:v>
              </c:pt>
              <c:pt idx="283">
                <c:v>12/10/2022 11:30</c:v>
              </c:pt>
              <c:pt idx="284">
                <c:v>12/10/2022 11:35</c:v>
              </c:pt>
              <c:pt idx="285">
                <c:v>12/10/2022 11:40</c:v>
              </c:pt>
              <c:pt idx="286">
                <c:v>12/10/2022 11:45</c:v>
              </c:pt>
              <c:pt idx="287">
                <c:v>12/10/2022 11:50</c:v>
              </c:pt>
              <c:pt idx="288">
                <c:v>12/10/2022 11:55</c:v>
              </c:pt>
              <c:pt idx="289">
                <c:v>12/10/2022 12:00</c:v>
              </c:pt>
              <c:pt idx="290">
                <c:v>12/10/2022 12:05</c:v>
              </c:pt>
              <c:pt idx="291">
                <c:v>12/10/2022 12:10</c:v>
              </c:pt>
              <c:pt idx="292">
                <c:v>12/10/2022 12:15</c:v>
              </c:pt>
              <c:pt idx="293">
                <c:v>12/10/2022 12:20</c:v>
              </c:pt>
              <c:pt idx="294">
                <c:v>12/10/2022 12:25</c:v>
              </c:pt>
              <c:pt idx="295">
                <c:v>12/10/2022 12:30</c:v>
              </c:pt>
              <c:pt idx="296">
                <c:v>12/10/2022 12:35</c:v>
              </c:pt>
              <c:pt idx="297">
                <c:v>12/10/2022 12:40</c:v>
              </c:pt>
              <c:pt idx="298">
                <c:v>12/10/2022 12:45</c:v>
              </c:pt>
              <c:pt idx="299">
                <c:v>12/10/2022 12:50</c:v>
              </c:pt>
              <c:pt idx="300">
                <c:v>12/10/2022 12:55</c:v>
              </c:pt>
              <c:pt idx="301">
                <c:v>12/10/2022 13:00</c:v>
              </c:pt>
              <c:pt idx="302">
                <c:v>12/10/2022 13:05</c:v>
              </c:pt>
              <c:pt idx="303">
                <c:v>12/10/2022 13:10</c:v>
              </c:pt>
              <c:pt idx="304">
                <c:v>12/10/2022 13:15</c:v>
              </c:pt>
              <c:pt idx="305">
                <c:v>12/10/2022 13:20</c:v>
              </c:pt>
              <c:pt idx="306">
                <c:v>12/10/2022 13:25</c:v>
              </c:pt>
              <c:pt idx="307">
                <c:v>12/10/2022 13:30</c:v>
              </c:pt>
              <c:pt idx="308">
                <c:v>12/10/2022 13:35</c:v>
              </c:pt>
              <c:pt idx="309">
                <c:v>12/10/2022 13:40</c:v>
              </c:pt>
              <c:pt idx="310">
                <c:v>12/10/2022 13:45</c:v>
              </c:pt>
              <c:pt idx="311">
                <c:v>12/10/2022 13:50</c:v>
              </c:pt>
              <c:pt idx="312">
                <c:v>12/10/2022 13:55</c:v>
              </c:pt>
              <c:pt idx="313">
                <c:v>12/10/2022 14:00</c:v>
              </c:pt>
              <c:pt idx="314">
                <c:v>12/10/2022 14:05</c:v>
              </c:pt>
              <c:pt idx="315">
                <c:v>12/10/2022 14:10</c:v>
              </c:pt>
              <c:pt idx="316">
                <c:v>12/10/2022 14:15</c:v>
              </c:pt>
              <c:pt idx="317">
                <c:v>12/10/2022 14:20</c:v>
              </c:pt>
              <c:pt idx="318">
                <c:v>12/10/2022 14:25</c:v>
              </c:pt>
              <c:pt idx="319">
                <c:v>12/10/2022 14:30</c:v>
              </c:pt>
              <c:pt idx="320">
                <c:v>12/10/2022 14:35</c:v>
              </c:pt>
              <c:pt idx="321">
                <c:v>12/10/2022 14:40</c:v>
              </c:pt>
              <c:pt idx="322">
                <c:v>12/10/2022 14:45</c:v>
              </c:pt>
              <c:pt idx="323">
                <c:v>12/10/2022 14:50</c:v>
              </c:pt>
              <c:pt idx="324">
                <c:v>12/10/2022 14:55</c:v>
              </c:pt>
              <c:pt idx="325">
                <c:v>12/10/2022 15:00</c:v>
              </c:pt>
              <c:pt idx="326">
                <c:v>12/10/2022 15:05</c:v>
              </c:pt>
              <c:pt idx="327">
                <c:v>12/10/2022 15:10</c:v>
              </c:pt>
              <c:pt idx="328">
                <c:v>12/10/2022 15:15</c:v>
              </c:pt>
              <c:pt idx="329">
                <c:v>12/10/2022 15:20</c:v>
              </c:pt>
              <c:pt idx="330">
                <c:v>12/10/2022 15:25</c:v>
              </c:pt>
              <c:pt idx="331">
                <c:v>12/10/2022 15:30</c:v>
              </c:pt>
              <c:pt idx="332">
                <c:v>12/10/2022 15:35</c:v>
              </c:pt>
              <c:pt idx="333">
                <c:v>12/10/2022 15:40</c:v>
              </c:pt>
              <c:pt idx="334">
                <c:v>12/10/2022 15:45</c:v>
              </c:pt>
              <c:pt idx="335">
                <c:v>12/10/2022 15:50</c:v>
              </c:pt>
              <c:pt idx="336">
                <c:v>12/10/2022 15:55</c:v>
              </c:pt>
              <c:pt idx="337">
                <c:v>12/10/2022 16:00</c:v>
              </c:pt>
              <c:pt idx="338">
                <c:v>12/10/2022 16:05</c:v>
              </c:pt>
              <c:pt idx="339">
                <c:v>12/10/2022 16:10</c:v>
              </c:pt>
              <c:pt idx="340">
                <c:v>12/10/2022 16:15</c:v>
              </c:pt>
              <c:pt idx="341">
                <c:v>12/10/2022 16:20</c:v>
              </c:pt>
              <c:pt idx="342">
                <c:v>12/10/2022 16:25</c:v>
              </c:pt>
              <c:pt idx="343">
                <c:v>12/10/2022 16:30</c:v>
              </c:pt>
              <c:pt idx="344">
                <c:v>12/10/2022 16:35</c:v>
              </c:pt>
              <c:pt idx="345">
                <c:v>12/10/2022 16:40</c:v>
              </c:pt>
              <c:pt idx="346">
                <c:v>12/10/2022 16:45</c:v>
              </c:pt>
              <c:pt idx="347">
                <c:v>12/10/2022 16:50</c:v>
              </c:pt>
              <c:pt idx="348">
                <c:v>12/10/2022 16:55</c:v>
              </c:pt>
              <c:pt idx="349">
                <c:v>12/10/2022 17:00</c:v>
              </c:pt>
              <c:pt idx="350">
                <c:v>12/10/2022 17:05</c:v>
              </c:pt>
              <c:pt idx="351">
                <c:v>12/10/2022 17:10</c:v>
              </c:pt>
              <c:pt idx="352">
                <c:v>12/10/2022 17:15</c:v>
              </c:pt>
              <c:pt idx="353">
                <c:v>12/10/2022 17:20</c:v>
              </c:pt>
              <c:pt idx="354">
                <c:v>12/10/2022 17:25</c:v>
              </c:pt>
              <c:pt idx="355">
                <c:v>12/10/2022 17:30</c:v>
              </c:pt>
              <c:pt idx="356">
                <c:v>12/10/2022 17:35</c:v>
              </c:pt>
              <c:pt idx="357">
                <c:v>12/10/2022 17:40</c:v>
              </c:pt>
              <c:pt idx="358">
                <c:v>12/10/2022 17:45</c:v>
              </c:pt>
              <c:pt idx="359">
                <c:v>12/10/2022 17:50</c:v>
              </c:pt>
              <c:pt idx="360">
                <c:v>12/10/2022 17:55</c:v>
              </c:pt>
              <c:pt idx="361">
                <c:v>12/10/2022 18:00</c:v>
              </c:pt>
              <c:pt idx="362">
                <c:v>12/10/2022 18:05</c:v>
              </c:pt>
              <c:pt idx="363">
                <c:v>12/10/2022 18:10</c:v>
              </c:pt>
              <c:pt idx="364">
                <c:v>12/10/2022 18:15</c:v>
              </c:pt>
              <c:pt idx="365">
                <c:v>12/10/2022 18:20</c:v>
              </c:pt>
              <c:pt idx="366">
                <c:v>12/10/2022 18:25</c:v>
              </c:pt>
              <c:pt idx="367">
                <c:v>12/10/2022 18:30</c:v>
              </c:pt>
              <c:pt idx="368">
                <c:v>12/10/2022 18:35</c:v>
              </c:pt>
              <c:pt idx="369">
                <c:v>12/10/2022 18:40</c:v>
              </c:pt>
              <c:pt idx="370">
                <c:v>12/10/2022 18:45</c:v>
              </c:pt>
              <c:pt idx="371">
                <c:v>12/10/2022 18:50</c:v>
              </c:pt>
              <c:pt idx="372">
                <c:v>12/10/2022 18:55</c:v>
              </c:pt>
              <c:pt idx="373">
                <c:v>12/10/2022 19:00</c:v>
              </c:pt>
              <c:pt idx="374">
                <c:v>12/10/2022 19:05</c:v>
              </c:pt>
              <c:pt idx="375">
                <c:v>12/10/2022 19:10</c:v>
              </c:pt>
              <c:pt idx="376">
                <c:v>12/10/2022 19:15</c:v>
              </c:pt>
              <c:pt idx="377">
                <c:v>12/10/2022 19:20</c:v>
              </c:pt>
              <c:pt idx="378">
                <c:v>12/10/2022 19:25</c:v>
              </c:pt>
              <c:pt idx="379">
                <c:v>12/10/2022 19:30</c:v>
              </c:pt>
              <c:pt idx="380">
                <c:v>12/10/2022 19:35</c:v>
              </c:pt>
              <c:pt idx="381">
                <c:v>12/10/2022 19:40</c:v>
              </c:pt>
              <c:pt idx="382">
                <c:v>12/10/2022 19:45</c:v>
              </c:pt>
              <c:pt idx="383">
                <c:v>12/10/2022 19:50</c:v>
              </c:pt>
              <c:pt idx="384">
                <c:v>12/10/2022 19:55</c:v>
              </c:pt>
              <c:pt idx="385">
                <c:v>12/10/2022 20:00</c:v>
              </c:pt>
              <c:pt idx="386">
                <c:v>12/10/2022 20:05</c:v>
              </c:pt>
              <c:pt idx="387">
                <c:v>12/10/2022 20:10</c:v>
              </c:pt>
              <c:pt idx="388">
                <c:v>12/10/2022 20:15</c:v>
              </c:pt>
              <c:pt idx="389">
                <c:v>12/10/2022 20:20</c:v>
              </c:pt>
              <c:pt idx="390">
                <c:v>12/10/2022 20:25</c:v>
              </c:pt>
              <c:pt idx="391">
                <c:v>12/10/2022 20:30</c:v>
              </c:pt>
              <c:pt idx="392">
                <c:v>12/10/2022 20:35</c:v>
              </c:pt>
              <c:pt idx="393">
                <c:v>12/10/2022 20:40</c:v>
              </c:pt>
              <c:pt idx="394">
                <c:v>12/10/2022 20:45</c:v>
              </c:pt>
              <c:pt idx="395">
                <c:v>12/10/2022 20:50</c:v>
              </c:pt>
              <c:pt idx="396">
                <c:v>12/10/2022 20:55</c:v>
              </c:pt>
              <c:pt idx="397">
                <c:v>12/10/2022 21:00</c:v>
              </c:pt>
              <c:pt idx="398">
                <c:v>12/10/2022 21:05</c:v>
              </c:pt>
              <c:pt idx="399">
                <c:v>12/10/2022 21:10</c:v>
              </c:pt>
              <c:pt idx="400">
                <c:v>12/10/2022 21:15</c:v>
              </c:pt>
              <c:pt idx="401">
                <c:v>12/10/2022 21:20</c:v>
              </c:pt>
              <c:pt idx="402">
                <c:v>12/10/2022 21:25</c:v>
              </c:pt>
              <c:pt idx="403">
                <c:v>12/10/2022 21:30</c:v>
              </c:pt>
              <c:pt idx="404">
                <c:v>12/10/2022 21:35</c:v>
              </c:pt>
              <c:pt idx="405">
                <c:v>12/10/2022 21:40</c:v>
              </c:pt>
              <c:pt idx="406">
                <c:v>12/10/2022 21:45</c:v>
              </c:pt>
              <c:pt idx="407">
                <c:v>12/10/2022 21:50</c:v>
              </c:pt>
              <c:pt idx="408">
                <c:v>12/10/2022 21:55</c:v>
              </c:pt>
              <c:pt idx="409">
                <c:v>12/10/2022 22:00</c:v>
              </c:pt>
              <c:pt idx="410">
                <c:v>12/10/2022 22:05</c:v>
              </c:pt>
              <c:pt idx="411">
                <c:v>12/10/2022 22:10</c:v>
              </c:pt>
              <c:pt idx="412">
                <c:v>12/10/2022 22:15</c:v>
              </c:pt>
              <c:pt idx="413">
                <c:v>12/10/2022 22:20</c:v>
              </c:pt>
              <c:pt idx="414">
                <c:v>12/10/2022 22:25</c:v>
              </c:pt>
              <c:pt idx="415">
                <c:v>12/10/2022 22:30</c:v>
              </c:pt>
              <c:pt idx="416">
                <c:v>12/10/2022 22:35</c:v>
              </c:pt>
              <c:pt idx="417">
                <c:v>12/10/2022 22:40</c:v>
              </c:pt>
              <c:pt idx="418">
                <c:v>12/10/2022 22:45</c:v>
              </c:pt>
              <c:pt idx="419">
                <c:v>12/10/2022 22:50</c:v>
              </c:pt>
              <c:pt idx="420">
                <c:v>12/10/2022 22:55</c:v>
              </c:pt>
              <c:pt idx="421">
                <c:v>12/10/2022 23:00</c:v>
              </c:pt>
              <c:pt idx="422">
                <c:v>12/10/2022 23:05</c:v>
              </c:pt>
              <c:pt idx="423">
                <c:v>12/10/2022 23:10</c:v>
              </c:pt>
              <c:pt idx="424">
                <c:v>12/10/2022 23:15</c:v>
              </c:pt>
              <c:pt idx="425">
                <c:v>12/10/2022 23:20</c:v>
              </c:pt>
              <c:pt idx="426">
                <c:v>12/10/2022 23:25</c:v>
              </c:pt>
              <c:pt idx="427">
                <c:v>12/10/2022 23:30</c:v>
              </c:pt>
              <c:pt idx="428">
                <c:v>12/10/2022 23:35</c:v>
              </c:pt>
              <c:pt idx="429">
                <c:v>12/10/2022 23:40</c:v>
              </c:pt>
              <c:pt idx="430">
                <c:v>12/10/2022 23:45</c:v>
              </c:pt>
              <c:pt idx="431">
                <c:v>12/10/2022 23:50</c:v>
              </c:pt>
              <c:pt idx="432">
                <c:v>12/10/2022 23:55</c:v>
              </c:pt>
              <c:pt idx="433">
                <c:v>13/10/2022</c:v>
              </c:pt>
              <c:pt idx="434">
                <c:v>13/10/2022 00:05</c:v>
              </c:pt>
              <c:pt idx="435">
                <c:v>13/10/2022 00:10</c:v>
              </c:pt>
              <c:pt idx="436">
                <c:v>13/10/2022 00:15</c:v>
              </c:pt>
              <c:pt idx="437">
                <c:v>13/10/2022 00:20</c:v>
              </c:pt>
              <c:pt idx="438">
                <c:v>13/10/2022 00:25</c:v>
              </c:pt>
              <c:pt idx="439">
                <c:v>13/10/2022 00:30</c:v>
              </c:pt>
              <c:pt idx="440">
                <c:v>13/10/2022 00:35</c:v>
              </c:pt>
              <c:pt idx="441">
                <c:v>13/10/2022 00:40</c:v>
              </c:pt>
              <c:pt idx="442">
                <c:v>13/10/2022 00:45</c:v>
              </c:pt>
              <c:pt idx="443">
                <c:v>13/10/2022 00:50</c:v>
              </c:pt>
              <c:pt idx="444">
                <c:v>13/10/2022 00:55</c:v>
              </c:pt>
              <c:pt idx="445">
                <c:v>13/10/2022 01:00</c:v>
              </c:pt>
              <c:pt idx="446">
                <c:v>13/10/2022 01:05</c:v>
              </c:pt>
              <c:pt idx="447">
                <c:v>13/10/2022 01:10</c:v>
              </c:pt>
              <c:pt idx="448">
                <c:v>13/10/2022 01:15</c:v>
              </c:pt>
              <c:pt idx="449">
                <c:v>13/10/2022 01:20</c:v>
              </c:pt>
              <c:pt idx="450">
                <c:v>13/10/2022 01:25</c:v>
              </c:pt>
              <c:pt idx="451">
                <c:v>13/10/2022 01:30</c:v>
              </c:pt>
              <c:pt idx="452">
                <c:v>13/10/2022 01:35</c:v>
              </c:pt>
              <c:pt idx="453">
                <c:v>13/10/2022 01:40</c:v>
              </c:pt>
              <c:pt idx="454">
                <c:v>13/10/2022 01:45</c:v>
              </c:pt>
              <c:pt idx="455">
                <c:v>13/10/2022 01:50</c:v>
              </c:pt>
              <c:pt idx="456">
                <c:v>13/10/2022 01:55</c:v>
              </c:pt>
              <c:pt idx="457">
                <c:v>13/10/2022 02:00</c:v>
              </c:pt>
              <c:pt idx="458">
                <c:v>13/10/2022 02:05</c:v>
              </c:pt>
              <c:pt idx="459">
                <c:v>13/10/2022 02:10</c:v>
              </c:pt>
              <c:pt idx="460">
                <c:v>13/10/2022 02:15</c:v>
              </c:pt>
              <c:pt idx="461">
                <c:v>13/10/2022 02:20</c:v>
              </c:pt>
              <c:pt idx="462">
                <c:v>13/10/2022 02:25</c:v>
              </c:pt>
              <c:pt idx="463">
                <c:v>13/10/2022 02:30</c:v>
              </c:pt>
              <c:pt idx="464">
                <c:v>13/10/2022 02:35</c:v>
              </c:pt>
              <c:pt idx="465">
                <c:v>13/10/2022 02:40</c:v>
              </c:pt>
              <c:pt idx="466">
                <c:v>13/10/2022 02:45</c:v>
              </c:pt>
              <c:pt idx="467">
                <c:v>13/10/2022 02:50</c:v>
              </c:pt>
              <c:pt idx="468">
                <c:v>13/10/2022 02:55</c:v>
              </c:pt>
              <c:pt idx="469">
                <c:v>13/10/2022 03:00</c:v>
              </c:pt>
              <c:pt idx="470">
                <c:v>13/10/2022 03:05</c:v>
              </c:pt>
              <c:pt idx="471">
                <c:v>13/10/2022 03:10</c:v>
              </c:pt>
              <c:pt idx="472">
                <c:v>13/10/2022 03:15</c:v>
              </c:pt>
              <c:pt idx="473">
                <c:v>13/10/2022 03:20</c:v>
              </c:pt>
              <c:pt idx="474">
                <c:v>13/10/2022 03:25</c:v>
              </c:pt>
              <c:pt idx="475">
                <c:v>13/10/2022 03:30</c:v>
              </c:pt>
              <c:pt idx="476">
                <c:v>13/10/2022 03:35</c:v>
              </c:pt>
              <c:pt idx="477">
                <c:v>13/10/2022 03:40</c:v>
              </c:pt>
              <c:pt idx="478">
                <c:v>13/10/2022 03:45</c:v>
              </c:pt>
              <c:pt idx="479">
                <c:v>13/10/2022 03:50</c:v>
              </c:pt>
              <c:pt idx="480">
                <c:v>13/10/2022 03:55</c:v>
              </c:pt>
              <c:pt idx="481">
                <c:v>13/10/2022 04:00</c:v>
              </c:pt>
              <c:pt idx="482">
                <c:v>13/10/2022 04:05</c:v>
              </c:pt>
              <c:pt idx="483">
                <c:v>13/10/2022 04:10</c:v>
              </c:pt>
              <c:pt idx="484">
                <c:v>13/10/2022 04:15</c:v>
              </c:pt>
              <c:pt idx="485">
                <c:v>13/10/2022 04:20</c:v>
              </c:pt>
              <c:pt idx="486">
                <c:v>13/10/2022 04:25</c:v>
              </c:pt>
              <c:pt idx="487">
                <c:v>13/10/2022 04:30</c:v>
              </c:pt>
              <c:pt idx="488">
                <c:v>13/10/2022 04:35</c:v>
              </c:pt>
              <c:pt idx="489">
                <c:v>13/10/2022 04:40</c:v>
              </c:pt>
              <c:pt idx="490">
                <c:v>13/10/2022 04:45</c:v>
              </c:pt>
              <c:pt idx="491">
                <c:v>13/10/2022 04:50</c:v>
              </c:pt>
              <c:pt idx="492">
                <c:v>13/10/2022 04:55</c:v>
              </c:pt>
              <c:pt idx="493">
                <c:v>13/10/2022 05:00</c:v>
              </c:pt>
              <c:pt idx="494">
                <c:v>13/10/2022 05:05</c:v>
              </c:pt>
              <c:pt idx="495">
                <c:v>13/10/2022 05:10</c:v>
              </c:pt>
              <c:pt idx="496">
                <c:v>13/10/2022 05:15</c:v>
              </c:pt>
              <c:pt idx="497">
                <c:v>13/10/2022 05:20</c:v>
              </c:pt>
              <c:pt idx="498">
                <c:v>13/10/2022 05:25</c:v>
              </c:pt>
              <c:pt idx="499">
                <c:v>13/10/2022 05:30</c:v>
              </c:pt>
              <c:pt idx="500">
                <c:v>13/10/2022 05:35</c:v>
              </c:pt>
              <c:pt idx="501">
                <c:v>13/10/2022 05:40</c:v>
              </c:pt>
              <c:pt idx="502">
                <c:v>13/10/2022 05:45</c:v>
              </c:pt>
              <c:pt idx="503">
                <c:v>13/10/2022 05:50</c:v>
              </c:pt>
              <c:pt idx="504">
                <c:v>13/10/2022 05:55</c:v>
              </c:pt>
              <c:pt idx="505">
                <c:v>13/10/2022 06:00</c:v>
              </c:pt>
              <c:pt idx="506">
                <c:v>13/10/2022 06:05</c:v>
              </c:pt>
              <c:pt idx="507">
                <c:v>13/10/2022 06:10</c:v>
              </c:pt>
              <c:pt idx="508">
                <c:v>13/10/2022 06:15</c:v>
              </c:pt>
              <c:pt idx="509">
                <c:v>13/10/2022 06:20</c:v>
              </c:pt>
              <c:pt idx="510">
                <c:v>13/10/2022 06:25</c:v>
              </c:pt>
              <c:pt idx="511">
                <c:v>13/10/2022 06:30</c:v>
              </c:pt>
              <c:pt idx="512">
                <c:v>13/10/2022 06:35</c:v>
              </c:pt>
              <c:pt idx="513">
                <c:v>13/10/2022 06:40</c:v>
              </c:pt>
              <c:pt idx="514">
                <c:v>13/10/2022 06:45</c:v>
              </c:pt>
              <c:pt idx="515">
                <c:v>13/10/2022 06:50</c:v>
              </c:pt>
              <c:pt idx="516">
                <c:v>13/10/2022 06:55</c:v>
              </c:pt>
              <c:pt idx="517">
                <c:v>13/10/2022 07:00</c:v>
              </c:pt>
              <c:pt idx="518">
                <c:v>13/10/2022 07:05</c:v>
              </c:pt>
              <c:pt idx="519">
                <c:v>13/10/2022 07:10</c:v>
              </c:pt>
              <c:pt idx="520">
                <c:v>13/10/2022 07:15</c:v>
              </c:pt>
              <c:pt idx="521">
                <c:v>13/10/2022 07:20</c:v>
              </c:pt>
              <c:pt idx="522">
                <c:v>13/10/2022 07:25</c:v>
              </c:pt>
              <c:pt idx="523">
                <c:v>13/10/2022 07:30</c:v>
              </c:pt>
              <c:pt idx="524">
                <c:v>13/10/2022 07:35</c:v>
              </c:pt>
              <c:pt idx="525">
                <c:v>13/10/2022 07:40</c:v>
              </c:pt>
              <c:pt idx="526">
                <c:v>13/10/2022 07:45</c:v>
              </c:pt>
              <c:pt idx="527">
                <c:v>13/10/2022 07:50</c:v>
              </c:pt>
              <c:pt idx="528">
                <c:v>13/10/2022 07:55</c:v>
              </c:pt>
              <c:pt idx="529">
                <c:v>13/10/2022 08:00</c:v>
              </c:pt>
              <c:pt idx="530">
                <c:v>13/10/2022 08:05</c:v>
              </c:pt>
              <c:pt idx="531">
                <c:v>13/10/2022 08:10</c:v>
              </c:pt>
              <c:pt idx="532">
                <c:v>13/10/2022 08:15</c:v>
              </c:pt>
              <c:pt idx="533">
                <c:v>13/10/2022 08:20</c:v>
              </c:pt>
              <c:pt idx="534">
                <c:v>13/10/2022 08:25</c:v>
              </c:pt>
              <c:pt idx="535">
                <c:v>13/10/2022 08:30</c:v>
              </c:pt>
              <c:pt idx="536">
                <c:v>13/10/2022 08:35</c:v>
              </c:pt>
              <c:pt idx="537">
                <c:v>13/10/2022 08:40</c:v>
              </c:pt>
              <c:pt idx="538">
                <c:v>13/10/2022 08:45</c:v>
              </c:pt>
              <c:pt idx="539">
                <c:v>13/10/2022 08:50</c:v>
              </c:pt>
              <c:pt idx="540">
                <c:v>13/10/2022 08:55</c:v>
              </c:pt>
              <c:pt idx="541">
                <c:v>13/10/2022 09:00</c:v>
              </c:pt>
              <c:pt idx="542">
                <c:v>13/10/2022 09:05</c:v>
              </c:pt>
              <c:pt idx="543">
                <c:v>13/10/2022 09:10</c:v>
              </c:pt>
              <c:pt idx="544">
                <c:v>13/10/2022 09:15</c:v>
              </c:pt>
              <c:pt idx="545">
                <c:v>13/10/2022 09:20</c:v>
              </c:pt>
              <c:pt idx="546">
                <c:v>13/10/2022 09:25</c:v>
              </c:pt>
              <c:pt idx="547">
                <c:v>13/10/2022 09:30</c:v>
              </c:pt>
              <c:pt idx="548">
                <c:v>13/10/2022 09:35</c:v>
              </c:pt>
              <c:pt idx="549">
                <c:v>13/10/2022 09:40</c:v>
              </c:pt>
              <c:pt idx="550">
                <c:v>13/10/2022 09:45</c:v>
              </c:pt>
              <c:pt idx="551">
                <c:v>13/10/2022 09:50</c:v>
              </c:pt>
              <c:pt idx="552">
                <c:v>13/10/2022 09:55</c:v>
              </c:pt>
              <c:pt idx="553">
                <c:v>13/10/2022 10:00</c:v>
              </c:pt>
              <c:pt idx="554">
                <c:v>13/10/2022 10:05</c:v>
              </c:pt>
              <c:pt idx="555">
                <c:v>13/10/2022 10:10</c:v>
              </c:pt>
              <c:pt idx="556">
                <c:v>13/10/2022 10:15</c:v>
              </c:pt>
              <c:pt idx="557">
                <c:v>13/10/2022 10:20</c:v>
              </c:pt>
              <c:pt idx="558">
                <c:v>13/10/2022 10:25</c:v>
              </c:pt>
              <c:pt idx="559">
                <c:v>13/10/2022 10:30</c:v>
              </c:pt>
              <c:pt idx="560">
                <c:v>13/10/2022 10:35</c:v>
              </c:pt>
              <c:pt idx="561">
                <c:v>13/10/2022 10:40</c:v>
              </c:pt>
              <c:pt idx="562">
                <c:v>13/10/2022 10:45</c:v>
              </c:pt>
              <c:pt idx="563">
                <c:v>13/10/2022 10:50</c:v>
              </c:pt>
              <c:pt idx="564">
                <c:v>13/10/2022 10:55</c:v>
              </c:pt>
              <c:pt idx="565">
                <c:v>13/10/2022 11:00</c:v>
              </c:pt>
              <c:pt idx="566">
                <c:v>13/10/2022 11:05</c:v>
              </c:pt>
              <c:pt idx="567">
                <c:v>13/10/2022 11:10</c:v>
              </c:pt>
              <c:pt idx="568">
                <c:v>13/10/2022 11:15</c:v>
              </c:pt>
              <c:pt idx="569">
                <c:v>13/10/2022 11:20</c:v>
              </c:pt>
              <c:pt idx="570">
                <c:v>13/10/2022 11:25</c:v>
              </c:pt>
              <c:pt idx="571">
                <c:v>13/10/2022 11:30</c:v>
              </c:pt>
              <c:pt idx="572">
                <c:v>13/10/2022 11:35</c:v>
              </c:pt>
              <c:pt idx="573">
                <c:v>13/10/2022 11:40</c:v>
              </c:pt>
              <c:pt idx="574">
                <c:v>13/10/2022 11:45</c:v>
              </c:pt>
              <c:pt idx="575">
                <c:v>13/10/2022 11:50</c:v>
              </c:pt>
              <c:pt idx="576">
                <c:v>13/10/2022 11:55</c:v>
              </c:pt>
              <c:pt idx="577">
                <c:v>13/10/2022 12:00</c:v>
              </c:pt>
              <c:pt idx="578">
                <c:v>13/10/2022 12:05</c:v>
              </c:pt>
              <c:pt idx="579">
                <c:v>13/10/2022 12:10</c:v>
              </c:pt>
              <c:pt idx="580">
                <c:v>13/10/2022 12:15</c:v>
              </c:pt>
              <c:pt idx="581">
                <c:v>13/10/2022 12:20</c:v>
              </c:pt>
              <c:pt idx="582">
                <c:v>13/10/2022 12:25</c:v>
              </c:pt>
              <c:pt idx="583">
                <c:v>13/10/2022 12:30</c:v>
              </c:pt>
              <c:pt idx="584">
                <c:v>13/10/2022 12:35</c:v>
              </c:pt>
              <c:pt idx="585">
                <c:v>13/10/2022 12:40</c:v>
              </c:pt>
              <c:pt idx="586">
                <c:v>13/10/2022 12:45</c:v>
              </c:pt>
              <c:pt idx="587">
                <c:v>13/10/2022 12:50</c:v>
              </c:pt>
              <c:pt idx="588">
                <c:v>13/10/2022 12:55</c:v>
              </c:pt>
              <c:pt idx="589">
                <c:v>13/10/2022 13:00</c:v>
              </c:pt>
              <c:pt idx="590">
                <c:v>13/10/2022 13:05</c:v>
              </c:pt>
              <c:pt idx="591">
                <c:v>13/10/2022 13:10</c:v>
              </c:pt>
              <c:pt idx="592">
                <c:v>13/10/2022 13:15</c:v>
              </c:pt>
              <c:pt idx="593">
                <c:v>13/10/2022 13:20</c:v>
              </c:pt>
              <c:pt idx="594">
                <c:v>13/10/2022 13:25</c:v>
              </c:pt>
              <c:pt idx="595">
                <c:v>13/10/2022 13:30</c:v>
              </c:pt>
              <c:pt idx="596">
                <c:v>13/10/2022 13:35</c:v>
              </c:pt>
              <c:pt idx="597">
                <c:v>13/10/2022 13:40</c:v>
              </c:pt>
              <c:pt idx="598">
                <c:v>13/10/2022 13:45</c:v>
              </c:pt>
              <c:pt idx="599">
                <c:v>13/10/2022 13:50</c:v>
              </c:pt>
              <c:pt idx="600">
                <c:v>13/10/2022 13:55</c:v>
              </c:pt>
              <c:pt idx="601">
                <c:v>13/10/2022 14:00</c:v>
              </c:pt>
              <c:pt idx="602">
                <c:v>13/10/2022 14:05</c:v>
              </c:pt>
              <c:pt idx="603">
                <c:v>13/10/2022 14:10</c:v>
              </c:pt>
              <c:pt idx="604">
                <c:v>13/10/2022 14:15</c:v>
              </c:pt>
              <c:pt idx="605">
                <c:v>13/10/2022 14:20</c:v>
              </c:pt>
              <c:pt idx="606">
                <c:v>13/10/2022 14:25</c:v>
              </c:pt>
              <c:pt idx="607">
                <c:v>13/10/2022 14:30</c:v>
              </c:pt>
              <c:pt idx="608">
                <c:v>13/10/2022 14:35</c:v>
              </c:pt>
              <c:pt idx="609">
                <c:v>13/10/2022 14:40</c:v>
              </c:pt>
              <c:pt idx="610">
                <c:v>13/10/2022 14:45</c:v>
              </c:pt>
              <c:pt idx="611">
                <c:v>13/10/2022 14:50</c:v>
              </c:pt>
              <c:pt idx="612">
                <c:v>13/10/2022 14:55</c:v>
              </c:pt>
              <c:pt idx="613">
                <c:v>13/10/2022 15:00</c:v>
              </c:pt>
              <c:pt idx="614">
                <c:v>13/10/2022 15:05</c:v>
              </c:pt>
              <c:pt idx="615">
                <c:v>13/10/2022 15:10</c:v>
              </c:pt>
              <c:pt idx="616">
                <c:v>13/10/2022 15:15</c:v>
              </c:pt>
              <c:pt idx="617">
                <c:v>13/10/2022 15:20</c:v>
              </c:pt>
              <c:pt idx="618">
                <c:v>13/10/2022 15:25</c:v>
              </c:pt>
              <c:pt idx="619">
                <c:v>13/10/2022 15:30</c:v>
              </c:pt>
              <c:pt idx="620">
                <c:v>13/10/2022 15:35</c:v>
              </c:pt>
              <c:pt idx="621">
                <c:v>13/10/2022 15:40</c:v>
              </c:pt>
              <c:pt idx="622">
                <c:v>13/10/2022 15:45</c:v>
              </c:pt>
              <c:pt idx="623">
                <c:v>13/10/2022 15:50</c:v>
              </c:pt>
              <c:pt idx="624">
                <c:v>13/10/2022 15:55</c:v>
              </c:pt>
              <c:pt idx="625">
                <c:v>13/10/2022 16:00</c:v>
              </c:pt>
              <c:pt idx="626">
                <c:v>13/10/2022 16:05</c:v>
              </c:pt>
              <c:pt idx="627">
                <c:v>13/10/2022 16:10</c:v>
              </c:pt>
              <c:pt idx="628">
                <c:v>13/10/2022 16:15</c:v>
              </c:pt>
              <c:pt idx="629">
                <c:v>13/10/2022 16:20</c:v>
              </c:pt>
              <c:pt idx="630">
                <c:v>13/10/2022 16:25</c:v>
              </c:pt>
              <c:pt idx="631">
                <c:v>13/10/2022 16:30</c:v>
              </c:pt>
              <c:pt idx="632">
                <c:v>13/10/2022 16:35</c:v>
              </c:pt>
              <c:pt idx="633">
                <c:v>13/10/2022 16:40</c:v>
              </c:pt>
              <c:pt idx="634">
                <c:v>13/10/2022 16:45</c:v>
              </c:pt>
              <c:pt idx="635">
                <c:v>13/10/2022 16:50</c:v>
              </c:pt>
              <c:pt idx="636">
                <c:v>13/10/2022 16:55</c:v>
              </c:pt>
              <c:pt idx="637">
                <c:v>13/10/2022 17:00</c:v>
              </c:pt>
              <c:pt idx="638">
                <c:v>13/10/2022 17:05</c:v>
              </c:pt>
              <c:pt idx="639">
                <c:v>13/10/2022 17:10</c:v>
              </c:pt>
              <c:pt idx="640">
                <c:v>13/10/2022 17:15</c:v>
              </c:pt>
              <c:pt idx="641">
                <c:v>13/10/2022 17:20</c:v>
              </c:pt>
              <c:pt idx="642">
                <c:v>13/10/2022 17:25</c:v>
              </c:pt>
              <c:pt idx="643">
                <c:v>13/10/2022 17:30</c:v>
              </c:pt>
              <c:pt idx="644">
                <c:v>13/10/2022 17:35</c:v>
              </c:pt>
              <c:pt idx="645">
                <c:v>13/10/2022 17:40</c:v>
              </c:pt>
              <c:pt idx="646">
                <c:v>13/10/2022 17:45</c:v>
              </c:pt>
              <c:pt idx="647">
                <c:v>13/10/2022 17:50</c:v>
              </c:pt>
              <c:pt idx="648">
                <c:v>13/10/2022 17:55</c:v>
              </c:pt>
              <c:pt idx="649">
                <c:v>13/10/2022 18:00</c:v>
              </c:pt>
              <c:pt idx="650">
                <c:v>13/10/2022 18:05</c:v>
              </c:pt>
              <c:pt idx="651">
                <c:v>13/10/2022 18:10</c:v>
              </c:pt>
              <c:pt idx="652">
                <c:v>13/10/2022 18:15</c:v>
              </c:pt>
              <c:pt idx="653">
                <c:v>13/10/2022 18:20</c:v>
              </c:pt>
              <c:pt idx="654">
                <c:v>13/10/2022 18:25</c:v>
              </c:pt>
              <c:pt idx="655">
                <c:v>13/10/2022 18:30</c:v>
              </c:pt>
              <c:pt idx="656">
                <c:v>13/10/2022 18:35</c:v>
              </c:pt>
              <c:pt idx="657">
                <c:v>13/10/2022 18:40</c:v>
              </c:pt>
              <c:pt idx="658">
                <c:v>13/10/2022 18:45</c:v>
              </c:pt>
              <c:pt idx="659">
                <c:v>13/10/2022 18:50</c:v>
              </c:pt>
              <c:pt idx="660">
                <c:v>13/10/2022 18:55</c:v>
              </c:pt>
              <c:pt idx="661">
                <c:v>13/10/2022 19:00</c:v>
              </c:pt>
              <c:pt idx="662">
                <c:v>13/10/2022 19:05</c:v>
              </c:pt>
              <c:pt idx="663">
                <c:v>13/10/2022 19:10</c:v>
              </c:pt>
              <c:pt idx="664">
                <c:v>13/10/2022 19:15</c:v>
              </c:pt>
              <c:pt idx="665">
                <c:v>13/10/2022 19:20</c:v>
              </c:pt>
              <c:pt idx="666">
                <c:v>13/10/2022 19:25</c:v>
              </c:pt>
              <c:pt idx="667">
                <c:v>13/10/2022 19:30</c:v>
              </c:pt>
              <c:pt idx="668">
                <c:v>13/10/2022 19:35</c:v>
              </c:pt>
              <c:pt idx="669">
                <c:v>13/10/2022 19:40</c:v>
              </c:pt>
              <c:pt idx="670">
                <c:v>13/10/2022 19:45</c:v>
              </c:pt>
              <c:pt idx="671">
                <c:v>13/10/2022 19:50</c:v>
              </c:pt>
              <c:pt idx="672">
                <c:v>13/10/2022 19:55</c:v>
              </c:pt>
              <c:pt idx="673">
                <c:v>13/10/2022 20:00</c:v>
              </c:pt>
              <c:pt idx="674">
                <c:v>13/10/2022 20:05</c:v>
              </c:pt>
              <c:pt idx="675">
                <c:v>13/10/2022 20:10</c:v>
              </c:pt>
              <c:pt idx="676">
                <c:v>13/10/2022 20:15</c:v>
              </c:pt>
              <c:pt idx="677">
                <c:v>13/10/2022 20:20</c:v>
              </c:pt>
              <c:pt idx="678">
                <c:v>13/10/2022 20:25</c:v>
              </c:pt>
              <c:pt idx="679">
                <c:v>13/10/2022 20:30</c:v>
              </c:pt>
              <c:pt idx="680">
                <c:v>13/10/2022 20:35</c:v>
              </c:pt>
              <c:pt idx="681">
                <c:v>13/10/2022 20:40</c:v>
              </c:pt>
              <c:pt idx="682">
                <c:v>13/10/2022 20:45</c:v>
              </c:pt>
              <c:pt idx="683">
                <c:v>13/10/2022 20:50</c:v>
              </c:pt>
              <c:pt idx="684">
                <c:v>13/10/2022 20:55</c:v>
              </c:pt>
              <c:pt idx="685">
                <c:v>13/10/2022 21:00</c:v>
              </c:pt>
              <c:pt idx="686">
                <c:v>13/10/2022 21:05</c:v>
              </c:pt>
              <c:pt idx="687">
                <c:v>13/10/2022 21:10</c:v>
              </c:pt>
              <c:pt idx="688">
                <c:v>13/10/2022 21:15</c:v>
              </c:pt>
              <c:pt idx="689">
                <c:v>13/10/2022 21:20</c:v>
              </c:pt>
              <c:pt idx="690">
                <c:v>13/10/2022 21:25</c:v>
              </c:pt>
              <c:pt idx="691">
                <c:v>13/10/2022 21:30</c:v>
              </c:pt>
              <c:pt idx="692">
                <c:v>13/10/2022 21:35</c:v>
              </c:pt>
              <c:pt idx="693">
                <c:v>13/10/2022 21:40</c:v>
              </c:pt>
              <c:pt idx="694">
                <c:v>13/10/2022 21:45</c:v>
              </c:pt>
              <c:pt idx="695">
                <c:v>13/10/2022 21:50</c:v>
              </c:pt>
              <c:pt idx="696">
                <c:v>13/10/2022 21:55</c:v>
              </c:pt>
              <c:pt idx="697">
                <c:v>13/10/2022 22:00</c:v>
              </c:pt>
              <c:pt idx="698">
                <c:v>13/10/2022 22:05</c:v>
              </c:pt>
              <c:pt idx="699">
                <c:v>13/10/2022 22:10</c:v>
              </c:pt>
              <c:pt idx="700">
                <c:v>13/10/2022 22:15</c:v>
              </c:pt>
              <c:pt idx="701">
                <c:v>13/10/2022 22:20</c:v>
              </c:pt>
              <c:pt idx="702">
                <c:v>13/10/2022 22:25</c:v>
              </c:pt>
              <c:pt idx="703">
                <c:v>13/10/2022 22:30</c:v>
              </c:pt>
              <c:pt idx="704">
                <c:v>13/10/2022 22:35</c:v>
              </c:pt>
              <c:pt idx="705">
                <c:v>13/10/2022 22:40</c:v>
              </c:pt>
              <c:pt idx="706">
                <c:v>13/10/2022 22:45</c:v>
              </c:pt>
              <c:pt idx="707">
                <c:v>13/10/2022 22:50</c:v>
              </c:pt>
              <c:pt idx="708">
                <c:v>13/10/2022 22:55</c:v>
              </c:pt>
              <c:pt idx="709">
                <c:v>13/10/2022 23:00</c:v>
              </c:pt>
              <c:pt idx="710">
                <c:v>13/10/2022 23:05</c:v>
              </c:pt>
              <c:pt idx="711">
                <c:v>13/10/2022 23:10</c:v>
              </c:pt>
              <c:pt idx="712">
                <c:v>13/10/2022 23:15</c:v>
              </c:pt>
              <c:pt idx="713">
                <c:v>13/10/2022 23:20</c:v>
              </c:pt>
              <c:pt idx="714">
                <c:v>13/10/2022 23:25</c:v>
              </c:pt>
              <c:pt idx="715">
                <c:v>13/10/2022 23:30</c:v>
              </c:pt>
              <c:pt idx="716">
                <c:v>13/10/2022 23:35</c:v>
              </c:pt>
              <c:pt idx="717">
                <c:v>13/10/2022 23:40</c:v>
              </c:pt>
              <c:pt idx="718">
                <c:v>13/10/2022 23:45</c:v>
              </c:pt>
              <c:pt idx="719">
                <c:v>13/10/2022 23:50</c:v>
              </c:pt>
              <c:pt idx="720">
                <c:v>13/10/2022 23:55</c:v>
              </c:pt>
              <c:pt idx="721">
                <c:v>14/10/2022</c:v>
              </c:pt>
              <c:pt idx="722">
                <c:v>14/10/2022 00:05</c:v>
              </c:pt>
              <c:pt idx="723">
                <c:v>14/10/2022 00:10</c:v>
              </c:pt>
              <c:pt idx="724">
                <c:v>14/10/2022 00:15</c:v>
              </c:pt>
              <c:pt idx="725">
                <c:v>14/10/2022 00:20</c:v>
              </c:pt>
              <c:pt idx="726">
                <c:v>14/10/2022 00:25</c:v>
              </c:pt>
              <c:pt idx="727">
                <c:v>14/10/2022 00:30</c:v>
              </c:pt>
              <c:pt idx="728">
                <c:v>14/10/2022 00:35</c:v>
              </c:pt>
              <c:pt idx="729">
                <c:v>14/10/2022 00:40</c:v>
              </c:pt>
              <c:pt idx="730">
                <c:v>14/10/2022 00:45</c:v>
              </c:pt>
              <c:pt idx="731">
                <c:v>14/10/2022 00:50</c:v>
              </c:pt>
              <c:pt idx="732">
                <c:v>14/10/2022 00:55</c:v>
              </c:pt>
              <c:pt idx="733">
                <c:v>14/10/2022 01:00</c:v>
              </c:pt>
              <c:pt idx="734">
                <c:v>14/10/2022 01:05</c:v>
              </c:pt>
              <c:pt idx="735">
                <c:v>14/10/2022 01:10</c:v>
              </c:pt>
              <c:pt idx="736">
                <c:v>14/10/2022 01:15</c:v>
              </c:pt>
              <c:pt idx="737">
                <c:v>14/10/2022 01:20</c:v>
              </c:pt>
              <c:pt idx="738">
                <c:v>14/10/2022 01:25</c:v>
              </c:pt>
              <c:pt idx="739">
                <c:v>14/10/2022 01:30</c:v>
              </c:pt>
              <c:pt idx="740">
                <c:v>14/10/2022 01:35</c:v>
              </c:pt>
              <c:pt idx="741">
                <c:v>14/10/2022 01:40</c:v>
              </c:pt>
              <c:pt idx="742">
                <c:v>14/10/2022 01:45</c:v>
              </c:pt>
              <c:pt idx="743">
                <c:v>14/10/2022 01:50</c:v>
              </c:pt>
              <c:pt idx="744">
                <c:v>14/10/2022 01:55</c:v>
              </c:pt>
              <c:pt idx="745">
                <c:v>14/10/2022 02:00</c:v>
              </c:pt>
              <c:pt idx="746">
                <c:v>14/10/2022 02:05</c:v>
              </c:pt>
              <c:pt idx="747">
                <c:v>14/10/2022 02:10</c:v>
              </c:pt>
              <c:pt idx="748">
                <c:v>14/10/2022 02:15</c:v>
              </c:pt>
              <c:pt idx="749">
                <c:v>14/10/2022 02:20</c:v>
              </c:pt>
              <c:pt idx="750">
                <c:v>14/10/2022 02:25</c:v>
              </c:pt>
              <c:pt idx="751">
                <c:v>14/10/2022 02:30</c:v>
              </c:pt>
              <c:pt idx="752">
                <c:v>14/10/2022 02:35</c:v>
              </c:pt>
              <c:pt idx="753">
                <c:v>14/10/2022 02:40</c:v>
              </c:pt>
              <c:pt idx="754">
                <c:v>14/10/2022 02:45</c:v>
              </c:pt>
              <c:pt idx="755">
                <c:v>14/10/2022 02:50</c:v>
              </c:pt>
              <c:pt idx="756">
                <c:v>14/10/2022 02:55</c:v>
              </c:pt>
              <c:pt idx="757">
                <c:v>14/10/2022 03:00</c:v>
              </c:pt>
              <c:pt idx="758">
                <c:v>14/10/2022 03:05</c:v>
              </c:pt>
              <c:pt idx="759">
                <c:v>14/10/2022 03:10</c:v>
              </c:pt>
              <c:pt idx="760">
                <c:v>14/10/2022 03:15</c:v>
              </c:pt>
              <c:pt idx="761">
                <c:v>14/10/2022 03:20</c:v>
              </c:pt>
              <c:pt idx="762">
                <c:v>14/10/2022 03:25</c:v>
              </c:pt>
              <c:pt idx="763">
                <c:v>14/10/2022 03:30</c:v>
              </c:pt>
              <c:pt idx="764">
                <c:v>14/10/2022 03:35</c:v>
              </c:pt>
              <c:pt idx="765">
                <c:v>14/10/2022 03:40</c:v>
              </c:pt>
              <c:pt idx="766">
                <c:v>14/10/2022 03:45</c:v>
              </c:pt>
              <c:pt idx="767">
                <c:v>14/10/2022 03:50</c:v>
              </c:pt>
              <c:pt idx="768">
                <c:v>14/10/2022 03:55</c:v>
              </c:pt>
              <c:pt idx="769">
                <c:v>14/10/2022 04:00</c:v>
              </c:pt>
              <c:pt idx="770">
                <c:v>14/10/2022 04:05</c:v>
              </c:pt>
              <c:pt idx="771">
                <c:v>14/10/2022 04:10</c:v>
              </c:pt>
              <c:pt idx="772">
                <c:v>14/10/2022 04:15</c:v>
              </c:pt>
              <c:pt idx="773">
                <c:v>14/10/2022 04:20</c:v>
              </c:pt>
              <c:pt idx="774">
                <c:v>14/10/2022 04:25</c:v>
              </c:pt>
              <c:pt idx="775">
                <c:v>14/10/2022 04:30</c:v>
              </c:pt>
              <c:pt idx="776">
                <c:v>14/10/2022 04:35</c:v>
              </c:pt>
              <c:pt idx="777">
                <c:v>14/10/2022 04:40</c:v>
              </c:pt>
              <c:pt idx="778">
                <c:v>14/10/2022 04:45</c:v>
              </c:pt>
              <c:pt idx="779">
                <c:v>14/10/2022 04:50</c:v>
              </c:pt>
              <c:pt idx="780">
                <c:v>14/10/2022 04:55</c:v>
              </c:pt>
              <c:pt idx="781">
                <c:v>14/10/2022 05:00</c:v>
              </c:pt>
              <c:pt idx="782">
                <c:v>14/10/2022 05:05</c:v>
              </c:pt>
              <c:pt idx="783">
                <c:v>14/10/2022 05:10</c:v>
              </c:pt>
              <c:pt idx="784">
                <c:v>14/10/2022 05:15</c:v>
              </c:pt>
              <c:pt idx="785">
                <c:v>14/10/2022 05:20</c:v>
              </c:pt>
              <c:pt idx="786">
                <c:v>14/10/2022 05:25</c:v>
              </c:pt>
              <c:pt idx="787">
                <c:v>14/10/2022 05:30</c:v>
              </c:pt>
              <c:pt idx="788">
                <c:v>14/10/2022 05:35</c:v>
              </c:pt>
              <c:pt idx="789">
                <c:v>14/10/2022 05:40</c:v>
              </c:pt>
              <c:pt idx="790">
                <c:v>14/10/2022 05:45</c:v>
              </c:pt>
              <c:pt idx="791">
                <c:v>14/10/2022 05:50</c:v>
              </c:pt>
              <c:pt idx="792">
                <c:v>14/10/2022 05:55</c:v>
              </c:pt>
              <c:pt idx="793">
                <c:v>14/10/2022 06:00</c:v>
              </c:pt>
              <c:pt idx="794">
                <c:v>14/10/2022 06:05</c:v>
              </c:pt>
              <c:pt idx="795">
                <c:v>14/10/2022 06:10</c:v>
              </c:pt>
              <c:pt idx="796">
                <c:v>14/10/2022 06:15</c:v>
              </c:pt>
              <c:pt idx="797">
                <c:v>14/10/2022 06:20</c:v>
              </c:pt>
              <c:pt idx="798">
                <c:v>14/10/2022 06:25</c:v>
              </c:pt>
              <c:pt idx="799">
                <c:v>14/10/2022 06:30</c:v>
              </c:pt>
              <c:pt idx="800">
                <c:v>14/10/2022 06:35</c:v>
              </c:pt>
              <c:pt idx="801">
                <c:v>14/10/2022 06:40</c:v>
              </c:pt>
              <c:pt idx="802">
                <c:v>14/10/2022 06:45</c:v>
              </c:pt>
              <c:pt idx="803">
                <c:v>14/10/2022 06:50</c:v>
              </c:pt>
              <c:pt idx="804">
                <c:v>14/10/2022 06:55</c:v>
              </c:pt>
              <c:pt idx="805">
                <c:v>14/10/2022 07:00</c:v>
              </c:pt>
              <c:pt idx="806">
                <c:v>14/10/2022 07:05</c:v>
              </c:pt>
              <c:pt idx="807">
                <c:v>14/10/2022 07:10</c:v>
              </c:pt>
              <c:pt idx="808">
                <c:v>14/10/2022 07:15</c:v>
              </c:pt>
              <c:pt idx="809">
                <c:v>14/10/2022 07:20</c:v>
              </c:pt>
              <c:pt idx="810">
                <c:v>14/10/2022 07:25</c:v>
              </c:pt>
              <c:pt idx="811">
                <c:v>14/10/2022 07:30</c:v>
              </c:pt>
              <c:pt idx="812">
                <c:v>14/10/2022 07:35</c:v>
              </c:pt>
              <c:pt idx="813">
                <c:v>14/10/2022 07:40</c:v>
              </c:pt>
              <c:pt idx="814">
                <c:v>14/10/2022 07:45</c:v>
              </c:pt>
              <c:pt idx="815">
                <c:v>14/10/2022 07:50</c:v>
              </c:pt>
              <c:pt idx="816">
                <c:v>14/10/2022 07:55</c:v>
              </c:pt>
              <c:pt idx="817">
                <c:v>14/10/2022 08:00</c:v>
              </c:pt>
              <c:pt idx="818">
                <c:v>14/10/2022 08:05</c:v>
              </c:pt>
              <c:pt idx="819">
                <c:v>14/10/2022 08:10</c:v>
              </c:pt>
              <c:pt idx="820">
                <c:v>14/10/2022 08:15</c:v>
              </c:pt>
              <c:pt idx="821">
                <c:v>14/10/2022 08:20</c:v>
              </c:pt>
              <c:pt idx="822">
                <c:v>14/10/2022 08:25</c:v>
              </c:pt>
              <c:pt idx="823">
                <c:v>14/10/2022 08:30</c:v>
              </c:pt>
              <c:pt idx="824">
                <c:v>14/10/2022 08:35</c:v>
              </c:pt>
              <c:pt idx="825">
                <c:v>14/10/2022 08:40</c:v>
              </c:pt>
              <c:pt idx="826">
                <c:v>14/10/2022 08:45</c:v>
              </c:pt>
              <c:pt idx="827">
                <c:v>14/10/2022 08:50</c:v>
              </c:pt>
              <c:pt idx="828">
                <c:v>14/10/2022 08:55</c:v>
              </c:pt>
              <c:pt idx="829">
                <c:v>14/10/2022 09:00</c:v>
              </c:pt>
              <c:pt idx="830">
                <c:v>14/10/2022 09:05</c:v>
              </c:pt>
              <c:pt idx="831">
                <c:v>14/10/2022 09:10</c:v>
              </c:pt>
              <c:pt idx="832">
                <c:v>14/10/2022 09:15</c:v>
              </c:pt>
              <c:pt idx="833">
                <c:v>14/10/2022 09:20</c:v>
              </c:pt>
              <c:pt idx="834">
                <c:v>14/10/2022 09:25</c:v>
              </c:pt>
              <c:pt idx="835">
                <c:v>14/10/2022 09:30</c:v>
              </c:pt>
              <c:pt idx="836">
                <c:v>14/10/2022 09:35</c:v>
              </c:pt>
              <c:pt idx="837">
                <c:v>14/10/2022 09:40</c:v>
              </c:pt>
              <c:pt idx="838">
                <c:v>14/10/2022 09:45</c:v>
              </c:pt>
              <c:pt idx="839">
                <c:v>14/10/2022 09:50</c:v>
              </c:pt>
              <c:pt idx="840">
                <c:v>14/10/2022 09:55</c:v>
              </c:pt>
              <c:pt idx="841">
                <c:v>14/10/2022 10:00</c:v>
              </c:pt>
              <c:pt idx="842">
                <c:v>14/10/2022 10:05</c:v>
              </c:pt>
              <c:pt idx="843">
                <c:v>14/10/2022 10:10</c:v>
              </c:pt>
              <c:pt idx="844">
                <c:v>14/10/2022 10:15</c:v>
              </c:pt>
              <c:pt idx="845">
                <c:v>14/10/2022 10:20</c:v>
              </c:pt>
              <c:pt idx="846">
                <c:v>14/10/2022 10:25</c:v>
              </c:pt>
              <c:pt idx="847">
                <c:v>14/10/2022 10:30</c:v>
              </c:pt>
              <c:pt idx="848">
                <c:v>14/10/2022 10:35</c:v>
              </c:pt>
              <c:pt idx="849">
                <c:v>14/10/2022 10:40</c:v>
              </c:pt>
              <c:pt idx="850">
                <c:v>14/10/2022 10:45</c:v>
              </c:pt>
              <c:pt idx="851">
                <c:v>14/10/2022 10:50</c:v>
              </c:pt>
              <c:pt idx="852">
                <c:v>14/10/2022 10:55</c:v>
              </c:pt>
              <c:pt idx="853">
                <c:v>14/10/2022 11:00</c:v>
              </c:pt>
              <c:pt idx="854">
                <c:v>14/10/2022 11:05</c:v>
              </c:pt>
              <c:pt idx="855">
                <c:v>14/10/2022 11:10</c:v>
              </c:pt>
              <c:pt idx="856">
                <c:v>14/10/2022 11:15</c:v>
              </c:pt>
              <c:pt idx="857">
                <c:v>14/10/2022 11:20</c:v>
              </c:pt>
              <c:pt idx="858">
                <c:v>14/10/2022 11:25</c:v>
              </c:pt>
              <c:pt idx="859">
                <c:v>14/10/2022 11:30</c:v>
              </c:pt>
              <c:pt idx="860">
                <c:v>14/10/2022 11:35</c:v>
              </c:pt>
              <c:pt idx="861">
                <c:v>14/10/2022 11:40</c:v>
              </c:pt>
              <c:pt idx="862">
                <c:v>14/10/2022 11:45</c:v>
              </c:pt>
              <c:pt idx="863">
                <c:v>14/10/2022 11:50</c:v>
              </c:pt>
              <c:pt idx="864">
                <c:v>14/10/2022 11:55</c:v>
              </c:pt>
              <c:pt idx="865">
                <c:v>14/10/2022 12:00</c:v>
              </c:pt>
              <c:pt idx="866">
                <c:v>14/10/2022 12:05</c:v>
              </c:pt>
              <c:pt idx="867">
                <c:v>14/10/2022 12:10</c:v>
              </c:pt>
              <c:pt idx="868">
                <c:v>14/10/2022 12:15</c:v>
              </c:pt>
              <c:pt idx="869">
                <c:v>14/10/2022 12:20</c:v>
              </c:pt>
              <c:pt idx="870">
                <c:v>14/10/2022 12:25</c:v>
              </c:pt>
              <c:pt idx="871">
                <c:v>14/10/2022 12:30</c:v>
              </c:pt>
              <c:pt idx="872">
                <c:v>14/10/2022 12:35</c:v>
              </c:pt>
              <c:pt idx="873">
                <c:v>14/10/2022 12:40</c:v>
              </c:pt>
              <c:pt idx="874">
                <c:v>14/10/2022 12:45</c:v>
              </c:pt>
              <c:pt idx="875">
                <c:v>14/10/2022 12:50</c:v>
              </c:pt>
              <c:pt idx="876">
                <c:v>14/10/2022 12:55</c:v>
              </c:pt>
              <c:pt idx="877">
                <c:v>14/10/2022 13:00</c:v>
              </c:pt>
              <c:pt idx="878">
                <c:v>14/10/2022 13:05</c:v>
              </c:pt>
              <c:pt idx="879">
                <c:v>14/10/2022 13:10</c:v>
              </c:pt>
              <c:pt idx="880">
                <c:v>14/10/2022 13:15</c:v>
              </c:pt>
              <c:pt idx="881">
                <c:v>14/10/2022 13:20</c:v>
              </c:pt>
              <c:pt idx="882">
                <c:v>14/10/2022 13:25</c:v>
              </c:pt>
              <c:pt idx="883">
                <c:v>14/10/2022 13:30</c:v>
              </c:pt>
              <c:pt idx="884">
                <c:v>14/10/2022 13:35</c:v>
              </c:pt>
              <c:pt idx="885">
                <c:v>14/10/2022 13:40</c:v>
              </c:pt>
              <c:pt idx="886">
                <c:v>14/10/2022 13:45</c:v>
              </c:pt>
              <c:pt idx="887">
                <c:v>14/10/2022 13:50</c:v>
              </c:pt>
              <c:pt idx="888">
                <c:v>14/10/2022 13:55</c:v>
              </c:pt>
              <c:pt idx="889">
                <c:v>14/10/2022 14:00</c:v>
              </c:pt>
              <c:pt idx="890">
                <c:v>14/10/2022 14:05</c:v>
              </c:pt>
              <c:pt idx="891">
                <c:v>14/10/2022 14:10</c:v>
              </c:pt>
              <c:pt idx="892">
                <c:v>14/10/2022 14:15</c:v>
              </c:pt>
              <c:pt idx="893">
                <c:v>14/10/2022 14:20</c:v>
              </c:pt>
              <c:pt idx="894">
                <c:v>14/10/2022 14:25</c:v>
              </c:pt>
              <c:pt idx="895">
                <c:v>14/10/2022 14:30</c:v>
              </c:pt>
              <c:pt idx="896">
                <c:v>14/10/2022 14:35</c:v>
              </c:pt>
              <c:pt idx="897">
                <c:v>14/10/2022 14:40</c:v>
              </c:pt>
              <c:pt idx="898">
                <c:v>14/10/2022 14:45</c:v>
              </c:pt>
              <c:pt idx="899">
                <c:v>14/10/2022 14:50</c:v>
              </c:pt>
              <c:pt idx="900">
                <c:v>14/10/2022 14:55</c:v>
              </c:pt>
              <c:pt idx="901">
                <c:v>14/10/2022 15:00</c:v>
              </c:pt>
              <c:pt idx="902">
                <c:v>14/10/2022 15:05</c:v>
              </c:pt>
              <c:pt idx="903">
                <c:v>14/10/2022 15:10</c:v>
              </c:pt>
              <c:pt idx="904">
                <c:v>14/10/2022 15:15</c:v>
              </c:pt>
              <c:pt idx="905">
                <c:v>14/10/2022 15:20</c:v>
              </c:pt>
              <c:pt idx="906">
                <c:v>14/10/2022 15:25</c:v>
              </c:pt>
              <c:pt idx="907">
                <c:v>14/10/2022 15:30</c:v>
              </c:pt>
              <c:pt idx="908">
                <c:v>14/10/2022 15:35</c:v>
              </c:pt>
              <c:pt idx="909">
                <c:v>14/10/2022 15:40</c:v>
              </c:pt>
              <c:pt idx="910">
                <c:v>14/10/2022 15:45</c:v>
              </c:pt>
              <c:pt idx="911">
                <c:v>14/10/2022 15:50</c:v>
              </c:pt>
              <c:pt idx="912">
                <c:v>14/10/2022 15:55</c:v>
              </c:pt>
              <c:pt idx="913">
                <c:v>14/10/2022 16:00</c:v>
              </c:pt>
              <c:pt idx="914">
                <c:v>14/10/2022 16:05</c:v>
              </c:pt>
              <c:pt idx="915">
                <c:v>14/10/2022 16:10</c:v>
              </c:pt>
              <c:pt idx="916">
                <c:v>14/10/2022 16:15</c:v>
              </c:pt>
              <c:pt idx="917">
                <c:v>14/10/2022 16:20</c:v>
              </c:pt>
              <c:pt idx="918">
                <c:v>14/10/2022 16:25</c:v>
              </c:pt>
              <c:pt idx="919">
                <c:v>14/10/2022 16:30</c:v>
              </c:pt>
              <c:pt idx="920">
                <c:v>14/10/2022 16:35</c:v>
              </c:pt>
              <c:pt idx="921">
                <c:v>14/10/2022 16:40</c:v>
              </c:pt>
              <c:pt idx="922">
                <c:v>14/10/2022 16:45</c:v>
              </c:pt>
              <c:pt idx="923">
                <c:v>14/10/2022 16:50</c:v>
              </c:pt>
              <c:pt idx="924">
                <c:v>14/10/2022 16:55</c:v>
              </c:pt>
              <c:pt idx="925">
                <c:v>14/10/2022 17:00</c:v>
              </c:pt>
              <c:pt idx="926">
                <c:v>14/10/2022 17:05</c:v>
              </c:pt>
              <c:pt idx="927">
                <c:v>14/10/2022 17:10</c:v>
              </c:pt>
              <c:pt idx="928">
                <c:v>14/10/2022 17:15</c:v>
              </c:pt>
              <c:pt idx="929">
                <c:v>14/10/2022 17:20</c:v>
              </c:pt>
              <c:pt idx="930">
                <c:v>14/10/2022 17:25</c:v>
              </c:pt>
              <c:pt idx="931">
                <c:v>14/10/2022 17:30</c:v>
              </c:pt>
              <c:pt idx="932">
                <c:v>14/10/2022 17:35</c:v>
              </c:pt>
              <c:pt idx="933">
                <c:v>14/10/2022 17:40</c:v>
              </c:pt>
              <c:pt idx="934">
                <c:v>14/10/2022 17:45</c:v>
              </c:pt>
              <c:pt idx="935">
                <c:v>14/10/2022 17:50</c:v>
              </c:pt>
              <c:pt idx="936">
                <c:v>14/10/2022 17:55</c:v>
              </c:pt>
              <c:pt idx="937">
                <c:v>14/10/2022 18:00</c:v>
              </c:pt>
              <c:pt idx="938">
                <c:v>14/10/2022 18:05</c:v>
              </c:pt>
              <c:pt idx="939">
                <c:v>14/10/2022 18:10</c:v>
              </c:pt>
              <c:pt idx="940">
                <c:v>14/10/2022 18:15</c:v>
              </c:pt>
              <c:pt idx="941">
                <c:v>14/10/2022 18:20</c:v>
              </c:pt>
              <c:pt idx="942">
                <c:v>14/10/2022 18:25</c:v>
              </c:pt>
              <c:pt idx="943">
                <c:v>14/10/2022 18:30</c:v>
              </c:pt>
              <c:pt idx="944">
                <c:v>14/10/2022 18:35</c:v>
              </c:pt>
              <c:pt idx="945">
                <c:v>14/10/2022 18:40</c:v>
              </c:pt>
              <c:pt idx="946">
                <c:v>14/10/2022 18:45</c:v>
              </c:pt>
              <c:pt idx="947">
                <c:v>14/10/2022 18:50</c:v>
              </c:pt>
              <c:pt idx="948">
                <c:v>14/10/2022 18:55</c:v>
              </c:pt>
              <c:pt idx="949">
                <c:v>14/10/2022 19:00</c:v>
              </c:pt>
              <c:pt idx="950">
                <c:v>14/10/2022 19:05</c:v>
              </c:pt>
              <c:pt idx="951">
                <c:v>14/10/2022 19:10</c:v>
              </c:pt>
              <c:pt idx="952">
                <c:v>14/10/2022 19:15</c:v>
              </c:pt>
              <c:pt idx="953">
                <c:v>14/10/2022 19:20</c:v>
              </c:pt>
              <c:pt idx="954">
                <c:v>14/10/2022 19:25</c:v>
              </c:pt>
              <c:pt idx="955">
                <c:v>14/10/2022 19:30</c:v>
              </c:pt>
              <c:pt idx="956">
                <c:v>14/10/2022 19:35</c:v>
              </c:pt>
              <c:pt idx="957">
                <c:v>14/10/2022 19:40</c:v>
              </c:pt>
              <c:pt idx="958">
                <c:v>14/10/2022 19:45</c:v>
              </c:pt>
              <c:pt idx="959">
                <c:v>14/10/2022 19:50</c:v>
              </c:pt>
              <c:pt idx="960">
                <c:v>14/10/2022 19:55</c:v>
              </c:pt>
              <c:pt idx="961">
                <c:v>14/10/2022 20:00</c:v>
              </c:pt>
              <c:pt idx="962">
                <c:v>14/10/2022 20:05</c:v>
              </c:pt>
              <c:pt idx="963">
                <c:v>14/10/2022 20:10</c:v>
              </c:pt>
              <c:pt idx="964">
                <c:v>14/10/2022 20:15</c:v>
              </c:pt>
              <c:pt idx="965">
                <c:v>14/10/2022 20:20</c:v>
              </c:pt>
              <c:pt idx="966">
                <c:v>14/10/2022 20:25</c:v>
              </c:pt>
              <c:pt idx="967">
                <c:v>14/10/2022 20:30</c:v>
              </c:pt>
              <c:pt idx="968">
                <c:v>14/10/2022 20:35</c:v>
              </c:pt>
              <c:pt idx="969">
                <c:v>14/10/2022 20:40</c:v>
              </c:pt>
              <c:pt idx="970">
                <c:v>14/10/2022 20:45</c:v>
              </c:pt>
              <c:pt idx="971">
                <c:v>14/10/2022 20:50</c:v>
              </c:pt>
              <c:pt idx="972">
                <c:v>14/10/2022 20:55</c:v>
              </c:pt>
              <c:pt idx="973">
                <c:v>14/10/2022 21:00</c:v>
              </c:pt>
              <c:pt idx="974">
                <c:v>14/10/2022 21:05</c:v>
              </c:pt>
              <c:pt idx="975">
                <c:v>14/10/2022 21:10</c:v>
              </c:pt>
              <c:pt idx="976">
                <c:v>14/10/2022 21:15</c:v>
              </c:pt>
              <c:pt idx="977">
                <c:v>14/10/2022 21:20</c:v>
              </c:pt>
              <c:pt idx="978">
                <c:v>14/10/2022 21:25</c:v>
              </c:pt>
              <c:pt idx="979">
                <c:v>14/10/2022 21:30</c:v>
              </c:pt>
              <c:pt idx="980">
                <c:v>14/10/2022 21:35</c:v>
              </c:pt>
              <c:pt idx="981">
                <c:v>14/10/2022 21:40</c:v>
              </c:pt>
              <c:pt idx="982">
                <c:v>14/10/2022 21:45</c:v>
              </c:pt>
              <c:pt idx="983">
                <c:v>14/10/2022 21:50</c:v>
              </c:pt>
              <c:pt idx="984">
                <c:v>14/10/2022 21:55</c:v>
              </c:pt>
              <c:pt idx="985">
                <c:v>14/10/2022 22:00</c:v>
              </c:pt>
              <c:pt idx="986">
                <c:v>14/10/2022 22:05</c:v>
              </c:pt>
              <c:pt idx="987">
                <c:v>14/10/2022 22:10</c:v>
              </c:pt>
              <c:pt idx="988">
                <c:v>14/10/2022 22:15</c:v>
              </c:pt>
              <c:pt idx="989">
                <c:v>14/10/2022 22:20</c:v>
              </c:pt>
              <c:pt idx="990">
                <c:v>14/10/2022 22:25</c:v>
              </c:pt>
              <c:pt idx="991">
                <c:v>14/10/2022 22:30</c:v>
              </c:pt>
              <c:pt idx="992">
                <c:v>14/10/2022 22:35</c:v>
              </c:pt>
              <c:pt idx="993">
                <c:v>14/10/2022 22:40</c:v>
              </c:pt>
              <c:pt idx="994">
                <c:v>14/10/2022 22:45</c:v>
              </c:pt>
              <c:pt idx="995">
                <c:v>14/10/2022 22:50</c:v>
              </c:pt>
              <c:pt idx="996">
                <c:v>14/10/2022 22:55</c:v>
              </c:pt>
              <c:pt idx="997">
                <c:v>14/10/2022 23:00</c:v>
              </c:pt>
              <c:pt idx="998">
                <c:v>14/10/2022 23:05</c:v>
              </c:pt>
              <c:pt idx="999">
                <c:v>14/10/2022 23:10</c:v>
              </c:pt>
              <c:pt idx="1000">
                <c:v>14/10/2022 23:15</c:v>
              </c:pt>
              <c:pt idx="1001">
                <c:v>14/10/2022 23:20</c:v>
              </c:pt>
              <c:pt idx="1002">
                <c:v>14/10/2022 23:25</c:v>
              </c:pt>
              <c:pt idx="1003">
                <c:v>14/10/2022 23:30</c:v>
              </c:pt>
              <c:pt idx="1004">
                <c:v>14/10/2022 23:35</c:v>
              </c:pt>
              <c:pt idx="1005">
                <c:v>14/10/2022 23:40</c:v>
              </c:pt>
              <c:pt idx="1006">
                <c:v>14/10/2022 23:50</c:v>
              </c:pt>
              <c:pt idx="1007">
                <c:v>14/10/2022 23:55</c:v>
              </c:pt>
              <c:pt idx="1008">
                <c:v>15/10/2022</c:v>
              </c:pt>
              <c:pt idx="1009">
                <c:v>15/10/2022 00:05</c:v>
              </c:pt>
              <c:pt idx="1010">
                <c:v>15/10/2022 00:10</c:v>
              </c:pt>
              <c:pt idx="1011">
                <c:v>15/10/2022 00:15</c:v>
              </c:pt>
              <c:pt idx="1012">
                <c:v>15/10/2022 00:20</c:v>
              </c:pt>
              <c:pt idx="1013">
                <c:v>15/10/2022 00:25</c:v>
              </c:pt>
              <c:pt idx="1014">
                <c:v>15/10/2022 00:30</c:v>
              </c:pt>
              <c:pt idx="1015">
                <c:v>15/10/2022 00:35</c:v>
              </c:pt>
              <c:pt idx="1016">
                <c:v>15/10/2022 00:40</c:v>
              </c:pt>
              <c:pt idx="1017">
                <c:v>15/10/2022 00:45</c:v>
              </c:pt>
              <c:pt idx="1018">
                <c:v>15/10/2022 00:50</c:v>
              </c:pt>
              <c:pt idx="1019">
                <c:v>15/10/2022 00:55</c:v>
              </c:pt>
              <c:pt idx="1020">
                <c:v>15/10/2022 01:00</c:v>
              </c:pt>
              <c:pt idx="1021">
                <c:v>15/10/2022 01:05</c:v>
              </c:pt>
              <c:pt idx="1022">
                <c:v>15/10/2022 01:10</c:v>
              </c:pt>
              <c:pt idx="1023">
                <c:v>15/10/2022 01:15</c:v>
              </c:pt>
              <c:pt idx="1024">
                <c:v>15/10/2022 01:20</c:v>
              </c:pt>
              <c:pt idx="1025">
                <c:v>15/10/2022 01:25</c:v>
              </c:pt>
              <c:pt idx="1026">
                <c:v>15/10/2022 01:30</c:v>
              </c:pt>
              <c:pt idx="1027">
                <c:v>15/10/2022 01:35</c:v>
              </c:pt>
              <c:pt idx="1028">
                <c:v>15/10/2022 01:40</c:v>
              </c:pt>
              <c:pt idx="1029">
                <c:v>15/10/2022 01:45</c:v>
              </c:pt>
              <c:pt idx="1030">
                <c:v>15/10/2022 01:50</c:v>
              </c:pt>
              <c:pt idx="1031">
                <c:v>15/10/2022 01:55</c:v>
              </c:pt>
              <c:pt idx="1032">
                <c:v>15/10/2022 02:00</c:v>
              </c:pt>
              <c:pt idx="1033">
                <c:v>15/10/2022 02:05</c:v>
              </c:pt>
              <c:pt idx="1034">
                <c:v>15/10/2022 02:10</c:v>
              </c:pt>
              <c:pt idx="1035">
                <c:v>15/10/2022 02:15</c:v>
              </c:pt>
              <c:pt idx="1036">
                <c:v>15/10/2022 02:20</c:v>
              </c:pt>
              <c:pt idx="1037">
                <c:v>15/10/2022 02:25</c:v>
              </c:pt>
              <c:pt idx="1038">
                <c:v>15/10/2022 02:30</c:v>
              </c:pt>
              <c:pt idx="1039">
                <c:v>15/10/2022 02:35</c:v>
              </c:pt>
              <c:pt idx="1040">
                <c:v>15/10/2022 02:40</c:v>
              </c:pt>
              <c:pt idx="1041">
                <c:v>15/10/2022 02:45</c:v>
              </c:pt>
              <c:pt idx="1042">
                <c:v>15/10/2022 02:55</c:v>
              </c:pt>
              <c:pt idx="1043">
                <c:v>15/10/2022 03:00</c:v>
              </c:pt>
              <c:pt idx="1044">
                <c:v>15/10/2022 03:05</c:v>
              </c:pt>
              <c:pt idx="1045">
                <c:v>15/10/2022 03:10</c:v>
              </c:pt>
              <c:pt idx="1046">
                <c:v>15/10/2022 03:15</c:v>
              </c:pt>
              <c:pt idx="1047">
                <c:v>15/10/2022 03:20</c:v>
              </c:pt>
              <c:pt idx="1048">
                <c:v>15/10/2022 03:25</c:v>
              </c:pt>
              <c:pt idx="1049">
                <c:v>15/10/2022 03:30</c:v>
              </c:pt>
              <c:pt idx="1050">
                <c:v>15/10/2022 03:35</c:v>
              </c:pt>
              <c:pt idx="1051">
                <c:v>15/10/2022 03:40</c:v>
              </c:pt>
              <c:pt idx="1052">
                <c:v>15/10/2022 03:45</c:v>
              </c:pt>
              <c:pt idx="1053">
                <c:v>15/10/2022 03:50</c:v>
              </c:pt>
              <c:pt idx="1054">
                <c:v>15/10/2022 03:55</c:v>
              </c:pt>
              <c:pt idx="1055">
                <c:v>15/10/2022 04:00</c:v>
              </c:pt>
              <c:pt idx="1056">
                <c:v>15/10/2022 04:05</c:v>
              </c:pt>
              <c:pt idx="1057">
                <c:v>15/10/2022 04:10</c:v>
              </c:pt>
              <c:pt idx="1058">
                <c:v>15/10/2022 04:15</c:v>
              </c:pt>
              <c:pt idx="1059">
                <c:v>15/10/2022 04:20</c:v>
              </c:pt>
              <c:pt idx="1060">
                <c:v>15/10/2022 04:25</c:v>
              </c:pt>
              <c:pt idx="1061">
                <c:v>15/10/2022 04:30</c:v>
              </c:pt>
              <c:pt idx="1062">
                <c:v>15/10/2022 04:35</c:v>
              </c:pt>
              <c:pt idx="1063">
                <c:v>15/10/2022 04:40</c:v>
              </c:pt>
              <c:pt idx="1064">
                <c:v>15/10/2022 04:45</c:v>
              </c:pt>
              <c:pt idx="1065">
                <c:v>15/10/2022 04:50</c:v>
              </c:pt>
              <c:pt idx="1066">
                <c:v>15/10/2022 04:55</c:v>
              </c:pt>
              <c:pt idx="1067">
                <c:v>15/10/2022 05:00</c:v>
              </c:pt>
              <c:pt idx="1068">
                <c:v>15/10/2022 05:05</c:v>
              </c:pt>
              <c:pt idx="1069">
                <c:v>15/10/2022 05:10</c:v>
              </c:pt>
              <c:pt idx="1070">
                <c:v>15/10/2022 05:15</c:v>
              </c:pt>
              <c:pt idx="1071">
                <c:v>15/10/2022 05:20</c:v>
              </c:pt>
              <c:pt idx="1072">
                <c:v>15/10/2022 05:25</c:v>
              </c:pt>
              <c:pt idx="1073">
                <c:v>15/10/2022 05:30</c:v>
              </c:pt>
              <c:pt idx="1074">
                <c:v>15/10/2022 05:35</c:v>
              </c:pt>
              <c:pt idx="1075">
                <c:v>15/10/2022 05:40</c:v>
              </c:pt>
              <c:pt idx="1076">
                <c:v>15/10/2022 05:45</c:v>
              </c:pt>
              <c:pt idx="1077">
                <c:v>15/10/2022 05:50</c:v>
              </c:pt>
              <c:pt idx="1078">
                <c:v>15/10/2022 05:55</c:v>
              </c:pt>
              <c:pt idx="1079">
                <c:v>15/10/2022 06:00</c:v>
              </c:pt>
              <c:pt idx="1080">
                <c:v>15/10/2022 06:05</c:v>
              </c:pt>
              <c:pt idx="1081">
                <c:v>15/10/2022 06:10</c:v>
              </c:pt>
              <c:pt idx="1082">
                <c:v>15/10/2022 06:15</c:v>
              </c:pt>
              <c:pt idx="1083">
                <c:v>15/10/2022 06:20</c:v>
              </c:pt>
              <c:pt idx="1084">
                <c:v>15/10/2022 06:25</c:v>
              </c:pt>
              <c:pt idx="1085">
                <c:v>15/10/2022 06:30</c:v>
              </c:pt>
              <c:pt idx="1086">
                <c:v>15/10/2022 06:35</c:v>
              </c:pt>
              <c:pt idx="1087">
                <c:v>15/10/2022 06:40</c:v>
              </c:pt>
              <c:pt idx="1088">
                <c:v>15/10/2022 06:45</c:v>
              </c:pt>
              <c:pt idx="1089">
                <c:v>15/10/2022 06:50</c:v>
              </c:pt>
              <c:pt idx="1090">
                <c:v>15/10/2022 06:55</c:v>
              </c:pt>
              <c:pt idx="1091">
                <c:v>15/10/2022 07:00</c:v>
              </c:pt>
              <c:pt idx="1092">
                <c:v>15/10/2022 07:05</c:v>
              </c:pt>
              <c:pt idx="1093">
                <c:v>15/10/2022 07:10</c:v>
              </c:pt>
              <c:pt idx="1094">
                <c:v>15/10/2022 07:15</c:v>
              </c:pt>
              <c:pt idx="1095">
                <c:v>15/10/2022 07:20</c:v>
              </c:pt>
              <c:pt idx="1096">
                <c:v>15/10/2022 07:25</c:v>
              </c:pt>
              <c:pt idx="1097">
                <c:v>15/10/2022 07:30</c:v>
              </c:pt>
              <c:pt idx="1098">
                <c:v>15/10/2022 07:35</c:v>
              </c:pt>
              <c:pt idx="1099">
                <c:v>15/10/2022 07:40</c:v>
              </c:pt>
              <c:pt idx="1100">
                <c:v>15/10/2022 07:45</c:v>
              </c:pt>
              <c:pt idx="1101">
                <c:v>15/10/2022 07:50</c:v>
              </c:pt>
              <c:pt idx="1102">
                <c:v>15/10/2022 07:55</c:v>
              </c:pt>
              <c:pt idx="1103">
                <c:v>15/10/2022 08:00</c:v>
              </c:pt>
              <c:pt idx="1104">
                <c:v>15/10/2022 08:05</c:v>
              </c:pt>
              <c:pt idx="1105">
                <c:v>15/10/2022 08:10</c:v>
              </c:pt>
              <c:pt idx="1106">
                <c:v>15/10/2022 08:15</c:v>
              </c:pt>
              <c:pt idx="1107">
                <c:v>15/10/2022 08:20</c:v>
              </c:pt>
              <c:pt idx="1108">
                <c:v>15/10/2022 08:25</c:v>
              </c:pt>
              <c:pt idx="1109">
                <c:v>15/10/2022 08:30</c:v>
              </c:pt>
              <c:pt idx="1110">
                <c:v>15/10/2022 08:35</c:v>
              </c:pt>
              <c:pt idx="1111">
                <c:v>15/10/2022 08:40</c:v>
              </c:pt>
              <c:pt idx="1112">
                <c:v>15/10/2022 08:45</c:v>
              </c:pt>
              <c:pt idx="1113">
                <c:v>15/10/2022 08:50</c:v>
              </c:pt>
              <c:pt idx="1114">
                <c:v>15/10/2022 08:55</c:v>
              </c:pt>
              <c:pt idx="1115">
                <c:v>15/10/2022 09:00</c:v>
              </c:pt>
              <c:pt idx="1116">
                <c:v>15/10/2022 09:05</c:v>
              </c:pt>
              <c:pt idx="1117">
                <c:v>15/10/2022 09:10</c:v>
              </c:pt>
              <c:pt idx="1118">
                <c:v>15/10/2022 09:15</c:v>
              </c:pt>
              <c:pt idx="1119">
                <c:v>15/10/2022 09:20</c:v>
              </c:pt>
              <c:pt idx="1120">
                <c:v>15/10/2022 09:25</c:v>
              </c:pt>
              <c:pt idx="1121">
                <c:v>15/10/2022 09:30</c:v>
              </c:pt>
              <c:pt idx="1122">
                <c:v>15/10/2022 09:35</c:v>
              </c:pt>
              <c:pt idx="1123">
                <c:v>15/10/2022 09:40</c:v>
              </c:pt>
              <c:pt idx="1124">
                <c:v>15/10/2022 09:45</c:v>
              </c:pt>
              <c:pt idx="1125">
                <c:v>15/10/2022 09:50</c:v>
              </c:pt>
              <c:pt idx="1126">
                <c:v>15/10/2022 09:55</c:v>
              </c:pt>
              <c:pt idx="1127">
                <c:v>15/10/2022 10:00</c:v>
              </c:pt>
              <c:pt idx="1128">
                <c:v>15/10/2022 10:05</c:v>
              </c:pt>
              <c:pt idx="1129">
                <c:v>15/10/2022 10:10</c:v>
              </c:pt>
              <c:pt idx="1130">
                <c:v>15/10/2022 10:15</c:v>
              </c:pt>
              <c:pt idx="1131">
                <c:v>15/10/2022 10:20</c:v>
              </c:pt>
              <c:pt idx="1132">
                <c:v>15/10/2022 10:25</c:v>
              </c:pt>
              <c:pt idx="1133">
                <c:v>15/10/2022 10:30</c:v>
              </c:pt>
              <c:pt idx="1134">
                <c:v>15/10/2022 10:35</c:v>
              </c:pt>
              <c:pt idx="1135">
                <c:v>15/10/2022 10:40</c:v>
              </c:pt>
              <c:pt idx="1136">
                <c:v>15/10/2022 10:45</c:v>
              </c:pt>
              <c:pt idx="1137">
                <c:v>15/10/2022 10:50</c:v>
              </c:pt>
              <c:pt idx="1138">
                <c:v>15/10/2022 10:55</c:v>
              </c:pt>
              <c:pt idx="1139">
                <c:v>15/10/2022 11:00</c:v>
              </c:pt>
              <c:pt idx="1140">
                <c:v>15/10/2022 11:05</c:v>
              </c:pt>
              <c:pt idx="1141">
                <c:v>15/10/2022 11:10</c:v>
              </c:pt>
              <c:pt idx="1142">
                <c:v>15/10/2022 11:15</c:v>
              </c:pt>
              <c:pt idx="1143">
                <c:v>15/10/2022 11:20</c:v>
              </c:pt>
              <c:pt idx="1144">
                <c:v>15/10/2022 11:25</c:v>
              </c:pt>
              <c:pt idx="1145">
                <c:v>15/10/2022 11:30</c:v>
              </c:pt>
              <c:pt idx="1146">
                <c:v>15/10/2022 11:35</c:v>
              </c:pt>
              <c:pt idx="1147">
                <c:v>15/10/2022 11:40</c:v>
              </c:pt>
              <c:pt idx="1148">
                <c:v>15/10/2022 11:45</c:v>
              </c:pt>
              <c:pt idx="1149">
                <c:v>15/10/2022 11:50</c:v>
              </c:pt>
              <c:pt idx="1150">
                <c:v>15/10/2022 11:55</c:v>
              </c:pt>
              <c:pt idx="1151">
                <c:v>15/10/2022 12:00</c:v>
              </c:pt>
              <c:pt idx="1152">
                <c:v>15/10/2022 12:05</c:v>
              </c:pt>
              <c:pt idx="1153">
                <c:v>15/10/2022 12:10</c:v>
              </c:pt>
              <c:pt idx="1154">
                <c:v>15/10/2022 12:15</c:v>
              </c:pt>
              <c:pt idx="1155">
                <c:v>15/10/2022 12:20</c:v>
              </c:pt>
              <c:pt idx="1156">
                <c:v>15/10/2022 12:25</c:v>
              </c:pt>
              <c:pt idx="1157">
                <c:v>15/10/2022 12:30</c:v>
              </c:pt>
              <c:pt idx="1158">
                <c:v>15/10/2022 12:35</c:v>
              </c:pt>
              <c:pt idx="1159">
                <c:v>15/10/2022 12:40</c:v>
              </c:pt>
              <c:pt idx="1160">
                <c:v>15/10/2022 12:45</c:v>
              </c:pt>
              <c:pt idx="1161">
                <c:v>15/10/2022 12:50</c:v>
              </c:pt>
              <c:pt idx="1162">
                <c:v>15/10/2022 12:55</c:v>
              </c:pt>
              <c:pt idx="1163">
                <c:v>15/10/2022 13:00</c:v>
              </c:pt>
              <c:pt idx="1164">
                <c:v>15/10/2022 13:05</c:v>
              </c:pt>
              <c:pt idx="1165">
                <c:v>15/10/2022 13:10</c:v>
              </c:pt>
              <c:pt idx="1166">
                <c:v>15/10/2022 13:15</c:v>
              </c:pt>
              <c:pt idx="1167">
                <c:v>15/10/2022 13:20</c:v>
              </c:pt>
              <c:pt idx="1168">
                <c:v>15/10/2022 13:25</c:v>
              </c:pt>
              <c:pt idx="1169">
                <c:v>15/10/2022 13:30</c:v>
              </c:pt>
              <c:pt idx="1170">
                <c:v>15/10/2022 13:35</c:v>
              </c:pt>
              <c:pt idx="1171">
                <c:v>15/10/2022 13:40</c:v>
              </c:pt>
              <c:pt idx="1172">
                <c:v>15/10/2022 13:45</c:v>
              </c:pt>
              <c:pt idx="1173">
                <c:v>15/10/2022 13:50</c:v>
              </c:pt>
              <c:pt idx="1174">
                <c:v>15/10/2022 13:55</c:v>
              </c:pt>
              <c:pt idx="1175">
                <c:v>15/10/2022 14:00</c:v>
              </c:pt>
              <c:pt idx="1176">
                <c:v>15/10/2022 14:05</c:v>
              </c:pt>
              <c:pt idx="1177">
                <c:v>15/10/2022 14:10</c:v>
              </c:pt>
              <c:pt idx="1178">
                <c:v>15/10/2022 14:15</c:v>
              </c:pt>
              <c:pt idx="1179">
                <c:v>15/10/2022 14:20</c:v>
              </c:pt>
              <c:pt idx="1180">
                <c:v>15/10/2022 14:25</c:v>
              </c:pt>
              <c:pt idx="1181">
                <c:v>15/10/2022 14:30</c:v>
              </c:pt>
              <c:pt idx="1182">
                <c:v>15/10/2022 14:35</c:v>
              </c:pt>
              <c:pt idx="1183">
                <c:v>15/10/2022 14:40</c:v>
              </c:pt>
              <c:pt idx="1184">
                <c:v>15/10/2022 14:45</c:v>
              </c:pt>
              <c:pt idx="1185">
                <c:v>15/10/2022 14:50</c:v>
              </c:pt>
              <c:pt idx="1186">
                <c:v>15/10/2022 14:55</c:v>
              </c:pt>
              <c:pt idx="1187">
                <c:v>15/10/2022 15:00</c:v>
              </c:pt>
              <c:pt idx="1188">
                <c:v>15/10/2022 15:05</c:v>
              </c:pt>
              <c:pt idx="1189">
                <c:v>15/10/2022 15:10</c:v>
              </c:pt>
              <c:pt idx="1190">
                <c:v>15/10/2022 15:15</c:v>
              </c:pt>
              <c:pt idx="1191">
                <c:v>15/10/2022 15:20</c:v>
              </c:pt>
              <c:pt idx="1192">
                <c:v>15/10/2022 15:25</c:v>
              </c:pt>
              <c:pt idx="1193">
                <c:v>15/10/2022 15:30</c:v>
              </c:pt>
              <c:pt idx="1194">
                <c:v>15/10/2022 15:35</c:v>
              </c:pt>
              <c:pt idx="1195">
                <c:v>15/10/2022 15:40</c:v>
              </c:pt>
              <c:pt idx="1196">
                <c:v>15/10/2022 15:45</c:v>
              </c:pt>
              <c:pt idx="1197">
                <c:v>15/10/2022 15:50</c:v>
              </c:pt>
              <c:pt idx="1198">
                <c:v>15/10/2022 15:55</c:v>
              </c:pt>
              <c:pt idx="1199">
                <c:v>15/10/2022 16:00</c:v>
              </c:pt>
              <c:pt idx="1200">
                <c:v>15/10/2022 16:05</c:v>
              </c:pt>
              <c:pt idx="1201">
                <c:v>15/10/2022 16:10</c:v>
              </c:pt>
              <c:pt idx="1202">
                <c:v>15/10/2022 16:15</c:v>
              </c:pt>
              <c:pt idx="1203">
                <c:v>15/10/2022 16:20</c:v>
              </c:pt>
              <c:pt idx="1204">
                <c:v>15/10/2022 16:25</c:v>
              </c:pt>
              <c:pt idx="1205">
                <c:v>15/10/2022 16:30</c:v>
              </c:pt>
              <c:pt idx="1206">
                <c:v>15/10/2022 16:35</c:v>
              </c:pt>
              <c:pt idx="1207">
                <c:v>15/10/2022 16:40</c:v>
              </c:pt>
              <c:pt idx="1208">
                <c:v>15/10/2022 16:45</c:v>
              </c:pt>
              <c:pt idx="1209">
                <c:v>15/10/2022 16:50</c:v>
              </c:pt>
              <c:pt idx="1210">
                <c:v>15/10/2022 16:55</c:v>
              </c:pt>
              <c:pt idx="1211">
                <c:v>15/10/2022 17:00</c:v>
              </c:pt>
              <c:pt idx="1212">
                <c:v>15/10/2022 17:05</c:v>
              </c:pt>
              <c:pt idx="1213">
                <c:v>15/10/2022 17:10</c:v>
              </c:pt>
              <c:pt idx="1214">
                <c:v>15/10/2022 17:15</c:v>
              </c:pt>
              <c:pt idx="1215">
                <c:v>15/10/2022 17:20</c:v>
              </c:pt>
              <c:pt idx="1216">
                <c:v>15/10/2022 17:25</c:v>
              </c:pt>
              <c:pt idx="1217">
                <c:v>15/10/2022 17:30</c:v>
              </c:pt>
              <c:pt idx="1218">
                <c:v>15/10/2022 17:35</c:v>
              </c:pt>
              <c:pt idx="1219">
                <c:v>15/10/2022 17:40</c:v>
              </c:pt>
              <c:pt idx="1220">
                <c:v>15/10/2022 17:45</c:v>
              </c:pt>
              <c:pt idx="1221">
                <c:v>15/10/2022 17:50</c:v>
              </c:pt>
              <c:pt idx="1222">
                <c:v>15/10/2022 17:55</c:v>
              </c:pt>
              <c:pt idx="1223">
                <c:v>15/10/2022 18:00</c:v>
              </c:pt>
              <c:pt idx="1224">
                <c:v>15/10/2022 18:05</c:v>
              </c:pt>
              <c:pt idx="1225">
                <c:v>15/10/2022 18:10</c:v>
              </c:pt>
              <c:pt idx="1226">
                <c:v>15/10/2022 18:15</c:v>
              </c:pt>
              <c:pt idx="1227">
                <c:v>15/10/2022 18:20</c:v>
              </c:pt>
              <c:pt idx="1228">
                <c:v>15/10/2022 18:25</c:v>
              </c:pt>
              <c:pt idx="1229">
                <c:v>15/10/2022 18:30</c:v>
              </c:pt>
              <c:pt idx="1230">
                <c:v>15/10/2022 18:35</c:v>
              </c:pt>
              <c:pt idx="1231">
                <c:v>15/10/2022 18:40</c:v>
              </c:pt>
              <c:pt idx="1232">
                <c:v>15/10/2022 18:45</c:v>
              </c:pt>
              <c:pt idx="1233">
                <c:v>15/10/2022 18:50</c:v>
              </c:pt>
              <c:pt idx="1234">
                <c:v>15/10/2022 18:55</c:v>
              </c:pt>
              <c:pt idx="1235">
                <c:v>15/10/2022 19:00</c:v>
              </c:pt>
              <c:pt idx="1236">
                <c:v>15/10/2022 19:05</c:v>
              </c:pt>
              <c:pt idx="1237">
                <c:v>15/10/2022 19:10</c:v>
              </c:pt>
              <c:pt idx="1238">
                <c:v>15/10/2022 19:15</c:v>
              </c:pt>
              <c:pt idx="1239">
                <c:v>15/10/2022 19:20</c:v>
              </c:pt>
              <c:pt idx="1240">
                <c:v>15/10/2022 19:25</c:v>
              </c:pt>
              <c:pt idx="1241">
                <c:v>15/10/2022 19:30</c:v>
              </c:pt>
              <c:pt idx="1242">
                <c:v>15/10/2022 19:35</c:v>
              </c:pt>
              <c:pt idx="1243">
                <c:v>15/10/2022 19:40</c:v>
              </c:pt>
              <c:pt idx="1244">
                <c:v>15/10/2022 19:45</c:v>
              </c:pt>
              <c:pt idx="1245">
                <c:v>15/10/2022 19:50</c:v>
              </c:pt>
              <c:pt idx="1246">
                <c:v>15/10/2022 19:55</c:v>
              </c:pt>
              <c:pt idx="1247">
                <c:v>15/10/2022 20:00</c:v>
              </c:pt>
              <c:pt idx="1248">
                <c:v>15/10/2022 20:05</c:v>
              </c:pt>
              <c:pt idx="1249">
                <c:v>15/10/2022 20:10</c:v>
              </c:pt>
              <c:pt idx="1250">
                <c:v>15/10/2022 20:15</c:v>
              </c:pt>
              <c:pt idx="1251">
                <c:v>15/10/2022 20:20</c:v>
              </c:pt>
              <c:pt idx="1252">
                <c:v>15/10/2022 20:25</c:v>
              </c:pt>
              <c:pt idx="1253">
                <c:v>15/10/2022 20:30</c:v>
              </c:pt>
              <c:pt idx="1254">
                <c:v>15/10/2022 20:35</c:v>
              </c:pt>
              <c:pt idx="1255">
                <c:v>15/10/2022 20:40</c:v>
              </c:pt>
              <c:pt idx="1256">
                <c:v>15/10/2022 20:45</c:v>
              </c:pt>
              <c:pt idx="1257">
                <c:v>15/10/2022 20:50</c:v>
              </c:pt>
              <c:pt idx="1258">
                <c:v>15/10/2022 20:55</c:v>
              </c:pt>
              <c:pt idx="1259">
                <c:v>15/10/2022 21:00</c:v>
              </c:pt>
              <c:pt idx="1260">
                <c:v>15/10/2022 21:05</c:v>
              </c:pt>
              <c:pt idx="1261">
                <c:v>15/10/2022 21:10</c:v>
              </c:pt>
              <c:pt idx="1262">
                <c:v>15/10/2022 21:15</c:v>
              </c:pt>
              <c:pt idx="1263">
                <c:v>15/10/2022 21:20</c:v>
              </c:pt>
              <c:pt idx="1264">
                <c:v>15/10/2022 21:25</c:v>
              </c:pt>
              <c:pt idx="1265">
                <c:v>15/10/2022 21:30</c:v>
              </c:pt>
              <c:pt idx="1266">
                <c:v>15/10/2022 21:35</c:v>
              </c:pt>
              <c:pt idx="1267">
                <c:v>15/10/2022 21:40</c:v>
              </c:pt>
              <c:pt idx="1268">
                <c:v>15/10/2022 21:45</c:v>
              </c:pt>
              <c:pt idx="1269">
                <c:v>15/10/2022 21:50</c:v>
              </c:pt>
              <c:pt idx="1270">
                <c:v>15/10/2022 21:55</c:v>
              </c:pt>
              <c:pt idx="1271">
                <c:v>15/10/2022 22:00</c:v>
              </c:pt>
              <c:pt idx="1272">
                <c:v>15/10/2022 22:05</c:v>
              </c:pt>
              <c:pt idx="1273">
                <c:v>15/10/2022 22:10</c:v>
              </c:pt>
              <c:pt idx="1274">
                <c:v>15/10/2022 22:15</c:v>
              </c:pt>
              <c:pt idx="1275">
                <c:v>15/10/2022 22:20</c:v>
              </c:pt>
              <c:pt idx="1276">
                <c:v>15/10/2022 22:25</c:v>
              </c:pt>
              <c:pt idx="1277">
                <c:v>15/10/2022 22:30</c:v>
              </c:pt>
              <c:pt idx="1278">
                <c:v>15/10/2022 22:35</c:v>
              </c:pt>
              <c:pt idx="1279">
                <c:v>15/10/2022 22:40</c:v>
              </c:pt>
              <c:pt idx="1280">
                <c:v>15/10/2022 22:45</c:v>
              </c:pt>
              <c:pt idx="1281">
                <c:v>15/10/2022 22:50</c:v>
              </c:pt>
              <c:pt idx="1282">
                <c:v>15/10/2022 22:55</c:v>
              </c:pt>
              <c:pt idx="1283">
                <c:v>15/10/2022 23:00</c:v>
              </c:pt>
              <c:pt idx="1284">
                <c:v>15/10/2022 23:05</c:v>
              </c:pt>
              <c:pt idx="1285">
                <c:v>15/10/2022 23:10</c:v>
              </c:pt>
              <c:pt idx="1286">
                <c:v>15/10/2022 23:15</c:v>
              </c:pt>
              <c:pt idx="1287">
                <c:v>15/10/2022 23:20</c:v>
              </c:pt>
              <c:pt idx="1288">
                <c:v>15/10/2022 23:25</c:v>
              </c:pt>
              <c:pt idx="1289">
                <c:v>15/10/2022 23:30</c:v>
              </c:pt>
              <c:pt idx="1290">
                <c:v>15/10/2022 23:35</c:v>
              </c:pt>
              <c:pt idx="1291">
                <c:v>15/10/2022 23:40</c:v>
              </c:pt>
              <c:pt idx="1292">
                <c:v>15/10/2022 23:45</c:v>
              </c:pt>
              <c:pt idx="1293">
                <c:v>15/10/2022 23:50</c:v>
              </c:pt>
              <c:pt idx="1294">
                <c:v>15/10/2022 23:55</c:v>
              </c:pt>
              <c:pt idx="1295">
                <c:v>16/10/2022</c:v>
              </c:pt>
              <c:pt idx="1296">
                <c:v>16/10/2022 00:05</c:v>
              </c:pt>
              <c:pt idx="1297">
                <c:v>16/10/2022 00:10</c:v>
              </c:pt>
              <c:pt idx="1298">
                <c:v>16/10/2022 00:15</c:v>
              </c:pt>
              <c:pt idx="1299">
                <c:v>16/10/2022 00:20</c:v>
              </c:pt>
              <c:pt idx="1300">
                <c:v>16/10/2022 00:25</c:v>
              </c:pt>
              <c:pt idx="1301">
                <c:v>16/10/2022 00:30</c:v>
              </c:pt>
              <c:pt idx="1302">
                <c:v>16/10/2022 00:35</c:v>
              </c:pt>
              <c:pt idx="1303">
                <c:v>16/10/2022 00:40</c:v>
              </c:pt>
              <c:pt idx="1304">
                <c:v>16/10/2022 00:45</c:v>
              </c:pt>
              <c:pt idx="1305">
                <c:v>16/10/2022 00:50</c:v>
              </c:pt>
              <c:pt idx="1306">
                <c:v>16/10/2022 00:55</c:v>
              </c:pt>
              <c:pt idx="1307">
                <c:v>16/10/2022 01:00</c:v>
              </c:pt>
              <c:pt idx="1308">
                <c:v>16/10/2022 01:05</c:v>
              </c:pt>
              <c:pt idx="1309">
                <c:v>16/10/2022 01:10</c:v>
              </c:pt>
              <c:pt idx="1310">
                <c:v>16/10/2022 01:15</c:v>
              </c:pt>
              <c:pt idx="1311">
                <c:v>16/10/2022 01:20</c:v>
              </c:pt>
              <c:pt idx="1312">
                <c:v>16/10/2022 01:25</c:v>
              </c:pt>
              <c:pt idx="1313">
                <c:v>16/10/2022 01:30</c:v>
              </c:pt>
              <c:pt idx="1314">
                <c:v>16/10/2022 01:35</c:v>
              </c:pt>
              <c:pt idx="1315">
                <c:v>16/10/2022 01:40</c:v>
              </c:pt>
              <c:pt idx="1316">
                <c:v>16/10/2022 01:45</c:v>
              </c:pt>
              <c:pt idx="1317">
                <c:v>16/10/2022 01:50</c:v>
              </c:pt>
              <c:pt idx="1318">
                <c:v>16/10/2022 01:55</c:v>
              </c:pt>
              <c:pt idx="1319">
                <c:v>16/10/2022 02:00</c:v>
              </c:pt>
              <c:pt idx="1320">
                <c:v>16/10/2022 02:05</c:v>
              </c:pt>
              <c:pt idx="1321">
                <c:v>16/10/2022 02:10</c:v>
              </c:pt>
              <c:pt idx="1322">
                <c:v>16/10/2022 02:15</c:v>
              </c:pt>
              <c:pt idx="1323">
                <c:v>16/10/2022 02:20</c:v>
              </c:pt>
              <c:pt idx="1324">
                <c:v>16/10/2022 02:25</c:v>
              </c:pt>
              <c:pt idx="1325">
                <c:v>16/10/2022 02:30</c:v>
              </c:pt>
              <c:pt idx="1326">
                <c:v>16/10/2022 02:35</c:v>
              </c:pt>
              <c:pt idx="1327">
                <c:v>16/10/2022 02:40</c:v>
              </c:pt>
              <c:pt idx="1328">
                <c:v>16/10/2022 02:45</c:v>
              </c:pt>
              <c:pt idx="1329">
                <c:v>16/10/2022 02:50</c:v>
              </c:pt>
              <c:pt idx="1330">
                <c:v>16/10/2022 02:55</c:v>
              </c:pt>
              <c:pt idx="1331">
                <c:v>16/10/2022 03:00</c:v>
              </c:pt>
              <c:pt idx="1332">
                <c:v>16/10/2022 03:05</c:v>
              </c:pt>
              <c:pt idx="1333">
                <c:v>16/10/2022 03:10</c:v>
              </c:pt>
              <c:pt idx="1334">
                <c:v>16/10/2022 03:15</c:v>
              </c:pt>
              <c:pt idx="1335">
                <c:v>16/10/2022 03:20</c:v>
              </c:pt>
              <c:pt idx="1336">
                <c:v>16/10/2022 03:25</c:v>
              </c:pt>
              <c:pt idx="1337">
                <c:v>16/10/2022 03:30</c:v>
              </c:pt>
              <c:pt idx="1338">
                <c:v>16/10/2022 03:35</c:v>
              </c:pt>
              <c:pt idx="1339">
                <c:v>16/10/2022 03:40</c:v>
              </c:pt>
              <c:pt idx="1340">
                <c:v>16/10/2022 03:45</c:v>
              </c:pt>
              <c:pt idx="1341">
                <c:v>16/10/2022 03:50</c:v>
              </c:pt>
              <c:pt idx="1342">
                <c:v>16/10/2022 03:55</c:v>
              </c:pt>
              <c:pt idx="1343">
                <c:v>16/10/2022 04:00</c:v>
              </c:pt>
              <c:pt idx="1344">
                <c:v>16/10/2022 04:05</c:v>
              </c:pt>
              <c:pt idx="1345">
                <c:v>16/10/2022 04:10</c:v>
              </c:pt>
              <c:pt idx="1346">
                <c:v>16/10/2022 04:15</c:v>
              </c:pt>
              <c:pt idx="1347">
                <c:v>16/10/2022 04:20</c:v>
              </c:pt>
              <c:pt idx="1348">
                <c:v>16/10/2022 04:25</c:v>
              </c:pt>
              <c:pt idx="1349">
                <c:v>16/10/2022 04:30</c:v>
              </c:pt>
              <c:pt idx="1350">
                <c:v>16/10/2022 04:35</c:v>
              </c:pt>
              <c:pt idx="1351">
                <c:v>16/10/2022 04:40</c:v>
              </c:pt>
              <c:pt idx="1352">
                <c:v>16/10/2022 04:45</c:v>
              </c:pt>
              <c:pt idx="1353">
                <c:v>16/10/2022 04:50</c:v>
              </c:pt>
              <c:pt idx="1354">
                <c:v>16/10/2022 04:55</c:v>
              </c:pt>
              <c:pt idx="1355">
                <c:v>16/10/2022 05:00</c:v>
              </c:pt>
              <c:pt idx="1356">
                <c:v>16/10/2022 05:05</c:v>
              </c:pt>
              <c:pt idx="1357">
                <c:v>16/10/2022 05:10</c:v>
              </c:pt>
              <c:pt idx="1358">
                <c:v>16/10/2022 05:15</c:v>
              </c:pt>
              <c:pt idx="1359">
                <c:v>16/10/2022 05:20</c:v>
              </c:pt>
              <c:pt idx="1360">
                <c:v>16/10/2022 05:25</c:v>
              </c:pt>
              <c:pt idx="1361">
                <c:v>16/10/2022 05:30</c:v>
              </c:pt>
              <c:pt idx="1362">
                <c:v>16/10/2022 05:35</c:v>
              </c:pt>
              <c:pt idx="1363">
                <c:v>16/10/2022 05:40</c:v>
              </c:pt>
              <c:pt idx="1364">
                <c:v>16/10/2022 05:45</c:v>
              </c:pt>
              <c:pt idx="1365">
                <c:v>16/10/2022 05:50</c:v>
              </c:pt>
              <c:pt idx="1366">
                <c:v>16/10/2022 05:55</c:v>
              </c:pt>
              <c:pt idx="1367">
                <c:v>16/10/2022 06:00</c:v>
              </c:pt>
              <c:pt idx="1368">
                <c:v>16/10/2022 06:05</c:v>
              </c:pt>
              <c:pt idx="1369">
                <c:v>16/10/2022 06:10</c:v>
              </c:pt>
              <c:pt idx="1370">
                <c:v>16/10/2022 06:15</c:v>
              </c:pt>
              <c:pt idx="1371">
                <c:v>16/10/2022 06:20</c:v>
              </c:pt>
              <c:pt idx="1372">
                <c:v>16/10/2022 06:25</c:v>
              </c:pt>
              <c:pt idx="1373">
                <c:v>16/10/2022 06:30</c:v>
              </c:pt>
              <c:pt idx="1374">
                <c:v>16/10/2022 06:35</c:v>
              </c:pt>
              <c:pt idx="1375">
                <c:v>16/10/2022 06:40</c:v>
              </c:pt>
              <c:pt idx="1376">
                <c:v>16/10/2022 06:45</c:v>
              </c:pt>
              <c:pt idx="1377">
                <c:v>16/10/2022 06:50</c:v>
              </c:pt>
              <c:pt idx="1378">
                <c:v>16/10/2022 06:55</c:v>
              </c:pt>
              <c:pt idx="1379">
                <c:v>16/10/2022 07:00</c:v>
              </c:pt>
              <c:pt idx="1380">
                <c:v>16/10/2022 07:05</c:v>
              </c:pt>
              <c:pt idx="1381">
                <c:v>16/10/2022 07:10</c:v>
              </c:pt>
              <c:pt idx="1382">
                <c:v>16/10/2022 07:15</c:v>
              </c:pt>
              <c:pt idx="1383">
                <c:v>16/10/2022 07:20</c:v>
              </c:pt>
              <c:pt idx="1384">
                <c:v>16/10/2022 07:25</c:v>
              </c:pt>
              <c:pt idx="1385">
                <c:v>16/10/2022 07:30</c:v>
              </c:pt>
              <c:pt idx="1386">
                <c:v>16/10/2022 07:35</c:v>
              </c:pt>
              <c:pt idx="1387">
                <c:v>16/10/2022 07:40</c:v>
              </c:pt>
              <c:pt idx="1388">
                <c:v>16/10/2022 07:45</c:v>
              </c:pt>
              <c:pt idx="1389">
                <c:v>16/10/2022 07:50</c:v>
              </c:pt>
              <c:pt idx="1390">
                <c:v>16/10/2022 07:55</c:v>
              </c:pt>
              <c:pt idx="1391">
                <c:v>16/10/2022 08:00</c:v>
              </c:pt>
              <c:pt idx="1392">
                <c:v>16/10/2022 08:05</c:v>
              </c:pt>
              <c:pt idx="1393">
                <c:v>16/10/2022 08:10</c:v>
              </c:pt>
              <c:pt idx="1394">
                <c:v>16/10/2022 08:15</c:v>
              </c:pt>
              <c:pt idx="1395">
                <c:v>16/10/2022 08:20</c:v>
              </c:pt>
              <c:pt idx="1396">
                <c:v>16/10/2022 08:25</c:v>
              </c:pt>
              <c:pt idx="1397">
                <c:v>16/10/2022 08:30</c:v>
              </c:pt>
              <c:pt idx="1398">
                <c:v>16/10/2022 08:35</c:v>
              </c:pt>
              <c:pt idx="1399">
                <c:v>16/10/2022 08:40</c:v>
              </c:pt>
              <c:pt idx="1400">
                <c:v>16/10/2022 08:45</c:v>
              </c:pt>
              <c:pt idx="1401">
                <c:v>16/10/2022 08:50</c:v>
              </c:pt>
              <c:pt idx="1402">
                <c:v>16/10/2022 08:55</c:v>
              </c:pt>
              <c:pt idx="1403">
                <c:v>16/10/2022 09:00</c:v>
              </c:pt>
              <c:pt idx="1404">
                <c:v>16/10/2022 09:05</c:v>
              </c:pt>
              <c:pt idx="1405">
                <c:v>16/10/2022 09:10</c:v>
              </c:pt>
              <c:pt idx="1406">
                <c:v>16/10/2022 09:15</c:v>
              </c:pt>
              <c:pt idx="1407">
                <c:v>16/10/2022 09:20</c:v>
              </c:pt>
              <c:pt idx="1408">
                <c:v>16/10/2022 09:25</c:v>
              </c:pt>
              <c:pt idx="1409">
                <c:v>16/10/2022 09:30</c:v>
              </c:pt>
              <c:pt idx="1410">
                <c:v>16/10/2022 09:35</c:v>
              </c:pt>
              <c:pt idx="1411">
                <c:v>16/10/2022 09:40</c:v>
              </c:pt>
              <c:pt idx="1412">
                <c:v>16/10/2022 09:45</c:v>
              </c:pt>
              <c:pt idx="1413">
                <c:v>16/10/2022 09:50</c:v>
              </c:pt>
              <c:pt idx="1414">
                <c:v>16/10/2022 09:55</c:v>
              </c:pt>
              <c:pt idx="1415">
                <c:v>16/10/2022 10:00</c:v>
              </c:pt>
              <c:pt idx="1416">
                <c:v>16/10/2022 10:05</c:v>
              </c:pt>
              <c:pt idx="1417">
                <c:v>16/10/2022 10:10</c:v>
              </c:pt>
              <c:pt idx="1418">
                <c:v>16/10/2022 10:15</c:v>
              </c:pt>
              <c:pt idx="1419">
                <c:v>16/10/2022 10:20</c:v>
              </c:pt>
              <c:pt idx="1420">
                <c:v>16/10/2022 10:25</c:v>
              </c:pt>
              <c:pt idx="1421">
                <c:v>16/10/2022 10:30</c:v>
              </c:pt>
              <c:pt idx="1422">
                <c:v>16/10/2022 10:35</c:v>
              </c:pt>
              <c:pt idx="1423">
                <c:v>16/10/2022 10:40</c:v>
              </c:pt>
              <c:pt idx="1424">
                <c:v>16/10/2022 10:45</c:v>
              </c:pt>
              <c:pt idx="1425">
                <c:v>16/10/2022 10:50</c:v>
              </c:pt>
              <c:pt idx="1426">
                <c:v>16/10/2022 10:55</c:v>
              </c:pt>
              <c:pt idx="1427">
                <c:v>16/10/2022 11:00</c:v>
              </c:pt>
              <c:pt idx="1428">
                <c:v>16/10/2022 11:05</c:v>
              </c:pt>
              <c:pt idx="1429">
                <c:v>16/10/2022 11:10</c:v>
              </c:pt>
              <c:pt idx="1430">
                <c:v>16/10/2022 11:15</c:v>
              </c:pt>
              <c:pt idx="1431">
                <c:v>16/10/2022 11:20</c:v>
              </c:pt>
              <c:pt idx="1432">
                <c:v>16/10/2022 11:25</c:v>
              </c:pt>
              <c:pt idx="1433">
                <c:v>16/10/2022 11:30</c:v>
              </c:pt>
              <c:pt idx="1434">
                <c:v>16/10/2022 11:35</c:v>
              </c:pt>
              <c:pt idx="1435">
                <c:v>16/10/2022 11:40</c:v>
              </c:pt>
              <c:pt idx="1436">
                <c:v>16/10/2022 11:45</c:v>
              </c:pt>
              <c:pt idx="1437">
                <c:v>16/10/2022 11:50</c:v>
              </c:pt>
              <c:pt idx="1438">
                <c:v>16/10/2022 11:55</c:v>
              </c:pt>
              <c:pt idx="1439">
                <c:v>16/10/2022 12:00</c:v>
              </c:pt>
              <c:pt idx="1440">
                <c:v>16/10/2022 12:05</c:v>
              </c:pt>
              <c:pt idx="1441">
                <c:v>16/10/2022 12:10</c:v>
              </c:pt>
              <c:pt idx="1442">
                <c:v>16/10/2022 12:15</c:v>
              </c:pt>
              <c:pt idx="1443">
                <c:v>16/10/2022 12:20</c:v>
              </c:pt>
              <c:pt idx="1444">
                <c:v>16/10/2022 12:25</c:v>
              </c:pt>
              <c:pt idx="1445">
                <c:v>16/10/2022 12:30</c:v>
              </c:pt>
              <c:pt idx="1446">
                <c:v>16/10/2022 12:35</c:v>
              </c:pt>
              <c:pt idx="1447">
                <c:v>16/10/2022 12:40</c:v>
              </c:pt>
              <c:pt idx="1448">
                <c:v>16/10/2022 12:45</c:v>
              </c:pt>
              <c:pt idx="1449">
                <c:v>16/10/2022 12:50</c:v>
              </c:pt>
              <c:pt idx="1450">
                <c:v>16/10/2022 12:55</c:v>
              </c:pt>
              <c:pt idx="1451">
                <c:v>16/10/2022 13:00</c:v>
              </c:pt>
              <c:pt idx="1452">
                <c:v>16/10/2022 13:05</c:v>
              </c:pt>
              <c:pt idx="1453">
                <c:v>16/10/2022 13:10</c:v>
              </c:pt>
              <c:pt idx="1454">
                <c:v>16/10/2022 13:15</c:v>
              </c:pt>
              <c:pt idx="1455">
                <c:v>16/10/2022 13:20</c:v>
              </c:pt>
              <c:pt idx="1456">
                <c:v>16/10/2022 13:25</c:v>
              </c:pt>
              <c:pt idx="1457">
                <c:v>16/10/2022 13:30</c:v>
              </c:pt>
              <c:pt idx="1458">
                <c:v>16/10/2022 13:35</c:v>
              </c:pt>
              <c:pt idx="1459">
                <c:v>16/10/2022 13:40</c:v>
              </c:pt>
              <c:pt idx="1460">
                <c:v>16/10/2022 13:45</c:v>
              </c:pt>
              <c:pt idx="1461">
                <c:v>16/10/2022 13:50</c:v>
              </c:pt>
              <c:pt idx="1462">
                <c:v>16/10/2022 13:55</c:v>
              </c:pt>
              <c:pt idx="1463">
                <c:v>16/10/2022 14:00</c:v>
              </c:pt>
              <c:pt idx="1464">
                <c:v>16/10/2022 14:05</c:v>
              </c:pt>
              <c:pt idx="1465">
                <c:v>16/10/2022 14:10</c:v>
              </c:pt>
              <c:pt idx="1466">
                <c:v>16/10/2022 14:15</c:v>
              </c:pt>
              <c:pt idx="1467">
                <c:v>16/10/2022 14:20</c:v>
              </c:pt>
              <c:pt idx="1468">
                <c:v>16/10/2022 14:25</c:v>
              </c:pt>
              <c:pt idx="1469">
                <c:v>16/10/2022 14:30</c:v>
              </c:pt>
              <c:pt idx="1470">
                <c:v>16/10/2022 14:35</c:v>
              </c:pt>
              <c:pt idx="1471">
                <c:v>16/10/2022 14:40</c:v>
              </c:pt>
              <c:pt idx="1472">
                <c:v>16/10/2022 14:45</c:v>
              </c:pt>
              <c:pt idx="1473">
                <c:v>16/10/2022 14:50</c:v>
              </c:pt>
              <c:pt idx="1474">
                <c:v>16/10/2022 14:55</c:v>
              </c:pt>
              <c:pt idx="1475">
                <c:v>16/10/2022 15:00</c:v>
              </c:pt>
              <c:pt idx="1476">
                <c:v>16/10/2022 15:05</c:v>
              </c:pt>
              <c:pt idx="1477">
                <c:v>16/10/2022 15:10</c:v>
              </c:pt>
              <c:pt idx="1478">
                <c:v>16/10/2022 15:15</c:v>
              </c:pt>
              <c:pt idx="1479">
                <c:v>16/10/2022 15:20</c:v>
              </c:pt>
              <c:pt idx="1480">
                <c:v>16/10/2022 15:25</c:v>
              </c:pt>
              <c:pt idx="1481">
                <c:v>16/10/2022 15:30</c:v>
              </c:pt>
              <c:pt idx="1482">
                <c:v>16/10/2022 15:35</c:v>
              </c:pt>
              <c:pt idx="1483">
                <c:v>16/10/2022 15:40</c:v>
              </c:pt>
              <c:pt idx="1484">
                <c:v>16/10/2022 15:45</c:v>
              </c:pt>
              <c:pt idx="1485">
                <c:v>16/10/2022 15:50</c:v>
              </c:pt>
              <c:pt idx="1486">
                <c:v>16/10/2022 15:55</c:v>
              </c:pt>
              <c:pt idx="1487">
                <c:v>16/10/2022 16:00</c:v>
              </c:pt>
              <c:pt idx="1488">
                <c:v>16/10/2022 16:05</c:v>
              </c:pt>
              <c:pt idx="1489">
                <c:v>16/10/2022 16:10</c:v>
              </c:pt>
              <c:pt idx="1490">
                <c:v>16/10/2022 16:15</c:v>
              </c:pt>
              <c:pt idx="1491">
                <c:v>16/10/2022 16:20</c:v>
              </c:pt>
              <c:pt idx="1492">
                <c:v>16/10/2022 16:25</c:v>
              </c:pt>
              <c:pt idx="1493">
                <c:v>16/10/2022 16:30</c:v>
              </c:pt>
              <c:pt idx="1494">
                <c:v>16/10/2022 16:35</c:v>
              </c:pt>
              <c:pt idx="1495">
                <c:v>16/10/2022 16:40</c:v>
              </c:pt>
              <c:pt idx="1496">
                <c:v>16/10/2022 16:45</c:v>
              </c:pt>
              <c:pt idx="1497">
                <c:v>16/10/2022 16:50</c:v>
              </c:pt>
              <c:pt idx="1498">
                <c:v>16/10/2022 16:55</c:v>
              </c:pt>
              <c:pt idx="1499">
                <c:v>16/10/2022 17:00</c:v>
              </c:pt>
              <c:pt idx="1500">
                <c:v>16/10/2022 17:05</c:v>
              </c:pt>
              <c:pt idx="1501">
                <c:v>16/10/2022 17:10</c:v>
              </c:pt>
              <c:pt idx="1502">
                <c:v>16/10/2022 17:15</c:v>
              </c:pt>
              <c:pt idx="1503">
                <c:v>16/10/2022 17:20</c:v>
              </c:pt>
              <c:pt idx="1504">
                <c:v>16/10/2022 17:25</c:v>
              </c:pt>
              <c:pt idx="1505">
                <c:v>16/10/2022 17:30</c:v>
              </c:pt>
              <c:pt idx="1506">
                <c:v>16/10/2022 17:35</c:v>
              </c:pt>
              <c:pt idx="1507">
                <c:v>16/10/2022 17:40</c:v>
              </c:pt>
              <c:pt idx="1508">
                <c:v>16/10/2022 17:45</c:v>
              </c:pt>
              <c:pt idx="1509">
                <c:v>16/10/2022 17:50</c:v>
              </c:pt>
              <c:pt idx="1510">
                <c:v>16/10/2022 17:55</c:v>
              </c:pt>
              <c:pt idx="1511">
                <c:v>16/10/2022 18:00</c:v>
              </c:pt>
              <c:pt idx="1512">
                <c:v>16/10/2022 18:05</c:v>
              </c:pt>
              <c:pt idx="1513">
                <c:v>16/10/2022 18:10</c:v>
              </c:pt>
              <c:pt idx="1514">
                <c:v>16/10/2022 18:15</c:v>
              </c:pt>
              <c:pt idx="1515">
                <c:v>16/10/2022 18:20</c:v>
              </c:pt>
              <c:pt idx="1516">
                <c:v>16/10/2022 18:25</c:v>
              </c:pt>
              <c:pt idx="1517">
                <c:v>16/10/2022 18:30</c:v>
              </c:pt>
              <c:pt idx="1518">
                <c:v>16/10/2022 18:35</c:v>
              </c:pt>
              <c:pt idx="1519">
                <c:v>16/10/2022 18:40</c:v>
              </c:pt>
              <c:pt idx="1520">
                <c:v>16/10/2022 18:45</c:v>
              </c:pt>
              <c:pt idx="1521">
                <c:v>16/10/2022 18:50</c:v>
              </c:pt>
              <c:pt idx="1522">
                <c:v>16/10/2022 18:55</c:v>
              </c:pt>
              <c:pt idx="1523">
                <c:v>16/10/2022 19:00</c:v>
              </c:pt>
              <c:pt idx="1524">
                <c:v>16/10/2022 19:05</c:v>
              </c:pt>
              <c:pt idx="1525">
                <c:v>16/10/2022 19:10</c:v>
              </c:pt>
              <c:pt idx="1526">
                <c:v>16/10/2022 19:15</c:v>
              </c:pt>
              <c:pt idx="1527">
                <c:v>16/10/2022 19:20</c:v>
              </c:pt>
              <c:pt idx="1528">
                <c:v>16/10/2022 19:25</c:v>
              </c:pt>
              <c:pt idx="1529">
                <c:v>16/10/2022 19:30</c:v>
              </c:pt>
              <c:pt idx="1530">
                <c:v>16/10/2022 19:35</c:v>
              </c:pt>
              <c:pt idx="1531">
                <c:v>16/10/2022 19:40</c:v>
              </c:pt>
              <c:pt idx="1532">
                <c:v>16/10/2022 19:45</c:v>
              </c:pt>
              <c:pt idx="1533">
                <c:v>16/10/2022 19:50</c:v>
              </c:pt>
              <c:pt idx="1534">
                <c:v>16/10/2022 19:55</c:v>
              </c:pt>
              <c:pt idx="1535">
                <c:v>16/10/2022 20:00</c:v>
              </c:pt>
              <c:pt idx="1536">
                <c:v>16/10/2022 20:05</c:v>
              </c:pt>
              <c:pt idx="1537">
                <c:v>16/10/2022 20:10</c:v>
              </c:pt>
              <c:pt idx="1538">
                <c:v>16/10/2022 20:15</c:v>
              </c:pt>
              <c:pt idx="1539">
                <c:v>16/10/2022 20:20</c:v>
              </c:pt>
              <c:pt idx="1540">
                <c:v>16/10/2022 20:25</c:v>
              </c:pt>
              <c:pt idx="1541">
                <c:v>16/10/2022 20:30</c:v>
              </c:pt>
              <c:pt idx="1542">
                <c:v>16/10/2022 20:35</c:v>
              </c:pt>
              <c:pt idx="1543">
                <c:v>16/10/2022 20:40</c:v>
              </c:pt>
              <c:pt idx="1544">
                <c:v>16/10/2022 20:45</c:v>
              </c:pt>
              <c:pt idx="1545">
                <c:v>16/10/2022 20:50</c:v>
              </c:pt>
              <c:pt idx="1546">
                <c:v>16/10/2022 20:55</c:v>
              </c:pt>
              <c:pt idx="1547">
                <c:v>16/10/2022 21:00</c:v>
              </c:pt>
              <c:pt idx="1548">
                <c:v>16/10/2022 21:05</c:v>
              </c:pt>
              <c:pt idx="1549">
                <c:v>16/10/2022 21:10</c:v>
              </c:pt>
              <c:pt idx="1550">
                <c:v>16/10/2022 21:15</c:v>
              </c:pt>
              <c:pt idx="1551">
                <c:v>16/10/2022 21:20</c:v>
              </c:pt>
              <c:pt idx="1552">
                <c:v>16/10/2022 21:25</c:v>
              </c:pt>
              <c:pt idx="1553">
                <c:v>16/10/2022 21:30</c:v>
              </c:pt>
              <c:pt idx="1554">
                <c:v>16/10/2022 21:35</c:v>
              </c:pt>
              <c:pt idx="1555">
                <c:v>16/10/2022 21:40</c:v>
              </c:pt>
              <c:pt idx="1556">
                <c:v>16/10/2022 21:45</c:v>
              </c:pt>
              <c:pt idx="1557">
                <c:v>16/10/2022 21:50</c:v>
              </c:pt>
              <c:pt idx="1558">
                <c:v>16/10/2022 21:55</c:v>
              </c:pt>
              <c:pt idx="1559">
                <c:v>16/10/2022 22:00</c:v>
              </c:pt>
              <c:pt idx="1560">
                <c:v>16/10/2022 22:05</c:v>
              </c:pt>
              <c:pt idx="1561">
                <c:v>16/10/2022 22:10</c:v>
              </c:pt>
              <c:pt idx="1562">
                <c:v>16/10/2022 22:15</c:v>
              </c:pt>
              <c:pt idx="1563">
                <c:v>16/10/2022 22:20</c:v>
              </c:pt>
              <c:pt idx="1564">
                <c:v>16/10/2022 22:25</c:v>
              </c:pt>
              <c:pt idx="1565">
                <c:v>16/10/2022 22:30</c:v>
              </c:pt>
              <c:pt idx="1566">
                <c:v>16/10/2022 22:35</c:v>
              </c:pt>
              <c:pt idx="1567">
                <c:v>16/10/2022 22:40</c:v>
              </c:pt>
              <c:pt idx="1568">
                <c:v>16/10/2022 22:45</c:v>
              </c:pt>
              <c:pt idx="1569">
                <c:v>16/10/2022 22:50</c:v>
              </c:pt>
              <c:pt idx="1570">
                <c:v>16/10/2022 22:55</c:v>
              </c:pt>
              <c:pt idx="1571">
                <c:v>16/10/2022 23:00</c:v>
              </c:pt>
              <c:pt idx="1572">
                <c:v>16/10/2022 23:05</c:v>
              </c:pt>
              <c:pt idx="1573">
                <c:v>16/10/2022 23:10</c:v>
              </c:pt>
              <c:pt idx="1574">
                <c:v>16/10/2022 23:15</c:v>
              </c:pt>
              <c:pt idx="1575">
                <c:v>16/10/2022 23:20</c:v>
              </c:pt>
              <c:pt idx="1576">
                <c:v>16/10/2022 23:25</c:v>
              </c:pt>
              <c:pt idx="1577">
                <c:v>16/10/2022 23:30</c:v>
              </c:pt>
              <c:pt idx="1578">
                <c:v>16/10/2022 23:35</c:v>
              </c:pt>
              <c:pt idx="1579">
                <c:v>16/10/2022 23:40</c:v>
              </c:pt>
              <c:pt idx="1580">
                <c:v>16/10/2022 23:45</c:v>
              </c:pt>
              <c:pt idx="1581">
                <c:v>16/10/2022 23:50</c:v>
              </c:pt>
              <c:pt idx="1582">
                <c:v>16/10/2022 23:55</c:v>
              </c:pt>
              <c:pt idx="1583">
                <c:v>17/10/2022</c:v>
              </c:pt>
              <c:pt idx="1584">
                <c:v>17/10/2022 00:05</c:v>
              </c:pt>
              <c:pt idx="1585">
                <c:v>17/10/2022 00:10</c:v>
              </c:pt>
              <c:pt idx="1586">
                <c:v>17/10/2022 00:15</c:v>
              </c:pt>
              <c:pt idx="1587">
                <c:v>17/10/2022 00:20</c:v>
              </c:pt>
              <c:pt idx="1588">
                <c:v>17/10/2022 00:25</c:v>
              </c:pt>
              <c:pt idx="1589">
                <c:v>17/10/2022 00:30</c:v>
              </c:pt>
              <c:pt idx="1590">
                <c:v>17/10/2022 00:35</c:v>
              </c:pt>
              <c:pt idx="1591">
                <c:v>17/10/2022 00:40</c:v>
              </c:pt>
              <c:pt idx="1592">
                <c:v>17/10/2022 00:45</c:v>
              </c:pt>
              <c:pt idx="1593">
                <c:v>17/10/2022 00:50</c:v>
              </c:pt>
              <c:pt idx="1594">
                <c:v>17/10/2022 00:55</c:v>
              </c:pt>
              <c:pt idx="1595">
                <c:v>17/10/2022 01:00</c:v>
              </c:pt>
              <c:pt idx="1596">
                <c:v>17/10/2022 01:05</c:v>
              </c:pt>
              <c:pt idx="1597">
                <c:v>17/10/2022 01:10</c:v>
              </c:pt>
              <c:pt idx="1598">
                <c:v>17/10/2022 01:15</c:v>
              </c:pt>
              <c:pt idx="1599">
                <c:v>17/10/2022 01:20</c:v>
              </c:pt>
              <c:pt idx="1600">
                <c:v>17/10/2022 01:25</c:v>
              </c:pt>
              <c:pt idx="1601">
                <c:v>17/10/2022 01:30</c:v>
              </c:pt>
              <c:pt idx="1602">
                <c:v>17/10/2022 01:35</c:v>
              </c:pt>
              <c:pt idx="1603">
                <c:v>17/10/2022 01:40</c:v>
              </c:pt>
              <c:pt idx="1604">
                <c:v>17/10/2022 01:45</c:v>
              </c:pt>
              <c:pt idx="1605">
                <c:v>17/10/2022 01:50</c:v>
              </c:pt>
              <c:pt idx="1606">
                <c:v>17/10/2022 01:55</c:v>
              </c:pt>
              <c:pt idx="1607">
                <c:v>17/10/2022 02:00</c:v>
              </c:pt>
              <c:pt idx="1608">
                <c:v>17/10/2022 02:05</c:v>
              </c:pt>
              <c:pt idx="1609">
                <c:v>17/10/2022 02:10</c:v>
              </c:pt>
              <c:pt idx="1610">
                <c:v>17/10/2022 02:15</c:v>
              </c:pt>
              <c:pt idx="1611">
                <c:v>17/10/2022 02:20</c:v>
              </c:pt>
              <c:pt idx="1612">
                <c:v>17/10/2022 02:25</c:v>
              </c:pt>
              <c:pt idx="1613">
                <c:v>17/10/2022 02:30</c:v>
              </c:pt>
              <c:pt idx="1614">
                <c:v>17/10/2022 02:35</c:v>
              </c:pt>
              <c:pt idx="1615">
                <c:v>17/10/2022 02:40</c:v>
              </c:pt>
              <c:pt idx="1616">
                <c:v>17/10/2022 02:45</c:v>
              </c:pt>
              <c:pt idx="1617">
                <c:v>17/10/2022 02:50</c:v>
              </c:pt>
              <c:pt idx="1618">
                <c:v>17/10/2022 02:55</c:v>
              </c:pt>
              <c:pt idx="1619">
                <c:v>17/10/2022 03:00</c:v>
              </c:pt>
              <c:pt idx="1620">
                <c:v>17/10/2022 03:05</c:v>
              </c:pt>
              <c:pt idx="1621">
                <c:v>17/10/2022 03:10</c:v>
              </c:pt>
              <c:pt idx="1622">
                <c:v>17/10/2022 03:15</c:v>
              </c:pt>
              <c:pt idx="1623">
                <c:v>17/10/2022 03:20</c:v>
              </c:pt>
              <c:pt idx="1624">
                <c:v>17/10/2022 03:25</c:v>
              </c:pt>
              <c:pt idx="1625">
                <c:v>17/10/2022 03:30</c:v>
              </c:pt>
              <c:pt idx="1626">
                <c:v>17/10/2022 03:35</c:v>
              </c:pt>
              <c:pt idx="1627">
                <c:v>17/10/2022 03:40</c:v>
              </c:pt>
              <c:pt idx="1628">
                <c:v>17/10/2022 03:45</c:v>
              </c:pt>
              <c:pt idx="1629">
                <c:v>17/10/2022 03:50</c:v>
              </c:pt>
              <c:pt idx="1630">
                <c:v>17/10/2022 03:55</c:v>
              </c:pt>
              <c:pt idx="1631">
                <c:v>17/10/2022 04:00</c:v>
              </c:pt>
              <c:pt idx="1632">
                <c:v>17/10/2022 04:05</c:v>
              </c:pt>
              <c:pt idx="1633">
                <c:v>17/10/2022 04:10</c:v>
              </c:pt>
              <c:pt idx="1634">
                <c:v>17/10/2022 04:15</c:v>
              </c:pt>
              <c:pt idx="1635">
                <c:v>17/10/2022 04:20</c:v>
              </c:pt>
              <c:pt idx="1636">
                <c:v>17/10/2022 04:25</c:v>
              </c:pt>
              <c:pt idx="1637">
                <c:v>17/10/2022 04:30</c:v>
              </c:pt>
              <c:pt idx="1638">
                <c:v>17/10/2022 04:35</c:v>
              </c:pt>
              <c:pt idx="1639">
                <c:v>17/10/2022 04:40</c:v>
              </c:pt>
              <c:pt idx="1640">
                <c:v>17/10/2022 04:45</c:v>
              </c:pt>
              <c:pt idx="1641">
                <c:v>17/10/2022 04:50</c:v>
              </c:pt>
              <c:pt idx="1642">
                <c:v>17/10/2022 04:55</c:v>
              </c:pt>
              <c:pt idx="1643">
                <c:v>17/10/2022 05:00</c:v>
              </c:pt>
              <c:pt idx="1644">
                <c:v>17/10/2022 05:05</c:v>
              </c:pt>
              <c:pt idx="1645">
                <c:v>17/10/2022 05:10</c:v>
              </c:pt>
              <c:pt idx="1646">
                <c:v>17/10/2022 05:15</c:v>
              </c:pt>
              <c:pt idx="1647">
                <c:v>17/10/2022 05:20</c:v>
              </c:pt>
              <c:pt idx="1648">
                <c:v>17/10/2022 05:25</c:v>
              </c:pt>
              <c:pt idx="1649">
                <c:v>17/10/2022 05:30</c:v>
              </c:pt>
              <c:pt idx="1650">
                <c:v>17/10/2022 05:35</c:v>
              </c:pt>
              <c:pt idx="1651">
                <c:v>17/10/2022 05:40</c:v>
              </c:pt>
              <c:pt idx="1652">
                <c:v>17/10/2022 05:45</c:v>
              </c:pt>
              <c:pt idx="1653">
                <c:v>17/10/2022 05:50</c:v>
              </c:pt>
              <c:pt idx="1654">
                <c:v>17/10/2022 05:55</c:v>
              </c:pt>
              <c:pt idx="1655">
                <c:v>17/10/2022 06:00</c:v>
              </c:pt>
              <c:pt idx="1656">
                <c:v>17/10/2022 06:05</c:v>
              </c:pt>
              <c:pt idx="1657">
                <c:v>17/10/2022 06:10</c:v>
              </c:pt>
              <c:pt idx="1658">
                <c:v>17/10/2022 06:15</c:v>
              </c:pt>
              <c:pt idx="1659">
                <c:v>17/10/2022 06:20</c:v>
              </c:pt>
              <c:pt idx="1660">
                <c:v>17/10/2022 06:25</c:v>
              </c:pt>
              <c:pt idx="1661">
                <c:v>17/10/2022 06:30</c:v>
              </c:pt>
              <c:pt idx="1662">
                <c:v>17/10/2022 06:35</c:v>
              </c:pt>
              <c:pt idx="1663">
                <c:v>17/10/2022 06:40</c:v>
              </c:pt>
              <c:pt idx="1664">
                <c:v>17/10/2022 06:45</c:v>
              </c:pt>
              <c:pt idx="1665">
                <c:v>17/10/2022 06:50</c:v>
              </c:pt>
              <c:pt idx="1666">
                <c:v>17/10/2022 06:55</c:v>
              </c:pt>
              <c:pt idx="1667">
                <c:v>17/10/2022 07:00</c:v>
              </c:pt>
              <c:pt idx="1668">
                <c:v>17/10/2022 07:05</c:v>
              </c:pt>
              <c:pt idx="1669">
                <c:v>17/10/2022 07:10</c:v>
              </c:pt>
              <c:pt idx="1670">
                <c:v>17/10/2022 07:15</c:v>
              </c:pt>
              <c:pt idx="1671">
                <c:v>17/10/2022 07:20</c:v>
              </c:pt>
              <c:pt idx="1672">
                <c:v>17/10/2022 07:25</c:v>
              </c:pt>
              <c:pt idx="1673">
                <c:v>17/10/2022 07:30</c:v>
              </c:pt>
              <c:pt idx="1674">
                <c:v>17/10/2022 07:35</c:v>
              </c:pt>
              <c:pt idx="1675">
                <c:v>17/10/2022 07:40</c:v>
              </c:pt>
              <c:pt idx="1676">
                <c:v>17/10/2022 07:45</c:v>
              </c:pt>
              <c:pt idx="1677">
                <c:v>17/10/2022 07:50</c:v>
              </c:pt>
              <c:pt idx="1678">
                <c:v>17/10/2022 07:55</c:v>
              </c:pt>
              <c:pt idx="1679">
                <c:v>17/10/2022 08:00</c:v>
              </c:pt>
              <c:pt idx="1680">
                <c:v>17/10/2022 08:05</c:v>
              </c:pt>
              <c:pt idx="1681">
                <c:v>17/10/2022 08:10</c:v>
              </c:pt>
              <c:pt idx="1682">
                <c:v>17/10/2022 08:15</c:v>
              </c:pt>
              <c:pt idx="1683">
                <c:v>17/10/2022 08:20</c:v>
              </c:pt>
              <c:pt idx="1684">
                <c:v>17/10/2022 08:25</c:v>
              </c:pt>
              <c:pt idx="1685">
                <c:v>17/10/2022 08:30</c:v>
              </c:pt>
              <c:pt idx="1686">
                <c:v>17/10/2022 08:35</c:v>
              </c:pt>
              <c:pt idx="1687">
                <c:v>17/10/2022 08:40</c:v>
              </c:pt>
              <c:pt idx="1688">
                <c:v>17/10/2022 08:45</c:v>
              </c:pt>
              <c:pt idx="1689">
                <c:v>17/10/2022 08:50</c:v>
              </c:pt>
              <c:pt idx="1690">
                <c:v>17/10/2022 08:55</c:v>
              </c:pt>
              <c:pt idx="1691">
                <c:v>17/10/2022 09:00</c:v>
              </c:pt>
              <c:pt idx="1692">
                <c:v>17/10/2022 09:05</c:v>
              </c:pt>
              <c:pt idx="1693">
                <c:v>17/10/2022 09:10</c:v>
              </c:pt>
              <c:pt idx="1694">
                <c:v>17/10/2022 09:15</c:v>
              </c:pt>
              <c:pt idx="1695">
                <c:v>17/10/2022 09:20</c:v>
              </c:pt>
              <c:pt idx="1696">
                <c:v>17/10/2022 09:25</c:v>
              </c:pt>
              <c:pt idx="1697">
                <c:v>17/10/2022 09:30</c:v>
              </c:pt>
              <c:pt idx="1698">
                <c:v>17/10/2022 09:35</c:v>
              </c:pt>
              <c:pt idx="1699">
                <c:v>17/10/2022 09:40</c:v>
              </c:pt>
              <c:pt idx="1700">
                <c:v>17/10/2022 09:45</c:v>
              </c:pt>
              <c:pt idx="1701">
                <c:v>17/10/2022 09:50</c:v>
              </c:pt>
              <c:pt idx="1702">
                <c:v>17/10/2022 09:55</c:v>
              </c:pt>
              <c:pt idx="1703">
                <c:v>17/10/2022 10:00</c:v>
              </c:pt>
              <c:pt idx="1704">
                <c:v>17/10/2022 10:05</c:v>
              </c:pt>
              <c:pt idx="1705">
                <c:v>17/10/2022 10:10</c:v>
              </c:pt>
              <c:pt idx="1706">
                <c:v>17/10/2022 10:15</c:v>
              </c:pt>
              <c:pt idx="1707">
                <c:v>17/10/2022 10:20</c:v>
              </c:pt>
              <c:pt idx="1708">
                <c:v>17/10/2022 10:25</c:v>
              </c:pt>
              <c:pt idx="1709">
                <c:v>17/10/2022 10:30</c:v>
              </c:pt>
              <c:pt idx="1710">
                <c:v>17/10/2022 10:35</c:v>
              </c:pt>
              <c:pt idx="1711">
                <c:v>17/10/2022 10:40</c:v>
              </c:pt>
              <c:pt idx="1712">
                <c:v>17/10/2022 10:45</c:v>
              </c:pt>
              <c:pt idx="1713">
                <c:v>17/10/2022 10:50</c:v>
              </c:pt>
              <c:pt idx="1714">
                <c:v>17/10/2022 10:55</c:v>
              </c:pt>
              <c:pt idx="1715">
                <c:v>17/10/2022 11:00</c:v>
              </c:pt>
              <c:pt idx="1716">
                <c:v>17/10/2022 11:05</c:v>
              </c:pt>
              <c:pt idx="1717">
                <c:v>17/10/2022 11:10</c:v>
              </c:pt>
              <c:pt idx="1718">
                <c:v>17/10/2022 11:15</c:v>
              </c:pt>
              <c:pt idx="1719">
                <c:v>17/10/2022 11:20</c:v>
              </c:pt>
              <c:pt idx="1720">
                <c:v>17/10/2022 11:25</c:v>
              </c:pt>
              <c:pt idx="1721">
                <c:v>17/10/2022 11:30</c:v>
              </c:pt>
              <c:pt idx="1722">
                <c:v>17/10/2022 11:35</c:v>
              </c:pt>
              <c:pt idx="1723">
                <c:v>17/10/2022 11:40</c:v>
              </c:pt>
              <c:pt idx="1724">
                <c:v>17/10/2022 11:45</c:v>
              </c:pt>
              <c:pt idx="1725">
                <c:v>17/10/2022 11:50</c:v>
              </c:pt>
              <c:pt idx="1726">
                <c:v>17/10/2022 11:55</c:v>
              </c:pt>
              <c:pt idx="1727">
                <c:v>17/10/2022 12:00</c:v>
              </c:pt>
              <c:pt idx="1728">
                <c:v>17/10/2022 12:05</c:v>
              </c:pt>
              <c:pt idx="1729">
                <c:v>17/10/2022 12:10</c:v>
              </c:pt>
              <c:pt idx="1730">
                <c:v>17/10/2022 12:15</c:v>
              </c:pt>
              <c:pt idx="1731">
                <c:v>17/10/2022 12:20</c:v>
              </c:pt>
              <c:pt idx="1732">
                <c:v>17/10/2022 12:30</c:v>
              </c:pt>
              <c:pt idx="1733">
                <c:v>17/10/2022 12:35</c:v>
              </c:pt>
              <c:pt idx="1734">
                <c:v>17/10/2022 12:40</c:v>
              </c:pt>
              <c:pt idx="1735">
                <c:v>17/10/2022 12:45</c:v>
              </c:pt>
              <c:pt idx="1736">
                <c:v>17/10/2022 12:50</c:v>
              </c:pt>
              <c:pt idx="1737">
                <c:v>17/10/2022 12:55</c:v>
              </c:pt>
              <c:pt idx="1738">
                <c:v>17/10/2022 13:00</c:v>
              </c:pt>
              <c:pt idx="1739">
                <c:v>17/10/2022 13:05</c:v>
              </c:pt>
              <c:pt idx="1740">
                <c:v>17/10/2022 13:10</c:v>
              </c:pt>
              <c:pt idx="1741">
                <c:v>17/10/2022 13:15</c:v>
              </c:pt>
              <c:pt idx="1742">
                <c:v>17/10/2022 13:20</c:v>
              </c:pt>
              <c:pt idx="1743">
                <c:v>17/10/2022 13:25</c:v>
              </c:pt>
              <c:pt idx="1744">
                <c:v>17/10/2022 13:30</c:v>
              </c:pt>
              <c:pt idx="1745">
                <c:v>17/10/2022 13:35</c:v>
              </c:pt>
              <c:pt idx="1746">
                <c:v>17/10/2022 13:40</c:v>
              </c:pt>
              <c:pt idx="1747">
                <c:v>17/10/2022 13:45</c:v>
              </c:pt>
              <c:pt idx="1748">
                <c:v>17/10/2022 13:50</c:v>
              </c:pt>
              <c:pt idx="1749">
                <c:v>17/10/2022 13:55</c:v>
              </c:pt>
              <c:pt idx="1750">
                <c:v>17/10/2022 14:00</c:v>
              </c:pt>
              <c:pt idx="1751">
                <c:v>17/10/2022 14:05</c:v>
              </c:pt>
              <c:pt idx="1752">
                <c:v>17/10/2022 14:10</c:v>
              </c:pt>
              <c:pt idx="1753">
                <c:v>17/10/2022 14:15</c:v>
              </c:pt>
              <c:pt idx="1754">
                <c:v>17/10/2022 14:20</c:v>
              </c:pt>
              <c:pt idx="1755">
                <c:v>17/10/2022 14:25</c:v>
              </c:pt>
              <c:pt idx="1756">
                <c:v>17/10/2022 14:30</c:v>
              </c:pt>
              <c:pt idx="1757">
                <c:v>17/10/2022 14:35</c:v>
              </c:pt>
              <c:pt idx="1758">
                <c:v>17/10/2022 14:40</c:v>
              </c:pt>
              <c:pt idx="1759">
                <c:v>17/10/2022 14:45</c:v>
              </c:pt>
              <c:pt idx="1760">
                <c:v>17/10/2022 14:50</c:v>
              </c:pt>
              <c:pt idx="1761">
                <c:v>17/10/2022 14:55</c:v>
              </c:pt>
              <c:pt idx="1762">
                <c:v>17/10/2022 15:00</c:v>
              </c:pt>
              <c:pt idx="1763">
                <c:v>17/10/2022 15:05</c:v>
              </c:pt>
              <c:pt idx="1764">
                <c:v>17/10/2022 15:10</c:v>
              </c:pt>
              <c:pt idx="1765">
                <c:v>17/10/2022 15:15</c:v>
              </c:pt>
              <c:pt idx="1766">
                <c:v>17/10/2022 15:20</c:v>
              </c:pt>
              <c:pt idx="1767">
                <c:v>17/10/2022 15:25</c:v>
              </c:pt>
              <c:pt idx="1768">
                <c:v>17/10/2022 15:30</c:v>
              </c:pt>
              <c:pt idx="1769">
                <c:v>17/10/2022 15:35</c:v>
              </c:pt>
              <c:pt idx="1770">
                <c:v>17/10/2022 15:40</c:v>
              </c:pt>
              <c:pt idx="1771">
                <c:v>17/10/2022 15:45</c:v>
              </c:pt>
              <c:pt idx="1772">
                <c:v>17/10/2022 15:50</c:v>
              </c:pt>
              <c:pt idx="1773">
                <c:v>17/10/2022 15:55</c:v>
              </c:pt>
              <c:pt idx="1774">
                <c:v>17/10/2022 16:00</c:v>
              </c:pt>
              <c:pt idx="1775">
                <c:v>17/10/2022 16:10</c:v>
              </c:pt>
              <c:pt idx="1776">
                <c:v>17/10/2022 16:15</c:v>
              </c:pt>
              <c:pt idx="1777">
                <c:v>17/10/2022 16:20</c:v>
              </c:pt>
              <c:pt idx="1778">
                <c:v>17/10/2022 16:25</c:v>
              </c:pt>
              <c:pt idx="1779">
                <c:v>17/10/2022 16:30</c:v>
              </c:pt>
              <c:pt idx="1780">
                <c:v>17/10/2022 16:35</c:v>
              </c:pt>
              <c:pt idx="1781">
                <c:v>17/10/2022 16:40</c:v>
              </c:pt>
              <c:pt idx="1782">
                <c:v>17/10/2022 16:50</c:v>
              </c:pt>
              <c:pt idx="1783">
                <c:v>17/10/2022 16:55</c:v>
              </c:pt>
              <c:pt idx="1784">
                <c:v>17/10/2022 17:00</c:v>
              </c:pt>
              <c:pt idx="1785">
                <c:v>17/10/2022 17:05</c:v>
              </c:pt>
              <c:pt idx="1786">
                <c:v>17/10/2022 17:10</c:v>
              </c:pt>
              <c:pt idx="1787">
                <c:v>17/10/2022 17:15</c:v>
              </c:pt>
              <c:pt idx="1788">
                <c:v>17/10/2022 17:20</c:v>
              </c:pt>
              <c:pt idx="1789">
                <c:v>17/10/2022 17:35</c:v>
              </c:pt>
              <c:pt idx="1790">
                <c:v>17/10/2022 17:40</c:v>
              </c:pt>
              <c:pt idx="1791">
                <c:v>17/10/2022 17:45</c:v>
              </c:pt>
              <c:pt idx="1792">
                <c:v>17/10/2022 17:55</c:v>
              </c:pt>
            </c:strLit>
          </c:cat>
          <c:val>
            <c:numLit>
              <c:formatCode>General</c:formatCode>
              <c:ptCount val="1793"/>
              <c:pt idx="0">
                <c:v>8.1999999999999993</c:v>
              </c:pt>
              <c:pt idx="1">
                <c:v>6.4</c:v>
              </c:pt>
              <c:pt idx="2">
                <c:v>5.8</c:v>
              </c:pt>
              <c:pt idx="3">
                <c:v>5.3</c:v>
              </c:pt>
              <c:pt idx="4">
                <c:v>4</c:v>
              </c:pt>
              <c:pt idx="5">
                <c:v>3.2</c:v>
              </c:pt>
              <c:pt idx="6">
                <c:v>2.2999999999999998</c:v>
              </c:pt>
              <c:pt idx="7">
                <c:v>2.6</c:v>
              </c:pt>
              <c:pt idx="8">
                <c:v>3</c:v>
              </c:pt>
              <c:pt idx="9">
                <c:v>2.2000000000000002</c:v>
              </c:pt>
              <c:pt idx="10">
                <c:v>2.5</c:v>
              </c:pt>
              <c:pt idx="11">
                <c:v>4.5999999999999996</c:v>
              </c:pt>
              <c:pt idx="12">
                <c:v>6</c:v>
              </c:pt>
              <c:pt idx="13">
                <c:v>4.0999999999999996</c:v>
              </c:pt>
              <c:pt idx="14">
                <c:v>3.7</c:v>
              </c:pt>
              <c:pt idx="15">
                <c:v>3.9</c:v>
              </c:pt>
              <c:pt idx="16">
                <c:v>7.5</c:v>
              </c:pt>
              <c:pt idx="17">
                <c:v>5.8</c:v>
              </c:pt>
              <c:pt idx="18">
                <c:v>31.6</c:v>
              </c:pt>
              <c:pt idx="19">
                <c:v>14.3</c:v>
              </c:pt>
              <c:pt idx="20">
                <c:v>13.5</c:v>
              </c:pt>
              <c:pt idx="21">
                <c:v>15</c:v>
              </c:pt>
              <c:pt idx="22">
                <c:v>4.5999999999999996</c:v>
              </c:pt>
              <c:pt idx="23">
                <c:v>3.5</c:v>
              </c:pt>
              <c:pt idx="24">
                <c:v>3.5</c:v>
              </c:pt>
              <c:pt idx="25">
                <c:v>2.9</c:v>
              </c:pt>
              <c:pt idx="26">
                <c:v>5.2</c:v>
              </c:pt>
              <c:pt idx="27">
                <c:v>7.7</c:v>
              </c:pt>
              <c:pt idx="28">
                <c:v>9.9</c:v>
              </c:pt>
              <c:pt idx="29">
                <c:v>3.7</c:v>
              </c:pt>
              <c:pt idx="30">
                <c:v>7</c:v>
              </c:pt>
              <c:pt idx="31">
                <c:v>12.6</c:v>
              </c:pt>
              <c:pt idx="32">
                <c:v>11.1</c:v>
              </c:pt>
              <c:pt idx="33">
                <c:v>20.3</c:v>
              </c:pt>
              <c:pt idx="34">
                <c:v>3.8</c:v>
              </c:pt>
              <c:pt idx="35">
                <c:v>12.2</c:v>
              </c:pt>
              <c:pt idx="36">
                <c:v>10.3</c:v>
              </c:pt>
              <c:pt idx="37">
                <c:v>4.5</c:v>
              </c:pt>
              <c:pt idx="38">
                <c:v>9.5</c:v>
              </c:pt>
              <c:pt idx="39">
                <c:v>4.9000000000000004</c:v>
              </c:pt>
              <c:pt idx="40">
                <c:v>10.3</c:v>
              </c:pt>
              <c:pt idx="41">
                <c:v>6.3</c:v>
              </c:pt>
              <c:pt idx="42">
                <c:v>6.7</c:v>
              </c:pt>
              <c:pt idx="43">
                <c:v>7.2</c:v>
              </c:pt>
              <c:pt idx="44">
                <c:v>12.4</c:v>
              </c:pt>
              <c:pt idx="45">
                <c:v>5.8</c:v>
              </c:pt>
              <c:pt idx="46">
                <c:v>7.4</c:v>
              </c:pt>
              <c:pt idx="47">
                <c:v>5.5</c:v>
              </c:pt>
              <c:pt idx="48">
                <c:v>7.5</c:v>
              </c:pt>
              <c:pt idx="49">
                <c:v>6.9</c:v>
              </c:pt>
              <c:pt idx="50">
                <c:v>5.7</c:v>
              </c:pt>
              <c:pt idx="51">
                <c:v>8.4</c:v>
              </c:pt>
              <c:pt idx="52">
                <c:v>17.2</c:v>
              </c:pt>
              <c:pt idx="53">
                <c:v>7.2</c:v>
              </c:pt>
              <c:pt idx="54">
                <c:v>8.3000000000000007</c:v>
              </c:pt>
              <c:pt idx="55">
                <c:v>8.6</c:v>
              </c:pt>
              <c:pt idx="56">
                <c:v>10.1</c:v>
              </c:pt>
              <c:pt idx="57">
                <c:v>9</c:v>
              </c:pt>
              <c:pt idx="58">
                <c:v>7.8</c:v>
              </c:pt>
              <c:pt idx="59">
                <c:v>7.6</c:v>
              </c:pt>
              <c:pt idx="60">
                <c:v>6.9</c:v>
              </c:pt>
              <c:pt idx="61">
                <c:v>6.2</c:v>
              </c:pt>
              <c:pt idx="62">
                <c:v>5.8</c:v>
              </c:pt>
              <c:pt idx="63">
                <c:v>6.1</c:v>
              </c:pt>
              <c:pt idx="64">
                <c:v>6.2</c:v>
              </c:pt>
              <c:pt idx="65">
                <c:v>7.1</c:v>
              </c:pt>
              <c:pt idx="66">
                <c:v>6.7</c:v>
              </c:pt>
              <c:pt idx="67">
                <c:v>8.6</c:v>
              </c:pt>
              <c:pt idx="68">
                <c:v>5.9</c:v>
              </c:pt>
              <c:pt idx="69">
                <c:v>5.9</c:v>
              </c:pt>
              <c:pt idx="70">
                <c:v>10.7</c:v>
              </c:pt>
              <c:pt idx="71">
                <c:v>5.9</c:v>
              </c:pt>
              <c:pt idx="72">
                <c:v>6.3</c:v>
              </c:pt>
              <c:pt idx="73">
                <c:v>7.1</c:v>
              </c:pt>
              <c:pt idx="74">
                <c:v>7.3</c:v>
              </c:pt>
              <c:pt idx="75">
                <c:v>8.4</c:v>
              </c:pt>
              <c:pt idx="76">
                <c:v>7.8</c:v>
              </c:pt>
              <c:pt idx="77">
                <c:v>9</c:v>
              </c:pt>
              <c:pt idx="78">
                <c:v>8.3000000000000007</c:v>
              </c:pt>
              <c:pt idx="79">
                <c:v>9.3000000000000007</c:v>
              </c:pt>
              <c:pt idx="80">
                <c:v>18.8</c:v>
              </c:pt>
              <c:pt idx="81">
                <c:v>8.3000000000000007</c:v>
              </c:pt>
              <c:pt idx="82">
                <c:v>7.9</c:v>
              </c:pt>
              <c:pt idx="83">
                <c:v>10.199999999999999</c:v>
              </c:pt>
              <c:pt idx="84">
                <c:v>12.3</c:v>
              </c:pt>
              <c:pt idx="85">
                <c:v>8.6</c:v>
              </c:pt>
              <c:pt idx="86">
                <c:v>8.6</c:v>
              </c:pt>
              <c:pt idx="87">
                <c:v>10.6</c:v>
              </c:pt>
              <c:pt idx="88">
                <c:v>15.7</c:v>
              </c:pt>
              <c:pt idx="89">
                <c:v>18.7</c:v>
              </c:pt>
              <c:pt idx="90">
                <c:v>18.7</c:v>
              </c:pt>
              <c:pt idx="91">
                <c:v>16.600000000000001</c:v>
              </c:pt>
              <c:pt idx="92">
                <c:v>16</c:v>
              </c:pt>
              <c:pt idx="93">
                <c:v>16.399999999999999</c:v>
              </c:pt>
              <c:pt idx="94">
                <c:v>16.100000000000001</c:v>
              </c:pt>
              <c:pt idx="95">
                <c:v>18.399999999999999</c:v>
              </c:pt>
              <c:pt idx="96">
                <c:v>16.8</c:v>
              </c:pt>
              <c:pt idx="97">
                <c:v>15.8</c:v>
              </c:pt>
              <c:pt idx="98">
                <c:v>16.5</c:v>
              </c:pt>
              <c:pt idx="99">
                <c:v>14.1</c:v>
              </c:pt>
              <c:pt idx="100">
                <c:v>16.8</c:v>
              </c:pt>
              <c:pt idx="101">
                <c:v>17.8</c:v>
              </c:pt>
              <c:pt idx="102">
                <c:v>14.9</c:v>
              </c:pt>
              <c:pt idx="103">
                <c:v>14.6</c:v>
              </c:pt>
              <c:pt idx="104">
                <c:v>13.2</c:v>
              </c:pt>
              <c:pt idx="105">
                <c:v>12.1</c:v>
              </c:pt>
              <c:pt idx="106">
                <c:v>12</c:v>
              </c:pt>
              <c:pt idx="107">
                <c:v>14.4</c:v>
              </c:pt>
              <c:pt idx="108">
                <c:v>15.8</c:v>
              </c:pt>
              <c:pt idx="109">
                <c:v>10.7</c:v>
              </c:pt>
              <c:pt idx="110">
                <c:v>10.8</c:v>
              </c:pt>
              <c:pt idx="111">
                <c:v>11.1</c:v>
              </c:pt>
              <c:pt idx="112">
                <c:v>9.8000000000000007</c:v>
              </c:pt>
              <c:pt idx="113">
                <c:v>10.7</c:v>
              </c:pt>
              <c:pt idx="114">
                <c:v>13</c:v>
              </c:pt>
              <c:pt idx="115">
                <c:v>13.7</c:v>
              </c:pt>
              <c:pt idx="116">
                <c:v>12.9</c:v>
              </c:pt>
              <c:pt idx="117">
                <c:v>13.5</c:v>
              </c:pt>
              <c:pt idx="118">
                <c:v>13.3</c:v>
              </c:pt>
              <c:pt idx="119">
                <c:v>11.3</c:v>
              </c:pt>
              <c:pt idx="120">
                <c:v>12.7</c:v>
              </c:pt>
              <c:pt idx="121">
                <c:v>13.5</c:v>
              </c:pt>
              <c:pt idx="122">
                <c:v>14.1</c:v>
              </c:pt>
              <c:pt idx="123">
                <c:v>12.9</c:v>
              </c:pt>
              <c:pt idx="124">
                <c:v>14.8</c:v>
              </c:pt>
              <c:pt idx="125">
                <c:v>10.9</c:v>
              </c:pt>
              <c:pt idx="126">
                <c:v>9.6999999999999993</c:v>
              </c:pt>
              <c:pt idx="127">
                <c:v>9.6999999999999993</c:v>
              </c:pt>
              <c:pt idx="128">
                <c:v>8.1999999999999993</c:v>
              </c:pt>
              <c:pt idx="129">
                <c:v>9.4</c:v>
              </c:pt>
              <c:pt idx="130">
                <c:v>7.9</c:v>
              </c:pt>
              <c:pt idx="131">
                <c:v>11.6</c:v>
              </c:pt>
              <c:pt idx="132">
                <c:v>13.2</c:v>
              </c:pt>
              <c:pt idx="133">
                <c:v>10.3</c:v>
              </c:pt>
              <c:pt idx="134">
                <c:v>11.3</c:v>
              </c:pt>
              <c:pt idx="135">
                <c:v>11.5</c:v>
              </c:pt>
              <c:pt idx="136">
                <c:v>9.5</c:v>
              </c:pt>
              <c:pt idx="137">
                <c:v>11.6</c:v>
              </c:pt>
              <c:pt idx="138">
                <c:v>13.1</c:v>
              </c:pt>
              <c:pt idx="139">
                <c:v>13.9</c:v>
              </c:pt>
              <c:pt idx="140">
                <c:v>12.4</c:v>
              </c:pt>
              <c:pt idx="141">
                <c:v>8.1</c:v>
              </c:pt>
              <c:pt idx="142">
                <c:v>5.8</c:v>
              </c:pt>
              <c:pt idx="143">
                <c:v>5.6</c:v>
              </c:pt>
              <c:pt idx="144">
                <c:v>5.2</c:v>
              </c:pt>
              <c:pt idx="145">
                <c:v>4.5</c:v>
              </c:pt>
              <c:pt idx="146">
                <c:v>5</c:v>
              </c:pt>
              <c:pt idx="147">
                <c:v>4.8</c:v>
              </c:pt>
              <c:pt idx="148">
                <c:v>4.8</c:v>
              </c:pt>
              <c:pt idx="149">
                <c:v>7.7</c:v>
              </c:pt>
              <c:pt idx="150">
                <c:v>11.6</c:v>
              </c:pt>
              <c:pt idx="151">
                <c:v>11</c:v>
              </c:pt>
              <c:pt idx="152">
                <c:v>11.4</c:v>
              </c:pt>
              <c:pt idx="153">
                <c:v>10.8</c:v>
              </c:pt>
              <c:pt idx="154">
                <c:v>10.5</c:v>
              </c:pt>
              <c:pt idx="155">
                <c:v>8.5</c:v>
              </c:pt>
              <c:pt idx="156">
                <c:v>8.3000000000000007</c:v>
              </c:pt>
              <c:pt idx="157">
                <c:v>8.5</c:v>
              </c:pt>
              <c:pt idx="158">
                <c:v>8.5</c:v>
              </c:pt>
              <c:pt idx="159">
                <c:v>8.3000000000000007</c:v>
              </c:pt>
              <c:pt idx="160">
                <c:v>8.6999999999999993</c:v>
              </c:pt>
              <c:pt idx="161">
                <c:v>9</c:v>
              </c:pt>
              <c:pt idx="162">
                <c:v>9.1</c:v>
              </c:pt>
              <c:pt idx="163">
                <c:v>8.1999999999999993</c:v>
              </c:pt>
              <c:pt idx="164">
                <c:v>7.4</c:v>
              </c:pt>
              <c:pt idx="165">
                <c:v>7.4</c:v>
              </c:pt>
              <c:pt idx="166">
                <c:v>8.4</c:v>
              </c:pt>
              <c:pt idx="167">
                <c:v>8.1</c:v>
              </c:pt>
              <c:pt idx="168">
                <c:v>7.3</c:v>
              </c:pt>
              <c:pt idx="169">
                <c:v>7.7</c:v>
              </c:pt>
              <c:pt idx="170">
                <c:v>7.6</c:v>
              </c:pt>
              <c:pt idx="171">
                <c:v>6.9</c:v>
              </c:pt>
              <c:pt idx="172">
                <c:v>7</c:v>
              </c:pt>
              <c:pt idx="173">
                <c:v>7.1</c:v>
              </c:pt>
              <c:pt idx="174">
                <c:v>6.3</c:v>
              </c:pt>
              <c:pt idx="175">
                <c:v>6.2</c:v>
              </c:pt>
              <c:pt idx="176">
                <c:v>5.9</c:v>
              </c:pt>
              <c:pt idx="177">
                <c:v>5.9</c:v>
              </c:pt>
              <c:pt idx="178">
                <c:v>5.8</c:v>
              </c:pt>
              <c:pt idx="179">
                <c:v>5.7</c:v>
              </c:pt>
              <c:pt idx="180">
                <c:v>6.1</c:v>
              </c:pt>
              <c:pt idx="181">
                <c:v>6.6</c:v>
              </c:pt>
              <c:pt idx="182">
                <c:v>8</c:v>
              </c:pt>
              <c:pt idx="183">
                <c:v>8.1999999999999993</c:v>
              </c:pt>
              <c:pt idx="184">
                <c:v>6.4</c:v>
              </c:pt>
              <c:pt idx="185">
                <c:v>6.2</c:v>
              </c:pt>
              <c:pt idx="186">
                <c:v>6.5</c:v>
              </c:pt>
              <c:pt idx="187">
                <c:v>10.6</c:v>
              </c:pt>
              <c:pt idx="188">
                <c:v>7.4</c:v>
              </c:pt>
              <c:pt idx="189">
                <c:v>6.9</c:v>
              </c:pt>
              <c:pt idx="190">
                <c:v>7</c:v>
              </c:pt>
              <c:pt idx="191">
                <c:v>6.7</c:v>
              </c:pt>
              <c:pt idx="192">
                <c:v>6.6</c:v>
              </c:pt>
              <c:pt idx="193">
                <c:v>6.7</c:v>
              </c:pt>
              <c:pt idx="194">
                <c:v>7</c:v>
              </c:pt>
              <c:pt idx="195">
                <c:v>7.9</c:v>
              </c:pt>
              <c:pt idx="196">
                <c:v>8.8000000000000007</c:v>
              </c:pt>
              <c:pt idx="197">
                <c:v>9.1</c:v>
              </c:pt>
              <c:pt idx="198">
                <c:v>8.6999999999999993</c:v>
              </c:pt>
              <c:pt idx="199">
                <c:v>13.4</c:v>
              </c:pt>
              <c:pt idx="200">
                <c:v>11.3</c:v>
              </c:pt>
              <c:pt idx="201">
                <c:v>7.8</c:v>
              </c:pt>
              <c:pt idx="202">
                <c:v>6.7</c:v>
              </c:pt>
              <c:pt idx="203">
                <c:v>7</c:v>
              </c:pt>
              <c:pt idx="204">
                <c:v>7.5</c:v>
              </c:pt>
              <c:pt idx="205">
                <c:v>7.5</c:v>
              </c:pt>
              <c:pt idx="206">
                <c:v>8.1999999999999993</c:v>
              </c:pt>
              <c:pt idx="207">
                <c:v>9.9</c:v>
              </c:pt>
              <c:pt idx="208">
                <c:v>10.3</c:v>
              </c:pt>
              <c:pt idx="209">
                <c:v>9.6</c:v>
              </c:pt>
              <c:pt idx="210">
                <c:v>14.6</c:v>
              </c:pt>
              <c:pt idx="211">
                <c:v>7.9</c:v>
              </c:pt>
              <c:pt idx="212">
                <c:v>7.4</c:v>
              </c:pt>
              <c:pt idx="213">
                <c:v>10.1</c:v>
              </c:pt>
              <c:pt idx="214">
                <c:v>9.6</c:v>
              </c:pt>
              <c:pt idx="215">
                <c:v>10.9</c:v>
              </c:pt>
              <c:pt idx="216">
                <c:v>12.7</c:v>
              </c:pt>
              <c:pt idx="217">
                <c:v>18.5</c:v>
              </c:pt>
              <c:pt idx="218">
                <c:v>6.6</c:v>
              </c:pt>
              <c:pt idx="219">
                <c:v>6.6</c:v>
              </c:pt>
              <c:pt idx="220">
                <c:v>7.7</c:v>
              </c:pt>
              <c:pt idx="221">
                <c:v>10.3</c:v>
              </c:pt>
              <c:pt idx="222">
                <c:v>10.199999999999999</c:v>
              </c:pt>
              <c:pt idx="223">
                <c:v>16.399999999999999</c:v>
              </c:pt>
              <c:pt idx="224">
                <c:v>27.1</c:v>
              </c:pt>
              <c:pt idx="225">
                <c:v>17.8</c:v>
              </c:pt>
              <c:pt idx="226">
                <c:v>29.8</c:v>
              </c:pt>
              <c:pt idx="227">
                <c:v>14.1</c:v>
              </c:pt>
              <c:pt idx="228">
                <c:v>12.6</c:v>
              </c:pt>
              <c:pt idx="229">
                <c:v>10.3</c:v>
              </c:pt>
              <c:pt idx="230">
                <c:v>12</c:v>
              </c:pt>
              <c:pt idx="231">
                <c:v>10.199999999999999</c:v>
              </c:pt>
              <c:pt idx="232">
                <c:v>13.3</c:v>
              </c:pt>
              <c:pt idx="233">
                <c:v>10.4</c:v>
              </c:pt>
              <c:pt idx="234">
                <c:v>10.6</c:v>
              </c:pt>
              <c:pt idx="235">
                <c:v>11.5</c:v>
              </c:pt>
              <c:pt idx="236">
                <c:v>8.6</c:v>
              </c:pt>
              <c:pt idx="237">
                <c:v>8.6</c:v>
              </c:pt>
              <c:pt idx="238">
                <c:v>10.4</c:v>
              </c:pt>
              <c:pt idx="239">
                <c:v>11</c:v>
              </c:pt>
              <c:pt idx="240">
                <c:v>13</c:v>
              </c:pt>
              <c:pt idx="241">
                <c:v>11.5</c:v>
              </c:pt>
              <c:pt idx="242">
                <c:v>11.8</c:v>
              </c:pt>
              <c:pt idx="243">
                <c:v>12.1</c:v>
              </c:pt>
              <c:pt idx="244">
                <c:v>11.6</c:v>
              </c:pt>
              <c:pt idx="245">
                <c:v>15.4</c:v>
              </c:pt>
              <c:pt idx="246">
                <c:v>27.8</c:v>
              </c:pt>
              <c:pt idx="247">
                <c:v>15.4</c:v>
              </c:pt>
              <c:pt idx="248">
                <c:v>13.1</c:v>
              </c:pt>
              <c:pt idx="249">
                <c:v>12.4</c:v>
              </c:pt>
              <c:pt idx="250">
                <c:v>13.1</c:v>
              </c:pt>
              <c:pt idx="251">
                <c:v>18.399999999999999</c:v>
              </c:pt>
              <c:pt idx="252">
                <c:v>21.9</c:v>
              </c:pt>
              <c:pt idx="253">
                <c:v>14.6</c:v>
              </c:pt>
              <c:pt idx="254">
                <c:v>12.8</c:v>
              </c:pt>
              <c:pt idx="255">
                <c:v>15</c:v>
              </c:pt>
              <c:pt idx="256">
                <c:v>17.600000000000001</c:v>
              </c:pt>
              <c:pt idx="257">
                <c:v>20.100000000000001</c:v>
              </c:pt>
              <c:pt idx="258">
                <c:v>27.8</c:v>
              </c:pt>
              <c:pt idx="259">
                <c:v>16.399999999999999</c:v>
              </c:pt>
              <c:pt idx="260">
                <c:v>23.7</c:v>
              </c:pt>
              <c:pt idx="261">
                <c:v>19.5</c:v>
              </c:pt>
              <c:pt idx="262">
                <c:v>21.4</c:v>
              </c:pt>
              <c:pt idx="263">
                <c:v>19.899999999999999</c:v>
              </c:pt>
              <c:pt idx="264">
                <c:v>18.5</c:v>
              </c:pt>
              <c:pt idx="265">
                <c:v>16.600000000000001</c:v>
              </c:pt>
              <c:pt idx="266">
                <c:v>16.399999999999999</c:v>
              </c:pt>
              <c:pt idx="267">
                <c:v>15.5</c:v>
              </c:pt>
              <c:pt idx="268">
                <c:v>15.3</c:v>
              </c:pt>
              <c:pt idx="269">
                <c:v>20.3</c:v>
              </c:pt>
              <c:pt idx="270">
                <c:v>20.3</c:v>
              </c:pt>
              <c:pt idx="271">
                <c:v>21</c:v>
              </c:pt>
              <c:pt idx="272">
                <c:v>26.9</c:v>
              </c:pt>
              <c:pt idx="273">
                <c:v>20.5</c:v>
              </c:pt>
              <c:pt idx="274">
                <c:v>12.3</c:v>
              </c:pt>
              <c:pt idx="275">
                <c:v>8.5</c:v>
              </c:pt>
              <c:pt idx="276">
                <c:v>3.4</c:v>
              </c:pt>
              <c:pt idx="277">
                <c:v>7.5</c:v>
              </c:pt>
              <c:pt idx="278">
                <c:v>10.199999999999999</c:v>
              </c:pt>
              <c:pt idx="279">
                <c:v>11.7</c:v>
              </c:pt>
              <c:pt idx="280">
                <c:v>12.5</c:v>
              </c:pt>
              <c:pt idx="281">
                <c:v>14.3</c:v>
              </c:pt>
              <c:pt idx="282">
                <c:v>17</c:v>
              </c:pt>
              <c:pt idx="283">
                <c:v>14.3</c:v>
              </c:pt>
              <c:pt idx="284">
                <c:v>15.7</c:v>
              </c:pt>
              <c:pt idx="285">
                <c:v>14.3</c:v>
              </c:pt>
              <c:pt idx="286">
                <c:v>13.7</c:v>
              </c:pt>
              <c:pt idx="287">
                <c:v>13.3</c:v>
              </c:pt>
              <c:pt idx="288">
                <c:v>13</c:v>
              </c:pt>
              <c:pt idx="289">
                <c:v>14.6</c:v>
              </c:pt>
              <c:pt idx="290">
                <c:v>13.8</c:v>
              </c:pt>
              <c:pt idx="291">
                <c:v>14.9</c:v>
              </c:pt>
              <c:pt idx="292">
                <c:v>13.4</c:v>
              </c:pt>
              <c:pt idx="293">
                <c:v>13.6</c:v>
              </c:pt>
              <c:pt idx="294">
                <c:v>11.6</c:v>
              </c:pt>
              <c:pt idx="295">
                <c:v>10.6</c:v>
              </c:pt>
              <c:pt idx="296">
                <c:v>11.9</c:v>
              </c:pt>
              <c:pt idx="297">
                <c:v>14.8</c:v>
              </c:pt>
              <c:pt idx="298">
                <c:v>17</c:v>
              </c:pt>
              <c:pt idx="299">
                <c:v>13.3</c:v>
              </c:pt>
              <c:pt idx="300">
                <c:v>17.899999999999999</c:v>
              </c:pt>
              <c:pt idx="301">
                <c:v>18.7</c:v>
              </c:pt>
              <c:pt idx="302">
                <c:v>19.100000000000001</c:v>
              </c:pt>
              <c:pt idx="303">
                <c:v>21.4</c:v>
              </c:pt>
              <c:pt idx="304">
                <c:v>22.5</c:v>
              </c:pt>
              <c:pt idx="305">
                <c:v>22</c:v>
              </c:pt>
              <c:pt idx="306">
                <c:v>29.4</c:v>
              </c:pt>
              <c:pt idx="307">
                <c:v>26.2</c:v>
              </c:pt>
              <c:pt idx="308">
                <c:v>26.2</c:v>
              </c:pt>
              <c:pt idx="309">
                <c:v>25.9</c:v>
              </c:pt>
              <c:pt idx="310">
                <c:v>27.7</c:v>
              </c:pt>
              <c:pt idx="311">
                <c:v>26.8</c:v>
              </c:pt>
              <c:pt idx="312">
                <c:v>26.2</c:v>
              </c:pt>
              <c:pt idx="313">
                <c:v>25.7</c:v>
              </c:pt>
              <c:pt idx="314">
                <c:v>24.4</c:v>
              </c:pt>
              <c:pt idx="315">
                <c:v>25.9</c:v>
              </c:pt>
              <c:pt idx="316">
                <c:v>24.6</c:v>
              </c:pt>
              <c:pt idx="317">
                <c:v>23.7</c:v>
              </c:pt>
              <c:pt idx="318">
                <c:v>24.1</c:v>
              </c:pt>
              <c:pt idx="319">
                <c:v>24.4</c:v>
              </c:pt>
              <c:pt idx="320">
                <c:v>27.4</c:v>
              </c:pt>
              <c:pt idx="321">
                <c:v>26.9</c:v>
              </c:pt>
              <c:pt idx="322">
                <c:v>25.3</c:v>
              </c:pt>
              <c:pt idx="323">
                <c:v>25.5</c:v>
              </c:pt>
              <c:pt idx="324">
                <c:v>24.3</c:v>
              </c:pt>
              <c:pt idx="325">
                <c:v>23.2</c:v>
              </c:pt>
              <c:pt idx="326">
                <c:v>22.6</c:v>
              </c:pt>
              <c:pt idx="327">
                <c:v>24.5</c:v>
              </c:pt>
              <c:pt idx="328">
                <c:v>29.9</c:v>
              </c:pt>
              <c:pt idx="329">
                <c:v>26.7</c:v>
              </c:pt>
              <c:pt idx="330">
                <c:v>20.7</c:v>
              </c:pt>
              <c:pt idx="331">
                <c:v>30.7</c:v>
              </c:pt>
              <c:pt idx="332">
                <c:v>25.8</c:v>
              </c:pt>
              <c:pt idx="333">
                <c:v>28.1</c:v>
              </c:pt>
              <c:pt idx="334">
                <c:v>39.799999999999997</c:v>
              </c:pt>
              <c:pt idx="335">
                <c:v>43.9</c:v>
              </c:pt>
              <c:pt idx="336">
                <c:v>43.8</c:v>
              </c:pt>
              <c:pt idx="337">
                <c:v>38.4</c:v>
              </c:pt>
              <c:pt idx="338">
                <c:v>31.1</c:v>
              </c:pt>
              <c:pt idx="339">
                <c:v>33.299999999999997</c:v>
              </c:pt>
              <c:pt idx="340">
                <c:v>35.299999999999997</c:v>
              </c:pt>
              <c:pt idx="341">
                <c:v>32.6</c:v>
              </c:pt>
              <c:pt idx="342">
                <c:v>30.3</c:v>
              </c:pt>
              <c:pt idx="343">
                <c:v>24.1</c:v>
              </c:pt>
              <c:pt idx="344">
                <c:v>31.1</c:v>
              </c:pt>
              <c:pt idx="345">
                <c:v>26.8</c:v>
              </c:pt>
              <c:pt idx="346">
                <c:v>27.9</c:v>
              </c:pt>
              <c:pt idx="347">
                <c:v>36.1</c:v>
              </c:pt>
              <c:pt idx="348">
                <c:v>0</c:v>
              </c:pt>
              <c:pt idx="349">
                <c:v>0</c:v>
              </c:pt>
              <c:pt idx="350">
                <c:v>0</c:v>
              </c:pt>
              <c:pt idx="351">
                <c:v>0</c:v>
              </c:pt>
              <c:pt idx="352">
                <c:v>0</c:v>
              </c:pt>
              <c:pt idx="353">
                <c:v>0</c:v>
              </c:pt>
              <c:pt idx="354">
                <c:v>0</c:v>
              </c:pt>
              <c:pt idx="355">
                <c:v>0</c:v>
              </c:pt>
              <c:pt idx="356">
                <c:v>0</c:v>
              </c:pt>
              <c:pt idx="357">
                <c:v>0</c:v>
              </c:pt>
              <c:pt idx="358">
                <c:v>81.099999999999994</c:v>
              </c:pt>
              <c:pt idx="359">
                <c:v>59.2</c:v>
              </c:pt>
              <c:pt idx="360">
                <c:v>59.8</c:v>
              </c:pt>
              <c:pt idx="361">
                <c:v>67.8</c:v>
              </c:pt>
              <c:pt idx="362">
                <c:v>60.8</c:v>
              </c:pt>
              <c:pt idx="363">
                <c:v>47.9</c:v>
              </c:pt>
              <c:pt idx="364">
                <c:v>44.2</c:v>
              </c:pt>
              <c:pt idx="365">
                <c:v>42.4</c:v>
              </c:pt>
              <c:pt idx="366">
                <c:v>38.6</c:v>
              </c:pt>
              <c:pt idx="367">
                <c:v>45.1</c:v>
              </c:pt>
              <c:pt idx="368">
                <c:v>45.5</c:v>
              </c:pt>
              <c:pt idx="369">
                <c:v>39.6</c:v>
              </c:pt>
              <c:pt idx="370">
                <c:v>39.700000000000003</c:v>
              </c:pt>
              <c:pt idx="371">
                <c:v>35.1</c:v>
              </c:pt>
              <c:pt idx="372">
                <c:v>28.2</c:v>
              </c:pt>
              <c:pt idx="373">
                <c:v>26</c:v>
              </c:pt>
              <c:pt idx="374">
                <c:v>18.2</c:v>
              </c:pt>
              <c:pt idx="375">
                <c:v>9.6</c:v>
              </c:pt>
              <c:pt idx="376">
                <c:v>14.9</c:v>
              </c:pt>
              <c:pt idx="377">
                <c:v>6.5</c:v>
              </c:pt>
              <c:pt idx="378">
                <c:v>6</c:v>
              </c:pt>
              <c:pt idx="379">
                <c:v>9</c:v>
              </c:pt>
              <c:pt idx="380">
                <c:v>6.3</c:v>
              </c:pt>
              <c:pt idx="381">
                <c:v>8.3000000000000007</c:v>
              </c:pt>
              <c:pt idx="382">
                <c:v>4.8</c:v>
              </c:pt>
              <c:pt idx="383">
                <c:v>3.8</c:v>
              </c:pt>
              <c:pt idx="384">
                <c:v>3.5</c:v>
              </c:pt>
              <c:pt idx="385">
                <c:v>4.2</c:v>
              </c:pt>
              <c:pt idx="386">
                <c:v>4.7</c:v>
              </c:pt>
              <c:pt idx="387">
                <c:v>5.3</c:v>
              </c:pt>
              <c:pt idx="388">
                <c:v>6.3</c:v>
              </c:pt>
              <c:pt idx="389">
                <c:v>5</c:v>
              </c:pt>
              <c:pt idx="390">
                <c:v>4.9000000000000004</c:v>
              </c:pt>
              <c:pt idx="391">
                <c:v>4.3</c:v>
              </c:pt>
              <c:pt idx="392">
                <c:v>5.9</c:v>
              </c:pt>
              <c:pt idx="393">
                <c:v>5.5</c:v>
              </c:pt>
              <c:pt idx="394">
                <c:v>5.0999999999999996</c:v>
              </c:pt>
              <c:pt idx="395">
                <c:v>7.9</c:v>
              </c:pt>
              <c:pt idx="396">
                <c:v>11.8</c:v>
              </c:pt>
              <c:pt idx="397">
                <c:v>4.2</c:v>
              </c:pt>
              <c:pt idx="398">
                <c:v>3.9</c:v>
              </c:pt>
              <c:pt idx="399">
                <c:v>4.9000000000000004</c:v>
              </c:pt>
              <c:pt idx="400">
                <c:v>5.7</c:v>
              </c:pt>
              <c:pt idx="401">
                <c:v>5.7</c:v>
              </c:pt>
              <c:pt idx="402">
                <c:v>6.5</c:v>
              </c:pt>
              <c:pt idx="403">
                <c:v>6.3</c:v>
              </c:pt>
              <c:pt idx="404">
                <c:v>5.6</c:v>
              </c:pt>
              <c:pt idx="405">
                <c:v>8.8000000000000007</c:v>
              </c:pt>
              <c:pt idx="406">
                <c:v>6.8</c:v>
              </c:pt>
              <c:pt idx="407">
                <c:v>5.4</c:v>
              </c:pt>
              <c:pt idx="408">
                <c:v>5</c:v>
              </c:pt>
              <c:pt idx="409">
                <c:v>5.8</c:v>
              </c:pt>
              <c:pt idx="410">
                <c:v>12.3</c:v>
              </c:pt>
              <c:pt idx="411">
                <c:v>5.9</c:v>
              </c:pt>
              <c:pt idx="412">
                <c:v>8.1999999999999993</c:v>
              </c:pt>
              <c:pt idx="413">
                <c:v>5.8</c:v>
              </c:pt>
              <c:pt idx="414">
                <c:v>5.3</c:v>
              </c:pt>
              <c:pt idx="415">
                <c:v>5.3</c:v>
              </c:pt>
              <c:pt idx="416">
                <c:v>6.4</c:v>
              </c:pt>
              <c:pt idx="417">
                <c:v>7.8</c:v>
              </c:pt>
              <c:pt idx="418">
                <c:v>6.6</c:v>
              </c:pt>
              <c:pt idx="419">
                <c:v>5.5</c:v>
              </c:pt>
              <c:pt idx="420">
                <c:v>5.3</c:v>
              </c:pt>
              <c:pt idx="421">
                <c:v>6</c:v>
              </c:pt>
              <c:pt idx="422">
                <c:v>6.2</c:v>
              </c:pt>
              <c:pt idx="423">
                <c:v>5</c:v>
              </c:pt>
              <c:pt idx="424">
                <c:v>5.9</c:v>
              </c:pt>
              <c:pt idx="425">
                <c:v>6.6</c:v>
              </c:pt>
              <c:pt idx="426">
                <c:v>7.3</c:v>
              </c:pt>
              <c:pt idx="427">
                <c:v>9.3000000000000007</c:v>
              </c:pt>
              <c:pt idx="428">
                <c:v>9.4</c:v>
              </c:pt>
              <c:pt idx="429">
                <c:v>9.3000000000000007</c:v>
              </c:pt>
              <c:pt idx="430">
                <c:v>11</c:v>
              </c:pt>
              <c:pt idx="431">
                <c:v>14.1</c:v>
              </c:pt>
              <c:pt idx="432">
                <c:v>9.4</c:v>
              </c:pt>
              <c:pt idx="433">
                <c:v>9.8000000000000007</c:v>
              </c:pt>
              <c:pt idx="434">
                <c:v>7.7</c:v>
              </c:pt>
              <c:pt idx="435">
                <c:v>7.7</c:v>
              </c:pt>
              <c:pt idx="436">
                <c:v>8.3000000000000007</c:v>
              </c:pt>
              <c:pt idx="437">
                <c:v>7.9</c:v>
              </c:pt>
              <c:pt idx="438">
                <c:v>8.1999999999999993</c:v>
              </c:pt>
              <c:pt idx="439">
                <c:v>8</c:v>
              </c:pt>
              <c:pt idx="440">
                <c:v>8.6</c:v>
              </c:pt>
              <c:pt idx="441">
                <c:v>9.4</c:v>
              </c:pt>
              <c:pt idx="442">
                <c:v>9</c:v>
              </c:pt>
              <c:pt idx="443">
                <c:v>9.6999999999999993</c:v>
              </c:pt>
              <c:pt idx="444">
                <c:v>17.8</c:v>
              </c:pt>
              <c:pt idx="445">
                <c:v>14.8</c:v>
              </c:pt>
              <c:pt idx="446">
                <c:v>11.7</c:v>
              </c:pt>
              <c:pt idx="447">
                <c:v>11.6</c:v>
              </c:pt>
              <c:pt idx="448">
                <c:v>11.7</c:v>
              </c:pt>
              <c:pt idx="449">
                <c:v>10.5</c:v>
              </c:pt>
              <c:pt idx="450">
                <c:v>11.4</c:v>
              </c:pt>
              <c:pt idx="451">
                <c:v>13.2</c:v>
              </c:pt>
              <c:pt idx="452">
                <c:v>18.5</c:v>
              </c:pt>
              <c:pt idx="453">
                <c:v>23.1</c:v>
              </c:pt>
              <c:pt idx="454">
                <c:v>18.399999999999999</c:v>
              </c:pt>
              <c:pt idx="455">
                <c:v>17.3</c:v>
              </c:pt>
              <c:pt idx="456">
                <c:v>16.5</c:v>
              </c:pt>
              <c:pt idx="457">
                <c:v>17.3</c:v>
              </c:pt>
              <c:pt idx="458">
                <c:v>17.8</c:v>
              </c:pt>
              <c:pt idx="459">
                <c:v>19.899999999999999</c:v>
              </c:pt>
              <c:pt idx="460">
                <c:v>18.100000000000001</c:v>
              </c:pt>
              <c:pt idx="461">
                <c:v>19.100000000000001</c:v>
              </c:pt>
              <c:pt idx="462">
                <c:v>21.3</c:v>
              </c:pt>
              <c:pt idx="463">
                <c:v>23.5</c:v>
              </c:pt>
              <c:pt idx="464">
                <c:v>22.7</c:v>
              </c:pt>
              <c:pt idx="465">
                <c:v>22.9</c:v>
              </c:pt>
              <c:pt idx="466">
                <c:v>22.9</c:v>
              </c:pt>
              <c:pt idx="467">
                <c:v>20.8</c:v>
              </c:pt>
              <c:pt idx="468">
                <c:v>22.1</c:v>
              </c:pt>
              <c:pt idx="469">
                <c:v>21.8</c:v>
              </c:pt>
              <c:pt idx="470">
                <c:v>24</c:v>
              </c:pt>
              <c:pt idx="471">
                <c:v>30.3</c:v>
              </c:pt>
              <c:pt idx="472">
                <c:v>22.7</c:v>
              </c:pt>
              <c:pt idx="473">
                <c:v>15.8</c:v>
              </c:pt>
              <c:pt idx="474">
                <c:v>14.4</c:v>
              </c:pt>
              <c:pt idx="475">
                <c:v>16.399999999999999</c:v>
              </c:pt>
              <c:pt idx="476">
                <c:v>15.9</c:v>
              </c:pt>
              <c:pt idx="477">
                <c:v>19.899999999999999</c:v>
              </c:pt>
              <c:pt idx="478">
                <c:v>20.5</c:v>
              </c:pt>
              <c:pt idx="479">
                <c:v>20.8</c:v>
              </c:pt>
              <c:pt idx="480">
                <c:v>35.799999999999997</c:v>
              </c:pt>
              <c:pt idx="481">
                <c:v>20.9</c:v>
              </c:pt>
              <c:pt idx="482">
                <c:v>17.899999999999999</c:v>
              </c:pt>
              <c:pt idx="483">
                <c:v>15.8</c:v>
              </c:pt>
              <c:pt idx="484">
                <c:v>14.4</c:v>
              </c:pt>
              <c:pt idx="485">
                <c:v>13.6</c:v>
              </c:pt>
              <c:pt idx="486">
                <c:v>13.8</c:v>
              </c:pt>
              <c:pt idx="487">
                <c:v>13.8</c:v>
              </c:pt>
              <c:pt idx="488">
                <c:v>14</c:v>
              </c:pt>
              <c:pt idx="489">
                <c:v>13.6</c:v>
              </c:pt>
              <c:pt idx="490">
                <c:v>14.3</c:v>
              </c:pt>
              <c:pt idx="491">
                <c:v>13.7</c:v>
              </c:pt>
              <c:pt idx="492">
                <c:v>12.3</c:v>
              </c:pt>
              <c:pt idx="493">
                <c:v>11.8</c:v>
              </c:pt>
              <c:pt idx="494">
                <c:v>15.5</c:v>
              </c:pt>
              <c:pt idx="495">
                <c:v>12.7</c:v>
              </c:pt>
              <c:pt idx="496">
                <c:v>10.6</c:v>
              </c:pt>
              <c:pt idx="497">
                <c:v>16.5</c:v>
              </c:pt>
              <c:pt idx="498">
                <c:v>15.8</c:v>
              </c:pt>
              <c:pt idx="499">
                <c:v>22.9</c:v>
              </c:pt>
              <c:pt idx="500">
                <c:v>17.7</c:v>
              </c:pt>
              <c:pt idx="501">
                <c:v>27.5</c:v>
              </c:pt>
              <c:pt idx="502">
                <c:v>23.2</c:v>
              </c:pt>
              <c:pt idx="503">
                <c:v>20.3</c:v>
              </c:pt>
              <c:pt idx="504">
                <c:v>16.399999999999999</c:v>
              </c:pt>
              <c:pt idx="505">
                <c:v>27.6</c:v>
              </c:pt>
              <c:pt idx="506">
                <c:v>107.9</c:v>
              </c:pt>
              <c:pt idx="507">
                <c:v>29.9</c:v>
              </c:pt>
              <c:pt idx="508">
                <c:v>26.4</c:v>
              </c:pt>
              <c:pt idx="509">
                <c:v>22.3</c:v>
              </c:pt>
              <c:pt idx="510">
                <c:v>18.5</c:v>
              </c:pt>
              <c:pt idx="511">
                <c:v>31.1</c:v>
              </c:pt>
              <c:pt idx="512">
                <c:v>19.899999999999999</c:v>
              </c:pt>
              <c:pt idx="513">
                <c:v>22.7</c:v>
              </c:pt>
              <c:pt idx="514">
                <c:v>25.2</c:v>
              </c:pt>
              <c:pt idx="515">
                <c:v>19.399999999999999</c:v>
              </c:pt>
              <c:pt idx="516">
                <c:v>14.2</c:v>
              </c:pt>
              <c:pt idx="517">
                <c:v>11.7</c:v>
              </c:pt>
              <c:pt idx="518">
                <c:v>18.7</c:v>
              </c:pt>
              <c:pt idx="519">
                <c:v>18</c:v>
              </c:pt>
              <c:pt idx="520">
                <c:v>14.1</c:v>
              </c:pt>
              <c:pt idx="521">
                <c:v>13.7</c:v>
              </c:pt>
              <c:pt idx="522">
                <c:v>14.6</c:v>
              </c:pt>
              <c:pt idx="523">
                <c:v>17.899999999999999</c:v>
              </c:pt>
              <c:pt idx="524">
                <c:v>20.6</c:v>
              </c:pt>
              <c:pt idx="525">
                <c:v>14.7</c:v>
              </c:pt>
              <c:pt idx="526">
                <c:v>14.5</c:v>
              </c:pt>
              <c:pt idx="527">
                <c:v>15.4</c:v>
              </c:pt>
              <c:pt idx="528">
                <c:v>14.7</c:v>
              </c:pt>
              <c:pt idx="529">
                <c:v>16</c:v>
              </c:pt>
              <c:pt idx="530">
                <c:v>14.1</c:v>
              </c:pt>
              <c:pt idx="531">
                <c:v>14.7</c:v>
              </c:pt>
              <c:pt idx="532">
                <c:v>13.6</c:v>
              </c:pt>
              <c:pt idx="533">
                <c:v>13.6</c:v>
              </c:pt>
              <c:pt idx="534">
                <c:v>12.6</c:v>
              </c:pt>
              <c:pt idx="535">
                <c:v>13.4</c:v>
              </c:pt>
              <c:pt idx="536">
                <c:v>12.9</c:v>
              </c:pt>
              <c:pt idx="537">
                <c:v>15.1</c:v>
              </c:pt>
              <c:pt idx="538">
                <c:v>17.7</c:v>
              </c:pt>
              <c:pt idx="539">
                <c:v>15.4</c:v>
              </c:pt>
              <c:pt idx="540">
                <c:v>15.7</c:v>
              </c:pt>
              <c:pt idx="541">
                <c:v>14</c:v>
              </c:pt>
              <c:pt idx="542">
                <c:v>17.3</c:v>
              </c:pt>
              <c:pt idx="543">
                <c:v>15.8</c:v>
              </c:pt>
              <c:pt idx="544">
                <c:v>25.2</c:v>
              </c:pt>
              <c:pt idx="545">
                <c:v>20.6</c:v>
              </c:pt>
              <c:pt idx="546">
                <c:v>24</c:v>
              </c:pt>
              <c:pt idx="547">
                <c:v>26.3</c:v>
              </c:pt>
              <c:pt idx="548">
                <c:v>27.4</c:v>
              </c:pt>
              <c:pt idx="549">
                <c:v>30.8</c:v>
              </c:pt>
              <c:pt idx="550">
                <c:v>34.9</c:v>
              </c:pt>
              <c:pt idx="551">
                <c:v>30.1</c:v>
              </c:pt>
              <c:pt idx="552">
                <c:v>35.4</c:v>
              </c:pt>
              <c:pt idx="553">
                <c:v>39.6</c:v>
              </c:pt>
              <c:pt idx="554">
                <c:v>43.6</c:v>
              </c:pt>
              <c:pt idx="555">
                <c:v>38.5</c:v>
              </c:pt>
              <c:pt idx="556">
                <c:v>55.3</c:v>
              </c:pt>
              <c:pt idx="557">
                <c:v>65.8</c:v>
              </c:pt>
              <c:pt idx="558">
                <c:v>60.9</c:v>
              </c:pt>
              <c:pt idx="559">
                <c:v>62.2</c:v>
              </c:pt>
              <c:pt idx="560">
                <c:v>57.1</c:v>
              </c:pt>
              <c:pt idx="561">
                <c:v>46.8</c:v>
              </c:pt>
              <c:pt idx="562">
                <c:v>42.2</c:v>
              </c:pt>
              <c:pt idx="563">
                <c:v>34.299999999999997</c:v>
              </c:pt>
              <c:pt idx="564">
                <c:v>35.4</c:v>
              </c:pt>
              <c:pt idx="565">
                <c:v>33.1</c:v>
              </c:pt>
              <c:pt idx="566">
                <c:v>31.3</c:v>
              </c:pt>
              <c:pt idx="567">
                <c:v>37.5</c:v>
              </c:pt>
              <c:pt idx="568">
                <c:v>42.8</c:v>
              </c:pt>
              <c:pt idx="569">
                <c:v>33.9</c:v>
              </c:pt>
              <c:pt idx="570">
                <c:v>33.9</c:v>
              </c:pt>
              <c:pt idx="571">
                <c:v>30.1</c:v>
              </c:pt>
              <c:pt idx="572">
                <c:v>29.7</c:v>
              </c:pt>
              <c:pt idx="573">
                <c:v>30.6</c:v>
              </c:pt>
              <c:pt idx="574">
                <c:v>29.2</c:v>
              </c:pt>
              <c:pt idx="575">
                <c:v>29.9</c:v>
              </c:pt>
              <c:pt idx="576">
                <c:v>47.2</c:v>
              </c:pt>
              <c:pt idx="577">
                <c:v>40.200000000000003</c:v>
              </c:pt>
              <c:pt idx="578">
                <c:v>35.700000000000003</c:v>
              </c:pt>
              <c:pt idx="579">
                <c:v>34.4</c:v>
              </c:pt>
              <c:pt idx="580">
                <c:v>31.5</c:v>
              </c:pt>
              <c:pt idx="581">
                <c:v>32.299999999999997</c:v>
              </c:pt>
              <c:pt idx="582">
                <c:v>33</c:v>
              </c:pt>
              <c:pt idx="583">
                <c:v>34.4</c:v>
              </c:pt>
              <c:pt idx="584">
                <c:v>35.299999999999997</c:v>
              </c:pt>
              <c:pt idx="585">
                <c:v>32.9</c:v>
              </c:pt>
              <c:pt idx="586">
                <c:v>28.1</c:v>
              </c:pt>
              <c:pt idx="587">
                <c:v>32.799999999999997</c:v>
              </c:pt>
              <c:pt idx="588">
                <c:v>32.299999999999997</c:v>
              </c:pt>
              <c:pt idx="589">
                <c:v>29.5</c:v>
              </c:pt>
              <c:pt idx="590">
                <c:v>33.6</c:v>
              </c:pt>
              <c:pt idx="591">
                <c:v>29.2</c:v>
              </c:pt>
              <c:pt idx="592">
                <c:v>25.5</c:v>
              </c:pt>
              <c:pt idx="593">
                <c:v>25.8</c:v>
              </c:pt>
              <c:pt idx="594">
                <c:v>25.9</c:v>
              </c:pt>
              <c:pt idx="595">
                <c:v>27.4</c:v>
              </c:pt>
              <c:pt idx="596">
                <c:v>24.6</c:v>
              </c:pt>
              <c:pt idx="597">
                <c:v>30</c:v>
              </c:pt>
              <c:pt idx="598">
                <c:v>25.3</c:v>
              </c:pt>
              <c:pt idx="599">
                <c:v>26.3</c:v>
              </c:pt>
              <c:pt idx="600">
                <c:v>25.3</c:v>
              </c:pt>
              <c:pt idx="601">
                <c:v>25.2</c:v>
              </c:pt>
              <c:pt idx="602">
                <c:v>21.3</c:v>
              </c:pt>
              <c:pt idx="603">
                <c:v>21.8</c:v>
              </c:pt>
              <c:pt idx="604">
                <c:v>23.3</c:v>
              </c:pt>
              <c:pt idx="605">
                <c:v>23.1</c:v>
              </c:pt>
              <c:pt idx="606">
                <c:v>27.2</c:v>
              </c:pt>
              <c:pt idx="607">
                <c:v>21.9</c:v>
              </c:pt>
              <c:pt idx="608">
                <c:v>17.899999999999999</c:v>
              </c:pt>
              <c:pt idx="609">
                <c:v>17.2</c:v>
              </c:pt>
              <c:pt idx="610">
                <c:v>20.7</c:v>
              </c:pt>
              <c:pt idx="611">
                <c:v>19.399999999999999</c:v>
              </c:pt>
              <c:pt idx="612">
                <c:v>18.2</c:v>
              </c:pt>
              <c:pt idx="613">
                <c:v>22.3</c:v>
              </c:pt>
              <c:pt idx="614">
                <c:v>20.5</c:v>
              </c:pt>
              <c:pt idx="615">
                <c:v>21.1</c:v>
              </c:pt>
              <c:pt idx="616">
                <c:v>18.899999999999999</c:v>
              </c:pt>
              <c:pt idx="617">
                <c:v>16.7</c:v>
              </c:pt>
              <c:pt idx="618">
                <c:v>19.5</c:v>
              </c:pt>
              <c:pt idx="619">
                <c:v>23.6</c:v>
              </c:pt>
              <c:pt idx="620">
                <c:v>24.6</c:v>
              </c:pt>
              <c:pt idx="621">
                <c:v>28</c:v>
              </c:pt>
              <c:pt idx="622">
                <c:v>31</c:v>
              </c:pt>
              <c:pt idx="623">
                <c:v>23</c:v>
              </c:pt>
              <c:pt idx="624">
                <c:v>34.799999999999997</c:v>
              </c:pt>
              <c:pt idx="625">
                <c:v>20.2</c:v>
              </c:pt>
              <c:pt idx="626">
                <c:v>19.7</c:v>
              </c:pt>
              <c:pt idx="627">
                <c:v>26.1</c:v>
              </c:pt>
              <c:pt idx="628">
                <c:v>28.8</c:v>
              </c:pt>
              <c:pt idx="629">
                <c:v>23.3</c:v>
              </c:pt>
              <c:pt idx="630">
                <c:v>22.8</c:v>
              </c:pt>
              <c:pt idx="631">
                <c:v>26</c:v>
              </c:pt>
              <c:pt idx="632">
                <c:v>27</c:v>
              </c:pt>
              <c:pt idx="633">
                <c:v>30.6</c:v>
              </c:pt>
              <c:pt idx="634">
                <c:v>36.5</c:v>
              </c:pt>
              <c:pt idx="635">
                <c:v>36.799999999999997</c:v>
              </c:pt>
              <c:pt idx="636">
                <c:v>46.5</c:v>
              </c:pt>
              <c:pt idx="637">
                <c:v>58.4</c:v>
              </c:pt>
              <c:pt idx="638">
                <c:v>55.5</c:v>
              </c:pt>
              <c:pt idx="639">
                <c:v>59.9</c:v>
              </c:pt>
              <c:pt idx="640">
                <c:v>57.4</c:v>
              </c:pt>
              <c:pt idx="641">
                <c:v>52.8</c:v>
              </c:pt>
              <c:pt idx="642">
                <c:v>49.8</c:v>
              </c:pt>
              <c:pt idx="643">
                <c:v>55.6</c:v>
              </c:pt>
              <c:pt idx="644">
                <c:v>57.9</c:v>
              </c:pt>
              <c:pt idx="645">
                <c:v>74.2</c:v>
              </c:pt>
              <c:pt idx="646">
                <c:v>80.900000000000006</c:v>
              </c:pt>
              <c:pt idx="647">
                <c:v>87.8</c:v>
              </c:pt>
              <c:pt idx="648">
                <c:v>97.7</c:v>
              </c:pt>
              <c:pt idx="649">
                <c:v>84.8</c:v>
              </c:pt>
              <c:pt idx="650">
                <c:v>77.099999999999994</c:v>
              </c:pt>
              <c:pt idx="651">
                <c:v>86.8</c:v>
              </c:pt>
              <c:pt idx="652">
                <c:v>86.8</c:v>
              </c:pt>
              <c:pt idx="653">
                <c:v>88.2</c:v>
              </c:pt>
              <c:pt idx="654">
                <c:v>96.9</c:v>
              </c:pt>
              <c:pt idx="655">
                <c:v>95.6</c:v>
              </c:pt>
              <c:pt idx="656">
                <c:v>93.4</c:v>
              </c:pt>
              <c:pt idx="657">
                <c:v>99.2</c:v>
              </c:pt>
              <c:pt idx="658">
                <c:v>95.8</c:v>
              </c:pt>
              <c:pt idx="659">
                <c:v>90.1</c:v>
              </c:pt>
              <c:pt idx="660">
                <c:v>87.4</c:v>
              </c:pt>
              <c:pt idx="661">
                <c:v>90.3</c:v>
              </c:pt>
              <c:pt idx="662">
                <c:v>83.1</c:v>
              </c:pt>
              <c:pt idx="663">
                <c:v>82.3</c:v>
              </c:pt>
              <c:pt idx="664">
                <c:v>102.9</c:v>
              </c:pt>
              <c:pt idx="665">
                <c:v>98.8</c:v>
              </c:pt>
              <c:pt idx="666">
                <c:v>92.8</c:v>
              </c:pt>
              <c:pt idx="667">
                <c:v>88.4</c:v>
              </c:pt>
              <c:pt idx="668">
                <c:v>89.8</c:v>
              </c:pt>
              <c:pt idx="669">
                <c:v>99.2</c:v>
              </c:pt>
              <c:pt idx="670">
                <c:v>104</c:v>
              </c:pt>
              <c:pt idx="671">
                <c:v>100.3</c:v>
              </c:pt>
              <c:pt idx="672">
                <c:v>100.4</c:v>
              </c:pt>
              <c:pt idx="673">
                <c:v>95.2</c:v>
              </c:pt>
              <c:pt idx="674">
                <c:v>96.2</c:v>
              </c:pt>
              <c:pt idx="675">
                <c:v>95.1</c:v>
              </c:pt>
              <c:pt idx="676">
                <c:v>93.5</c:v>
              </c:pt>
              <c:pt idx="677">
                <c:v>96.6</c:v>
              </c:pt>
              <c:pt idx="678">
                <c:v>95.3</c:v>
              </c:pt>
              <c:pt idx="679">
                <c:v>95.5</c:v>
              </c:pt>
              <c:pt idx="680">
                <c:v>90.5</c:v>
              </c:pt>
              <c:pt idx="681">
                <c:v>74.7</c:v>
              </c:pt>
              <c:pt idx="682">
                <c:v>81</c:v>
              </c:pt>
              <c:pt idx="683">
                <c:v>90.2</c:v>
              </c:pt>
              <c:pt idx="684">
                <c:v>92.7</c:v>
              </c:pt>
              <c:pt idx="685">
                <c:v>88.3</c:v>
              </c:pt>
              <c:pt idx="686">
                <c:v>90.5</c:v>
              </c:pt>
              <c:pt idx="687">
                <c:v>77</c:v>
              </c:pt>
              <c:pt idx="688">
                <c:v>74.7</c:v>
              </c:pt>
              <c:pt idx="689">
                <c:v>76.900000000000006</c:v>
              </c:pt>
              <c:pt idx="690">
                <c:v>82.2</c:v>
              </c:pt>
              <c:pt idx="691">
                <c:v>87.9</c:v>
              </c:pt>
              <c:pt idx="692">
                <c:v>90.2</c:v>
              </c:pt>
              <c:pt idx="693">
                <c:v>87.3</c:v>
              </c:pt>
              <c:pt idx="694">
                <c:v>88.2</c:v>
              </c:pt>
              <c:pt idx="695">
                <c:v>77.900000000000006</c:v>
              </c:pt>
              <c:pt idx="696">
                <c:v>74.3</c:v>
              </c:pt>
              <c:pt idx="697">
                <c:v>71.3</c:v>
              </c:pt>
              <c:pt idx="698">
                <c:v>71.599999999999994</c:v>
              </c:pt>
              <c:pt idx="699">
                <c:v>72.099999999999994</c:v>
              </c:pt>
              <c:pt idx="700">
                <c:v>74</c:v>
              </c:pt>
              <c:pt idx="701">
                <c:v>71.3</c:v>
              </c:pt>
              <c:pt idx="702">
                <c:v>67.8</c:v>
              </c:pt>
              <c:pt idx="703">
                <c:v>72.8</c:v>
              </c:pt>
              <c:pt idx="704">
                <c:v>73.5</c:v>
              </c:pt>
              <c:pt idx="705">
                <c:v>63.4</c:v>
              </c:pt>
              <c:pt idx="706">
                <c:v>60.6</c:v>
              </c:pt>
              <c:pt idx="707">
                <c:v>61.4</c:v>
              </c:pt>
              <c:pt idx="708">
                <c:v>63.1</c:v>
              </c:pt>
              <c:pt idx="709">
                <c:v>63</c:v>
              </c:pt>
              <c:pt idx="710">
                <c:v>64.099999999999994</c:v>
              </c:pt>
              <c:pt idx="711">
                <c:v>64.2</c:v>
              </c:pt>
              <c:pt idx="712">
                <c:v>62.6</c:v>
              </c:pt>
              <c:pt idx="713">
                <c:v>61.6</c:v>
              </c:pt>
              <c:pt idx="714">
                <c:v>61</c:v>
              </c:pt>
              <c:pt idx="715">
                <c:v>60.7</c:v>
              </c:pt>
              <c:pt idx="716">
                <c:v>57.9</c:v>
              </c:pt>
              <c:pt idx="717">
                <c:v>57.3</c:v>
              </c:pt>
              <c:pt idx="718">
                <c:v>59</c:v>
              </c:pt>
              <c:pt idx="719">
                <c:v>59.9</c:v>
              </c:pt>
              <c:pt idx="720">
                <c:v>59.8</c:v>
              </c:pt>
              <c:pt idx="721">
                <c:v>57.6</c:v>
              </c:pt>
              <c:pt idx="722">
                <c:v>57.1</c:v>
              </c:pt>
              <c:pt idx="723">
                <c:v>55.7</c:v>
              </c:pt>
              <c:pt idx="724">
                <c:v>58.6</c:v>
              </c:pt>
              <c:pt idx="725">
                <c:v>57</c:v>
              </c:pt>
              <c:pt idx="726">
                <c:v>58</c:v>
              </c:pt>
              <c:pt idx="727">
                <c:v>59.3</c:v>
              </c:pt>
              <c:pt idx="728">
                <c:v>59</c:v>
              </c:pt>
              <c:pt idx="729">
                <c:v>59</c:v>
              </c:pt>
              <c:pt idx="730">
                <c:v>58.9</c:v>
              </c:pt>
              <c:pt idx="731">
                <c:v>58.4</c:v>
              </c:pt>
              <c:pt idx="732">
                <c:v>58</c:v>
              </c:pt>
              <c:pt idx="733">
                <c:v>58.7</c:v>
              </c:pt>
              <c:pt idx="734">
                <c:v>58.7</c:v>
              </c:pt>
              <c:pt idx="735">
                <c:v>59.4</c:v>
              </c:pt>
              <c:pt idx="736">
                <c:v>59.5</c:v>
              </c:pt>
              <c:pt idx="737">
                <c:v>60.6</c:v>
              </c:pt>
              <c:pt idx="738">
                <c:v>59.4</c:v>
              </c:pt>
              <c:pt idx="739">
                <c:v>58.6</c:v>
              </c:pt>
              <c:pt idx="740">
                <c:v>59.5</c:v>
              </c:pt>
              <c:pt idx="741">
                <c:v>58.9</c:v>
              </c:pt>
              <c:pt idx="742">
                <c:v>59.1</c:v>
              </c:pt>
              <c:pt idx="743">
                <c:v>62.1</c:v>
              </c:pt>
              <c:pt idx="744">
                <c:v>58.2</c:v>
              </c:pt>
              <c:pt idx="745">
                <c:v>56.3</c:v>
              </c:pt>
              <c:pt idx="746">
                <c:v>55.8</c:v>
              </c:pt>
              <c:pt idx="747">
                <c:v>56.1</c:v>
              </c:pt>
              <c:pt idx="748">
                <c:v>55.5</c:v>
              </c:pt>
              <c:pt idx="749">
                <c:v>55.2</c:v>
              </c:pt>
              <c:pt idx="750">
                <c:v>56.2</c:v>
              </c:pt>
              <c:pt idx="751">
                <c:v>57.1</c:v>
              </c:pt>
              <c:pt idx="752">
                <c:v>56.6</c:v>
              </c:pt>
              <c:pt idx="753">
                <c:v>57.6</c:v>
              </c:pt>
              <c:pt idx="754">
                <c:v>55.9</c:v>
              </c:pt>
              <c:pt idx="755">
                <c:v>55.7</c:v>
              </c:pt>
              <c:pt idx="756">
                <c:v>54.7</c:v>
              </c:pt>
              <c:pt idx="757">
                <c:v>54.9</c:v>
              </c:pt>
              <c:pt idx="758">
                <c:v>55.8</c:v>
              </c:pt>
              <c:pt idx="759">
                <c:v>54.9</c:v>
              </c:pt>
              <c:pt idx="760">
                <c:v>55.8</c:v>
              </c:pt>
              <c:pt idx="761">
                <c:v>53.9</c:v>
              </c:pt>
              <c:pt idx="762">
                <c:v>54.1</c:v>
              </c:pt>
              <c:pt idx="763">
                <c:v>54</c:v>
              </c:pt>
              <c:pt idx="764">
                <c:v>53.4</c:v>
              </c:pt>
              <c:pt idx="765">
                <c:v>52.8</c:v>
              </c:pt>
              <c:pt idx="766">
                <c:v>53.5</c:v>
              </c:pt>
              <c:pt idx="767">
                <c:v>53.9</c:v>
              </c:pt>
              <c:pt idx="768">
                <c:v>53.3</c:v>
              </c:pt>
              <c:pt idx="769">
                <c:v>53.2</c:v>
              </c:pt>
              <c:pt idx="770">
                <c:v>53.6</c:v>
              </c:pt>
              <c:pt idx="771">
                <c:v>53.6</c:v>
              </c:pt>
              <c:pt idx="772">
                <c:v>55.5</c:v>
              </c:pt>
              <c:pt idx="773">
                <c:v>54.9</c:v>
              </c:pt>
              <c:pt idx="774">
                <c:v>50.6</c:v>
              </c:pt>
              <c:pt idx="775">
                <c:v>50.2</c:v>
              </c:pt>
              <c:pt idx="776">
                <c:v>52.3</c:v>
              </c:pt>
              <c:pt idx="777">
                <c:v>50.9</c:v>
              </c:pt>
              <c:pt idx="778">
                <c:v>53.3</c:v>
              </c:pt>
              <c:pt idx="779">
                <c:v>55.1</c:v>
              </c:pt>
              <c:pt idx="780">
                <c:v>49.2</c:v>
              </c:pt>
              <c:pt idx="781">
                <c:v>52.4</c:v>
              </c:pt>
              <c:pt idx="782">
                <c:v>48.4</c:v>
              </c:pt>
              <c:pt idx="783">
                <c:v>48.2</c:v>
              </c:pt>
              <c:pt idx="784">
                <c:v>52.1</c:v>
              </c:pt>
              <c:pt idx="785">
                <c:v>65.7</c:v>
              </c:pt>
              <c:pt idx="786">
                <c:v>58.1</c:v>
              </c:pt>
              <c:pt idx="787">
                <c:v>59.4</c:v>
              </c:pt>
              <c:pt idx="788">
                <c:v>59.1</c:v>
              </c:pt>
              <c:pt idx="789">
                <c:v>57.3</c:v>
              </c:pt>
              <c:pt idx="790">
                <c:v>55.7</c:v>
              </c:pt>
              <c:pt idx="791">
                <c:v>51.6</c:v>
              </c:pt>
              <c:pt idx="792">
                <c:v>47.3</c:v>
              </c:pt>
              <c:pt idx="793">
                <c:v>46.9</c:v>
              </c:pt>
              <c:pt idx="794">
                <c:v>41.3</c:v>
              </c:pt>
              <c:pt idx="795">
                <c:v>34.700000000000003</c:v>
              </c:pt>
              <c:pt idx="796">
                <c:v>38.299999999999997</c:v>
              </c:pt>
              <c:pt idx="797">
                <c:v>41.1</c:v>
              </c:pt>
              <c:pt idx="798">
                <c:v>40.799999999999997</c:v>
              </c:pt>
              <c:pt idx="799">
                <c:v>35.1</c:v>
              </c:pt>
              <c:pt idx="800">
                <c:v>33.700000000000003</c:v>
              </c:pt>
              <c:pt idx="801">
                <c:v>36.1</c:v>
              </c:pt>
              <c:pt idx="802">
                <c:v>31.4</c:v>
              </c:pt>
              <c:pt idx="803">
                <c:v>31.4</c:v>
              </c:pt>
              <c:pt idx="804">
                <c:v>32.4</c:v>
              </c:pt>
              <c:pt idx="805">
                <c:v>32.4</c:v>
              </c:pt>
              <c:pt idx="806">
                <c:v>29.9</c:v>
              </c:pt>
              <c:pt idx="807">
                <c:v>29.5</c:v>
              </c:pt>
              <c:pt idx="808">
                <c:v>35.799999999999997</c:v>
              </c:pt>
              <c:pt idx="809">
                <c:v>32.4</c:v>
              </c:pt>
              <c:pt idx="810">
                <c:v>29.3</c:v>
              </c:pt>
              <c:pt idx="811">
                <c:v>29.4</c:v>
              </c:pt>
              <c:pt idx="812">
                <c:v>33.1</c:v>
              </c:pt>
              <c:pt idx="813">
                <c:v>36.5</c:v>
              </c:pt>
              <c:pt idx="814">
                <c:v>49.3</c:v>
              </c:pt>
              <c:pt idx="815">
                <c:v>34.6</c:v>
              </c:pt>
              <c:pt idx="816">
                <c:v>29.2</c:v>
              </c:pt>
              <c:pt idx="817">
                <c:v>30</c:v>
              </c:pt>
              <c:pt idx="818">
                <c:v>28.1</c:v>
              </c:pt>
              <c:pt idx="819">
                <c:v>29.9</c:v>
              </c:pt>
              <c:pt idx="820">
                <c:v>36.4</c:v>
              </c:pt>
              <c:pt idx="821">
                <c:v>32.4</c:v>
              </c:pt>
              <c:pt idx="822">
                <c:v>33.9</c:v>
              </c:pt>
              <c:pt idx="823">
                <c:v>35.1</c:v>
              </c:pt>
              <c:pt idx="824">
                <c:v>37.299999999999997</c:v>
              </c:pt>
              <c:pt idx="825">
                <c:v>38.700000000000003</c:v>
              </c:pt>
              <c:pt idx="826">
                <c:v>40.6</c:v>
              </c:pt>
              <c:pt idx="827">
                <c:v>39</c:v>
              </c:pt>
              <c:pt idx="828">
                <c:v>39.5</c:v>
              </c:pt>
              <c:pt idx="829">
                <c:v>40.200000000000003</c:v>
              </c:pt>
              <c:pt idx="830">
                <c:v>43.6</c:v>
              </c:pt>
              <c:pt idx="831">
                <c:v>45.4</c:v>
              </c:pt>
              <c:pt idx="832">
                <c:v>40.200000000000003</c:v>
              </c:pt>
              <c:pt idx="833">
                <c:v>57.8</c:v>
              </c:pt>
              <c:pt idx="834">
                <c:v>43.3</c:v>
              </c:pt>
              <c:pt idx="835">
                <c:v>44.6</c:v>
              </c:pt>
              <c:pt idx="836">
                <c:v>41.6</c:v>
              </c:pt>
              <c:pt idx="837">
                <c:v>41.1</c:v>
              </c:pt>
              <c:pt idx="838">
                <c:v>53</c:v>
              </c:pt>
              <c:pt idx="839">
                <c:v>39.5</c:v>
              </c:pt>
              <c:pt idx="840">
                <c:v>44.2</c:v>
              </c:pt>
              <c:pt idx="841">
                <c:v>36.299999999999997</c:v>
              </c:pt>
              <c:pt idx="842">
                <c:v>42.4</c:v>
              </c:pt>
              <c:pt idx="843">
                <c:v>40.200000000000003</c:v>
              </c:pt>
              <c:pt idx="844">
                <c:v>33.6</c:v>
              </c:pt>
              <c:pt idx="845">
                <c:v>31.3</c:v>
              </c:pt>
              <c:pt idx="846">
                <c:v>33.700000000000003</c:v>
              </c:pt>
              <c:pt idx="847">
                <c:v>34</c:v>
              </c:pt>
              <c:pt idx="848">
                <c:v>34.4</c:v>
              </c:pt>
              <c:pt idx="849">
                <c:v>34.6</c:v>
              </c:pt>
              <c:pt idx="850">
                <c:v>34.4</c:v>
              </c:pt>
              <c:pt idx="851">
                <c:v>33.799999999999997</c:v>
              </c:pt>
              <c:pt idx="852">
                <c:v>32.5</c:v>
              </c:pt>
              <c:pt idx="853">
                <c:v>30.1</c:v>
              </c:pt>
              <c:pt idx="854">
                <c:v>32.700000000000003</c:v>
              </c:pt>
              <c:pt idx="855">
                <c:v>30.7</c:v>
              </c:pt>
              <c:pt idx="856">
                <c:v>30.6</c:v>
              </c:pt>
              <c:pt idx="857">
                <c:v>28.5</c:v>
              </c:pt>
              <c:pt idx="858">
                <c:v>30.2</c:v>
              </c:pt>
              <c:pt idx="859">
                <c:v>30.4</c:v>
              </c:pt>
              <c:pt idx="860">
                <c:v>29.1</c:v>
              </c:pt>
              <c:pt idx="861">
                <c:v>26.6</c:v>
              </c:pt>
              <c:pt idx="862">
                <c:v>25.3</c:v>
              </c:pt>
              <c:pt idx="863">
                <c:v>26.6</c:v>
              </c:pt>
              <c:pt idx="864">
                <c:v>27</c:v>
              </c:pt>
              <c:pt idx="865">
                <c:v>28.4</c:v>
              </c:pt>
              <c:pt idx="866">
                <c:v>25.1</c:v>
              </c:pt>
              <c:pt idx="867">
                <c:v>26.7</c:v>
              </c:pt>
              <c:pt idx="868">
                <c:v>24.3</c:v>
              </c:pt>
              <c:pt idx="869">
                <c:v>21.8</c:v>
              </c:pt>
              <c:pt idx="870">
                <c:v>30.5</c:v>
              </c:pt>
              <c:pt idx="871">
                <c:v>33.4</c:v>
              </c:pt>
              <c:pt idx="872">
                <c:v>31.2</c:v>
              </c:pt>
              <c:pt idx="873">
                <c:v>25.2</c:v>
              </c:pt>
              <c:pt idx="874">
                <c:v>28.2</c:v>
              </c:pt>
              <c:pt idx="875">
                <c:v>21.5</c:v>
              </c:pt>
              <c:pt idx="876">
                <c:v>18.3</c:v>
              </c:pt>
              <c:pt idx="877">
                <c:v>16.7</c:v>
              </c:pt>
              <c:pt idx="878">
                <c:v>14.7</c:v>
              </c:pt>
              <c:pt idx="879">
                <c:v>13</c:v>
              </c:pt>
              <c:pt idx="880">
                <c:v>11.7</c:v>
              </c:pt>
              <c:pt idx="881">
                <c:v>14.8</c:v>
              </c:pt>
              <c:pt idx="882">
                <c:v>15.7</c:v>
              </c:pt>
              <c:pt idx="883">
                <c:v>14.9</c:v>
              </c:pt>
              <c:pt idx="884">
                <c:v>15.7</c:v>
              </c:pt>
              <c:pt idx="885">
                <c:v>14.9</c:v>
              </c:pt>
              <c:pt idx="886">
                <c:v>12.2</c:v>
              </c:pt>
              <c:pt idx="887">
                <c:v>13.3</c:v>
              </c:pt>
              <c:pt idx="888">
                <c:v>14.2</c:v>
              </c:pt>
              <c:pt idx="889">
                <c:v>21.9</c:v>
              </c:pt>
              <c:pt idx="890">
                <c:v>13.7</c:v>
              </c:pt>
              <c:pt idx="891">
                <c:v>14.5</c:v>
              </c:pt>
              <c:pt idx="892">
                <c:v>13.5</c:v>
              </c:pt>
              <c:pt idx="893">
                <c:v>11.4</c:v>
              </c:pt>
              <c:pt idx="894">
                <c:v>11.9</c:v>
              </c:pt>
              <c:pt idx="895">
                <c:v>15</c:v>
              </c:pt>
              <c:pt idx="896">
                <c:v>15.1</c:v>
              </c:pt>
              <c:pt idx="897">
                <c:v>11.8</c:v>
              </c:pt>
              <c:pt idx="898">
                <c:v>12.7</c:v>
              </c:pt>
              <c:pt idx="899">
                <c:v>18.899999999999999</c:v>
              </c:pt>
              <c:pt idx="900">
                <c:v>18.8</c:v>
              </c:pt>
              <c:pt idx="901">
                <c:v>14.2</c:v>
              </c:pt>
              <c:pt idx="902">
                <c:v>17.899999999999999</c:v>
              </c:pt>
              <c:pt idx="903">
                <c:v>21.9</c:v>
              </c:pt>
              <c:pt idx="904">
                <c:v>18.5</c:v>
              </c:pt>
              <c:pt idx="905">
                <c:v>14.8</c:v>
              </c:pt>
              <c:pt idx="906">
                <c:v>17.100000000000001</c:v>
              </c:pt>
              <c:pt idx="907">
                <c:v>16.8</c:v>
              </c:pt>
              <c:pt idx="908">
                <c:v>18.7</c:v>
              </c:pt>
              <c:pt idx="909">
                <c:v>16.899999999999999</c:v>
              </c:pt>
              <c:pt idx="910">
                <c:v>14.1</c:v>
              </c:pt>
              <c:pt idx="911">
                <c:v>16.2</c:v>
              </c:pt>
              <c:pt idx="912">
                <c:v>17.8</c:v>
              </c:pt>
              <c:pt idx="913">
                <c:v>14.4</c:v>
              </c:pt>
              <c:pt idx="914">
                <c:v>16</c:v>
              </c:pt>
              <c:pt idx="915">
                <c:v>12.8</c:v>
              </c:pt>
              <c:pt idx="916">
                <c:v>15.1</c:v>
              </c:pt>
              <c:pt idx="917">
                <c:v>19.100000000000001</c:v>
              </c:pt>
              <c:pt idx="918">
                <c:v>20.8</c:v>
              </c:pt>
              <c:pt idx="919">
                <c:v>15.8</c:v>
              </c:pt>
              <c:pt idx="920">
                <c:v>18.2</c:v>
              </c:pt>
              <c:pt idx="921">
                <c:v>17.8</c:v>
              </c:pt>
              <c:pt idx="922">
                <c:v>16.5</c:v>
              </c:pt>
              <c:pt idx="923">
                <c:v>14.4</c:v>
              </c:pt>
              <c:pt idx="924">
                <c:v>15.9</c:v>
              </c:pt>
              <c:pt idx="925">
                <c:v>17.7</c:v>
              </c:pt>
              <c:pt idx="926">
                <c:v>13.2</c:v>
              </c:pt>
              <c:pt idx="927">
                <c:v>14.2</c:v>
              </c:pt>
              <c:pt idx="928">
                <c:v>12.9</c:v>
              </c:pt>
              <c:pt idx="929">
                <c:v>12.8</c:v>
              </c:pt>
              <c:pt idx="930">
                <c:v>10.199999999999999</c:v>
              </c:pt>
              <c:pt idx="931">
                <c:v>15.6</c:v>
              </c:pt>
              <c:pt idx="932">
                <c:v>15.4</c:v>
              </c:pt>
              <c:pt idx="933">
                <c:v>12.8</c:v>
              </c:pt>
              <c:pt idx="934">
                <c:v>11.9</c:v>
              </c:pt>
              <c:pt idx="935">
                <c:v>14.5</c:v>
              </c:pt>
              <c:pt idx="936">
                <c:v>15.8</c:v>
              </c:pt>
              <c:pt idx="937">
                <c:v>14.6</c:v>
              </c:pt>
              <c:pt idx="938">
                <c:v>16.600000000000001</c:v>
              </c:pt>
              <c:pt idx="939">
                <c:v>19.100000000000001</c:v>
              </c:pt>
              <c:pt idx="940">
                <c:v>18.899999999999999</c:v>
              </c:pt>
              <c:pt idx="941">
                <c:v>20.8</c:v>
              </c:pt>
              <c:pt idx="942">
                <c:v>20</c:v>
              </c:pt>
              <c:pt idx="943">
                <c:v>19</c:v>
              </c:pt>
              <c:pt idx="944">
                <c:v>17.600000000000001</c:v>
              </c:pt>
              <c:pt idx="945">
                <c:v>16.899999999999999</c:v>
              </c:pt>
              <c:pt idx="946">
                <c:v>21.2</c:v>
              </c:pt>
              <c:pt idx="947">
                <c:v>16.8</c:v>
              </c:pt>
              <c:pt idx="948">
                <c:v>19.3</c:v>
              </c:pt>
              <c:pt idx="949">
                <c:v>26.2</c:v>
              </c:pt>
              <c:pt idx="950">
                <c:v>18.2</c:v>
              </c:pt>
              <c:pt idx="951">
                <c:v>17.600000000000001</c:v>
              </c:pt>
              <c:pt idx="952">
                <c:v>18.899999999999999</c:v>
              </c:pt>
              <c:pt idx="953">
                <c:v>19.8</c:v>
              </c:pt>
              <c:pt idx="954">
                <c:v>16</c:v>
              </c:pt>
              <c:pt idx="955">
                <c:v>12.5</c:v>
              </c:pt>
              <c:pt idx="956">
                <c:v>14.7</c:v>
              </c:pt>
              <c:pt idx="957">
                <c:v>13.8</c:v>
              </c:pt>
              <c:pt idx="958">
                <c:v>14.5</c:v>
              </c:pt>
              <c:pt idx="959">
                <c:v>20.8</c:v>
              </c:pt>
              <c:pt idx="960">
                <c:v>10.8</c:v>
              </c:pt>
              <c:pt idx="961">
                <c:v>14.3</c:v>
              </c:pt>
              <c:pt idx="962">
                <c:v>15.8</c:v>
              </c:pt>
              <c:pt idx="963">
                <c:v>11.1</c:v>
              </c:pt>
              <c:pt idx="964">
                <c:v>10.199999999999999</c:v>
              </c:pt>
              <c:pt idx="965">
                <c:v>11.9</c:v>
              </c:pt>
              <c:pt idx="966">
                <c:v>9.3000000000000007</c:v>
              </c:pt>
              <c:pt idx="967">
                <c:v>9.6</c:v>
              </c:pt>
              <c:pt idx="968">
                <c:v>9.1</c:v>
              </c:pt>
              <c:pt idx="969">
                <c:v>9.1999999999999993</c:v>
              </c:pt>
              <c:pt idx="970">
                <c:v>8.9</c:v>
              </c:pt>
              <c:pt idx="971">
                <c:v>8.4</c:v>
              </c:pt>
              <c:pt idx="972">
                <c:v>8.8000000000000007</c:v>
              </c:pt>
              <c:pt idx="973">
                <c:v>8.4</c:v>
              </c:pt>
              <c:pt idx="974">
                <c:v>8.6999999999999993</c:v>
              </c:pt>
              <c:pt idx="975">
                <c:v>7.7</c:v>
              </c:pt>
              <c:pt idx="976">
                <c:v>7.7</c:v>
              </c:pt>
              <c:pt idx="977">
                <c:v>8.5</c:v>
              </c:pt>
              <c:pt idx="978">
                <c:v>9.5</c:v>
              </c:pt>
              <c:pt idx="979">
                <c:v>8.9</c:v>
              </c:pt>
              <c:pt idx="980">
                <c:v>9.6</c:v>
              </c:pt>
              <c:pt idx="981">
                <c:v>11.5</c:v>
              </c:pt>
              <c:pt idx="982">
                <c:v>11.3</c:v>
              </c:pt>
              <c:pt idx="983">
                <c:v>10</c:v>
              </c:pt>
              <c:pt idx="984">
                <c:v>9.8000000000000007</c:v>
              </c:pt>
              <c:pt idx="985">
                <c:v>10.5</c:v>
              </c:pt>
              <c:pt idx="986">
                <c:v>11</c:v>
              </c:pt>
              <c:pt idx="987">
                <c:v>11.3</c:v>
              </c:pt>
              <c:pt idx="988">
                <c:v>10.7</c:v>
              </c:pt>
              <c:pt idx="989">
                <c:v>9.6</c:v>
              </c:pt>
              <c:pt idx="990">
                <c:v>9.1</c:v>
              </c:pt>
              <c:pt idx="991">
                <c:v>8.6</c:v>
              </c:pt>
              <c:pt idx="992">
                <c:v>8.1999999999999993</c:v>
              </c:pt>
              <c:pt idx="993">
                <c:v>7.5</c:v>
              </c:pt>
              <c:pt idx="994">
                <c:v>7.8</c:v>
              </c:pt>
              <c:pt idx="995">
                <c:v>7.1</c:v>
              </c:pt>
              <c:pt idx="996">
                <c:v>6.6</c:v>
              </c:pt>
              <c:pt idx="997">
                <c:v>5.9</c:v>
              </c:pt>
              <c:pt idx="998">
                <c:v>5</c:v>
              </c:pt>
              <c:pt idx="999">
                <c:v>5.2</c:v>
              </c:pt>
              <c:pt idx="1000">
                <c:v>4.5999999999999996</c:v>
              </c:pt>
              <c:pt idx="1001">
                <c:v>4.5</c:v>
              </c:pt>
              <c:pt idx="1002">
                <c:v>4.7</c:v>
              </c:pt>
              <c:pt idx="1003">
                <c:v>4.5999999999999996</c:v>
              </c:pt>
              <c:pt idx="1004">
                <c:v>4.9000000000000004</c:v>
              </c:pt>
              <c:pt idx="1005">
                <c:v>5.9</c:v>
              </c:pt>
              <c:pt idx="1006">
                <c:v>4.9000000000000004</c:v>
              </c:pt>
              <c:pt idx="1007">
                <c:v>4.9000000000000004</c:v>
              </c:pt>
              <c:pt idx="1008">
                <c:v>4.8</c:v>
              </c:pt>
              <c:pt idx="1009">
                <c:v>4.8</c:v>
              </c:pt>
              <c:pt idx="1010">
                <c:v>4.5</c:v>
              </c:pt>
              <c:pt idx="1011">
                <c:v>4.5</c:v>
              </c:pt>
              <c:pt idx="1012">
                <c:v>4.3</c:v>
              </c:pt>
              <c:pt idx="1013">
                <c:v>4.3</c:v>
              </c:pt>
              <c:pt idx="1014">
                <c:v>4.5999999999999996</c:v>
              </c:pt>
              <c:pt idx="1015">
                <c:v>4</c:v>
              </c:pt>
              <c:pt idx="1016">
                <c:v>3.7</c:v>
              </c:pt>
              <c:pt idx="1017">
                <c:v>3.7</c:v>
              </c:pt>
              <c:pt idx="1018">
                <c:v>3.9</c:v>
              </c:pt>
              <c:pt idx="1019">
                <c:v>3.6</c:v>
              </c:pt>
              <c:pt idx="1020">
                <c:v>3.7</c:v>
              </c:pt>
              <c:pt idx="1021">
                <c:v>3.5</c:v>
              </c:pt>
              <c:pt idx="1022">
                <c:v>3.6</c:v>
              </c:pt>
              <c:pt idx="1023">
                <c:v>3.7</c:v>
              </c:pt>
              <c:pt idx="1024">
                <c:v>3.6</c:v>
              </c:pt>
              <c:pt idx="1025">
                <c:v>3.7</c:v>
              </c:pt>
              <c:pt idx="1026">
                <c:v>3.9</c:v>
              </c:pt>
              <c:pt idx="1027">
                <c:v>3.6</c:v>
              </c:pt>
              <c:pt idx="1028">
                <c:v>3.7</c:v>
              </c:pt>
              <c:pt idx="1029">
                <c:v>3.8</c:v>
              </c:pt>
              <c:pt idx="1030">
                <c:v>3.9</c:v>
              </c:pt>
              <c:pt idx="1031">
                <c:v>4.2</c:v>
              </c:pt>
              <c:pt idx="1032">
                <c:v>4.4000000000000004</c:v>
              </c:pt>
              <c:pt idx="1033">
                <c:v>4.4000000000000004</c:v>
              </c:pt>
              <c:pt idx="1034">
                <c:v>4.0999999999999996</c:v>
              </c:pt>
              <c:pt idx="1035">
                <c:v>4.3</c:v>
              </c:pt>
              <c:pt idx="1036">
                <c:v>4.3</c:v>
              </c:pt>
              <c:pt idx="1037">
                <c:v>4.5</c:v>
              </c:pt>
              <c:pt idx="1038">
                <c:v>4.4000000000000004</c:v>
              </c:pt>
              <c:pt idx="1039">
                <c:v>4.5</c:v>
              </c:pt>
              <c:pt idx="1040">
                <c:v>4.5</c:v>
              </c:pt>
              <c:pt idx="1041">
                <c:v>4.5999999999999996</c:v>
              </c:pt>
              <c:pt idx="1042">
                <c:v>5.4</c:v>
              </c:pt>
              <c:pt idx="1043">
                <c:v>5</c:v>
              </c:pt>
              <c:pt idx="1044">
                <c:v>5.0999999999999996</c:v>
              </c:pt>
              <c:pt idx="1045">
                <c:v>5.9</c:v>
              </c:pt>
              <c:pt idx="1046">
                <c:v>6</c:v>
              </c:pt>
              <c:pt idx="1047">
                <c:v>5.7</c:v>
              </c:pt>
              <c:pt idx="1048">
                <c:v>5.7</c:v>
              </c:pt>
              <c:pt idx="1049">
                <c:v>5.9</c:v>
              </c:pt>
              <c:pt idx="1050">
                <c:v>5.8</c:v>
              </c:pt>
              <c:pt idx="1051">
                <c:v>6</c:v>
              </c:pt>
              <c:pt idx="1052">
                <c:v>5.7</c:v>
              </c:pt>
              <c:pt idx="1053">
                <c:v>5.8</c:v>
              </c:pt>
              <c:pt idx="1054">
                <c:v>5.4</c:v>
              </c:pt>
              <c:pt idx="1055">
                <c:v>5.3</c:v>
              </c:pt>
              <c:pt idx="1056">
                <c:v>8</c:v>
              </c:pt>
              <c:pt idx="1057">
                <c:v>5.9</c:v>
              </c:pt>
              <c:pt idx="1058">
                <c:v>5.8</c:v>
              </c:pt>
              <c:pt idx="1059">
                <c:v>6.1</c:v>
              </c:pt>
              <c:pt idx="1060">
                <c:v>5.5</c:v>
              </c:pt>
              <c:pt idx="1061">
                <c:v>6.3</c:v>
              </c:pt>
              <c:pt idx="1062">
                <c:v>6.6</c:v>
              </c:pt>
              <c:pt idx="1063">
                <c:v>5.6</c:v>
              </c:pt>
              <c:pt idx="1064">
                <c:v>5.7</c:v>
              </c:pt>
              <c:pt idx="1065">
                <c:v>5.7</c:v>
              </c:pt>
              <c:pt idx="1066">
                <c:v>6</c:v>
              </c:pt>
              <c:pt idx="1067">
                <c:v>6.5</c:v>
              </c:pt>
              <c:pt idx="1068">
                <c:v>5.7</c:v>
              </c:pt>
              <c:pt idx="1069">
                <c:v>5.9</c:v>
              </c:pt>
              <c:pt idx="1070">
                <c:v>6.2</c:v>
              </c:pt>
              <c:pt idx="1071">
                <c:v>6.8</c:v>
              </c:pt>
              <c:pt idx="1072">
                <c:v>8.3000000000000007</c:v>
              </c:pt>
              <c:pt idx="1073">
                <c:v>7.3</c:v>
              </c:pt>
              <c:pt idx="1074">
                <c:v>7.4</c:v>
              </c:pt>
              <c:pt idx="1075">
                <c:v>8.5</c:v>
              </c:pt>
              <c:pt idx="1076">
                <c:v>7.5</c:v>
              </c:pt>
              <c:pt idx="1077">
                <c:v>8.1</c:v>
              </c:pt>
              <c:pt idx="1078">
                <c:v>12.3</c:v>
              </c:pt>
              <c:pt idx="1079">
                <c:v>8.8000000000000007</c:v>
              </c:pt>
              <c:pt idx="1080">
                <c:v>7.6</c:v>
              </c:pt>
              <c:pt idx="1081">
                <c:v>8.6</c:v>
              </c:pt>
              <c:pt idx="1082">
                <c:v>9.4</c:v>
              </c:pt>
              <c:pt idx="1083">
                <c:v>12.3</c:v>
              </c:pt>
              <c:pt idx="1084">
                <c:v>10.1</c:v>
              </c:pt>
              <c:pt idx="1085">
                <c:v>13</c:v>
              </c:pt>
              <c:pt idx="1086">
                <c:v>17.7</c:v>
              </c:pt>
              <c:pt idx="1087">
                <c:v>36.4</c:v>
              </c:pt>
              <c:pt idx="1088">
                <c:v>30.7</c:v>
              </c:pt>
              <c:pt idx="1089">
                <c:v>32</c:v>
              </c:pt>
              <c:pt idx="1090">
                <c:v>18.8</c:v>
              </c:pt>
              <c:pt idx="1091">
                <c:v>32.200000000000003</c:v>
              </c:pt>
              <c:pt idx="1092">
                <c:v>12.3</c:v>
              </c:pt>
              <c:pt idx="1093">
                <c:v>15.6</c:v>
              </c:pt>
              <c:pt idx="1094">
                <c:v>8.5</c:v>
              </c:pt>
              <c:pt idx="1095">
                <c:v>20.100000000000001</c:v>
              </c:pt>
              <c:pt idx="1096">
                <c:v>7.8</c:v>
              </c:pt>
              <c:pt idx="1097">
                <c:v>20.399999999999999</c:v>
              </c:pt>
              <c:pt idx="1098">
                <c:v>21.2</c:v>
              </c:pt>
              <c:pt idx="1099">
                <c:v>11</c:v>
              </c:pt>
              <c:pt idx="1100">
                <c:v>10.1</c:v>
              </c:pt>
              <c:pt idx="1101">
                <c:v>9.6999999999999993</c:v>
              </c:pt>
              <c:pt idx="1102">
                <c:v>8.6999999999999993</c:v>
              </c:pt>
              <c:pt idx="1103">
                <c:v>8</c:v>
              </c:pt>
              <c:pt idx="1104">
                <c:v>9.1</c:v>
              </c:pt>
              <c:pt idx="1105">
                <c:v>8.6999999999999993</c:v>
              </c:pt>
              <c:pt idx="1106">
                <c:v>5.9</c:v>
              </c:pt>
              <c:pt idx="1107">
                <c:v>5.8</c:v>
              </c:pt>
              <c:pt idx="1108">
                <c:v>5.8</c:v>
              </c:pt>
              <c:pt idx="1109">
                <c:v>6.1</c:v>
              </c:pt>
              <c:pt idx="1110">
                <c:v>6.8</c:v>
              </c:pt>
              <c:pt idx="1111">
                <c:v>6.6</c:v>
              </c:pt>
              <c:pt idx="1112">
                <c:v>9.9</c:v>
              </c:pt>
              <c:pt idx="1113">
                <c:v>15.5</c:v>
              </c:pt>
              <c:pt idx="1114">
                <c:v>19.8</c:v>
              </c:pt>
              <c:pt idx="1115">
                <c:v>12.9</c:v>
              </c:pt>
              <c:pt idx="1116">
                <c:v>15.6</c:v>
              </c:pt>
              <c:pt idx="1117">
                <c:v>8.6</c:v>
              </c:pt>
              <c:pt idx="1118">
                <c:v>10</c:v>
              </c:pt>
              <c:pt idx="1119">
                <c:v>10.4</c:v>
              </c:pt>
              <c:pt idx="1120">
                <c:v>7</c:v>
              </c:pt>
              <c:pt idx="1121">
                <c:v>7.5</c:v>
              </c:pt>
              <c:pt idx="1122">
                <c:v>6.5</c:v>
              </c:pt>
              <c:pt idx="1123">
                <c:v>7.4</c:v>
              </c:pt>
              <c:pt idx="1124">
                <c:v>10.3</c:v>
              </c:pt>
              <c:pt idx="1125">
                <c:v>6.3</c:v>
              </c:pt>
              <c:pt idx="1126">
                <c:v>7.5</c:v>
              </c:pt>
              <c:pt idx="1127">
                <c:v>9.1</c:v>
              </c:pt>
              <c:pt idx="1128">
                <c:v>8.1999999999999993</c:v>
              </c:pt>
              <c:pt idx="1129">
                <c:v>7</c:v>
              </c:pt>
              <c:pt idx="1130">
                <c:v>7.2</c:v>
              </c:pt>
              <c:pt idx="1131">
                <c:v>7.6</c:v>
              </c:pt>
              <c:pt idx="1132">
                <c:v>9.6</c:v>
              </c:pt>
              <c:pt idx="1133">
                <c:v>12.2</c:v>
              </c:pt>
              <c:pt idx="1134">
                <c:v>8</c:v>
              </c:pt>
              <c:pt idx="1135">
                <c:v>9.1</c:v>
              </c:pt>
              <c:pt idx="1136">
                <c:v>9.6</c:v>
              </c:pt>
              <c:pt idx="1137">
                <c:v>8.4</c:v>
              </c:pt>
              <c:pt idx="1138">
                <c:v>8.3000000000000007</c:v>
              </c:pt>
              <c:pt idx="1139">
                <c:v>8</c:v>
              </c:pt>
              <c:pt idx="1140">
                <c:v>8.9</c:v>
              </c:pt>
              <c:pt idx="1141">
                <c:v>8.6999999999999993</c:v>
              </c:pt>
              <c:pt idx="1142">
                <c:v>8.9</c:v>
              </c:pt>
              <c:pt idx="1143">
                <c:v>10.4</c:v>
              </c:pt>
              <c:pt idx="1144">
                <c:v>7.4</c:v>
              </c:pt>
              <c:pt idx="1145">
                <c:v>7.5</c:v>
              </c:pt>
              <c:pt idx="1146">
                <c:v>7.3</c:v>
              </c:pt>
              <c:pt idx="1147">
                <c:v>8.3000000000000007</c:v>
              </c:pt>
              <c:pt idx="1148">
                <c:v>7.9</c:v>
              </c:pt>
              <c:pt idx="1149">
                <c:v>9.6</c:v>
              </c:pt>
              <c:pt idx="1150">
                <c:v>17</c:v>
              </c:pt>
              <c:pt idx="1151">
                <c:v>8.9</c:v>
              </c:pt>
              <c:pt idx="1152">
                <c:v>27.1</c:v>
              </c:pt>
              <c:pt idx="1153">
                <c:v>20.3</c:v>
              </c:pt>
              <c:pt idx="1154">
                <c:v>20.7</c:v>
              </c:pt>
              <c:pt idx="1155">
                <c:v>13.4</c:v>
              </c:pt>
              <c:pt idx="1156">
                <c:v>23.2</c:v>
              </c:pt>
              <c:pt idx="1157">
                <c:v>27.4</c:v>
              </c:pt>
              <c:pt idx="1158">
                <c:v>46.3</c:v>
              </c:pt>
              <c:pt idx="1159">
                <c:v>35.200000000000003</c:v>
              </c:pt>
              <c:pt idx="1160">
                <c:v>18.7</c:v>
              </c:pt>
              <c:pt idx="1161">
                <c:v>33</c:v>
              </c:pt>
              <c:pt idx="1162">
                <c:v>25.1</c:v>
              </c:pt>
              <c:pt idx="1163">
                <c:v>24.8</c:v>
              </c:pt>
              <c:pt idx="1164">
                <c:v>39.200000000000003</c:v>
              </c:pt>
              <c:pt idx="1165">
                <c:v>27.6</c:v>
              </c:pt>
              <c:pt idx="1166">
                <c:v>23.1</c:v>
              </c:pt>
              <c:pt idx="1167">
                <c:v>23.8</c:v>
              </c:pt>
              <c:pt idx="1168">
                <c:v>25.7</c:v>
              </c:pt>
              <c:pt idx="1169">
                <c:v>12.8</c:v>
              </c:pt>
              <c:pt idx="1170">
                <c:v>23.9</c:v>
              </c:pt>
              <c:pt idx="1171">
                <c:v>27</c:v>
              </c:pt>
              <c:pt idx="1172">
                <c:v>17.399999999999999</c:v>
              </c:pt>
              <c:pt idx="1173">
                <c:v>21</c:v>
              </c:pt>
              <c:pt idx="1174">
                <c:v>19.399999999999999</c:v>
              </c:pt>
              <c:pt idx="1175">
                <c:v>11</c:v>
              </c:pt>
              <c:pt idx="1176">
                <c:v>10.9</c:v>
              </c:pt>
              <c:pt idx="1177">
                <c:v>9.1</c:v>
              </c:pt>
              <c:pt idx="1178">
                <c:v>8.5</c:v>
              </c:pt>
              <c:pt idx="1179">
                <c:v>7.3</c:v>
              </c:pt>
              <c:pt idx="1180">
                <c:v>8.6</c:v>
              </c:pt>
              <c:pt idx="1181">
                <c:v>10.6</c:v>
              </c:pt>
              <c:pt idx="1182">
                <c:v>8.1</c:v>
              </c:pt>
              <c:pt idx="1183">
                <c:v>9.4</c:v>
              </c:pt>
              <c:pt idx="1184">
                <c:v>11.1</c:v>
              </c:pt>
              <c:pt idx="1185">
                <c:v>6.9</c:v>
              </c:pt>
              <c:pt idx="1186">
                <c:v>7.6</c:v>
              </c:pt>
              <c:pt idx="1187">
                <c:v>7</c:v>
              </c:pt>
              <c:pt idx="1188">
                <c:v>6.8</c:v>
              </c:pt>
              <c:pt idx="1189">
                <c:v>7.4</c:v>
              </c:pt>
              <c:pt idx="1190">
                <c:v>7.9</c:v>
              </c:pt>
              <c:pt idx="1191">
                <c:v>7.6</c:v>
              </c:pt>
              <c:pt idx="1192">
                <c:v>9.6</c:v>
              </c:pt>
              <c:pt idx="1193">
                <c:v>9.1999999999999993</c:v>
              </c:pt>
              <c:pt idx="1194">
                <c:v>15.4</c:v>
              </c:pt>
              <c:pt idx="1195">
                <c:v>18.7</c:v>
              </c:pt>
              <c:pt idx="1196">
                <c:v>13.8</c:v>
              </c:pt>
              <c:pt idx="1197">
                <c:v>23.8</c:v>
              </c:pt>
              <c:pt idx="1198">
                <c:v>25.4</c:v>
              </c:pt>
              <c:pt idx="1199">
                <c:v>23.3</c:v>
              </c:pt>
              <c:pt idx="1200">
                <c:v>18.5</c:v>
              </c:pt>
              <c:pt idx="1201">
                <c:v>16.2</c:v>
              </c:pt>
              <c:pt idx="1202">
                <c:v>21.4</c:v>
              </c:pt>
              <c:pt idx="1203">
                <c:v>21.3</c:v>
              </c:pt>
              <c:pt idx="1204">
                <c:v>23.3</c:v>
              </c:pt>
              <c:pt idx="1205">
                <c:v>20.5</c:v>
              </c:pt>
              <c:pt idx="1206">
                <c:v>22.3</c:v>
              </c:pt>
              <c:pt idx="1207">
                <c:v>14.3</c:v>
              </c:pt>
              <c:pt idx="1208">
                <c:v>9.4</c:v>
              </c:pt>
              <c:pt idx="1209">
                <c:v>8.1999999999999993</c:v>
              </c:pt>
              <c:pt idx="1210">
                <c:v>9</c:v>
              </c:pt>
              <c:pt idx="1211">
                <c:v>11</c:v>
              </c:pt>
              <c:pt idx="1212">
                <c:v>9.4</c:v>
              </c:pt>
              <c:pt idx="1213">
                <c:v>8.6</c:v>
              </c:pt>
              <c:pt idx="1214">
                <c:v>8.1</c:v>
              </c:pt>
              <c:pt idx="1215">
                <c:v>7.7</c:v>
              </c:pt>
              <c:pt idx="1216">
                <c:v>10.7</c:v>
              </c:pt>
              <c:pt idx="1217">
                <c:v>10.8</c:v>
              </c:pt>
              <c:pt idx="1218">
                <c:v>10</c:v>
              </c:pt>
              <c:pt idx="1219">
                <c:v>9.8000000000000007</c:v>
              </c:pt>
              <c:pt idx="1220">
                <c:v>11.6</c:v>
              </c:pt>
              <c:pt idx="1221">
                <c:v>11.1</c:v>
              </c:pt>
              <c:pt idx="1222">
                <c:v>12.4</c:v>
              </c:pt>
              <c:pt idx="1223">
                <c:v>12.4</c:v>
              </c:pt>
              <c:pt idx="1224">
                <c:v>12.6</c:v>
              </c:pt>
              <c:pt idx="1225">
                <c:v>10</c:v>
              </c:pt>
              <c:pt idx="1226">
                <c:v>18.5</c:v>
              </c:pt>
              <c:pt idx="1227">
                <c:v>16</c:v>
              </c:pt>
              <c:pt idx="1228">
                <c:v>12.9</c:v>
              </c:pt>
              <c:pt idx="1229">
                <c:v>12.1</c:v>
              </c:pt>
              <c:pt idx="1230">
                <c:v>13.6</c:v>
              </c:pt>
              <c:pt idx="1231">
                <c:v>16</c:v>
              </c:pt>
              <c:pt idx="1232">
                <c:v>13.7</c:v>
              </c:pt>
              <c:pt idx="1233">
                <c:v>11.2</c:v>
              </c:pt>
              <c:pt idx="1234">
                <c:v>13.6</c:v>
              </c:pt>
              <c:pt idx="1235">
                <c:v>9.6</c:v>
              </c:pt>
              <c:pt idx="1236">
                <c:v>15.7</c:v>
              </c:pt>
              <c:pt idx="1237">
                <c:v>8.6</c:v>
              </c:pt>
              <c:pt idx="1238">
                <c:v>12.5</c:v>
              </c:pt>
              <c:pt idx="1239">
                <c:v>10.4</c:v>
              </c:pt>
              <c:pt idx="1240">
                <c:v>11</c:v>
              </c:pt>
              <c:pt idx="1241">
                <c:v>8.8000000000000007</c:v>
              </c:pt>
              <c:pt idx="1242">
                <c:v>9</c:v>
              </c:pt>
              <c:pt idx="1243">
                <c:v>8.8000000000000007</c:v>
              </c:pt>
              <c:pt idx="1244">
                <c:v>8</c:v>
              </c:pt>
              <c:pt idx="1245">
                <c:v>7.6</c:v>
              </c:pt>
              <c:pt idx="1246">
                <c:v>7.6</c:v>
              </c:pt>
              <c:pt idx="1247">
                <c:v>7.8</c:v>
              </c:pt>
              <c:pt idx="1248">
                <c:v>9.5</c:v>
              </c:pt>
              <c:pt idx="1249">
                <c:v>9.9</c:v>
              </c:pt>
              <c:pt idx="1250">
                <c:v>9.6999999999999993</c:v>
              </c:pt>
              <c:pt idx="1251">
                <c:v>10.3</c:v>
              </c:pt>
              <c:pt idx="1252">
                <c:v>8.6</c:v>
              </c:pt>
              <c:pt idx="1253">
                <c:v>9.9</c:v>
              </c:pt>
              <c:pt idx="1254">
                <c:v>7</c:v>
              </c:pt>
              <c:pt idx="1255">
                <c:v>7</c:v>
              </c:pt>
              <c:pt idx="1256">
                <c:v>6.9</c:v>
              </c:pt>
              <c:pt idx="1257">
                <c:v>7.2</c:v>
              </c:pt>
              <c:pt idx="1258">
                <c:v>7.4</c:v>
              </c:pt>
              <c:pt idx="1259">
                <c:v>7.8</c:v>
              </c:pt>
              <c:pt idx="1260">
                <c:v>7.2</c:v>
              </c:pt>
              <c:pt idx="1261">
                <c:v>7.9</c:v>
              </c:pt>
              <c:pt idx="1262">
                <c:v>7.3</c:v>
              </c:pt>
              <c:pt idx="1263">
                <c:v>7.2</c:v>
              </c:pt>
              <c:pt idx="1264">
                <c:v>7.4</c:v>
              </c:pt>
              <c:pt idx="1265">
                <c:v>7.9</c:v>
              </c:pt>
              <c:pt idx="1266">
                <c:v>7.6</c:v>
              </c:pt>
              <c:pt idx="1267">
                <c:v>7.1</c:v>
              </c:pt>
              <c:pt idx="1268">
                <c:v>7.2</c:v>
              </c:pt>
              <c:pt idx="1269">
                <c:v>7.1</c:v>
              </c:pt>
              <c:pt idx="1270">
                <c:v>7</c:v>
              </c:pt>
              <c:pt idx="1271">
                <c:v>7.3</c:v>
              </c:pt>
              <c:pt idx="1272">
                <c:v>7.4</c:v>
              </c:pt>
              <c:pt idx="1273">
                <c:v>6.8</c:v>
              </c:pt>
              <c:pt idx="1274">
                <c:v>7.3</c:v>
              </c:pt>
              <c:pt idx="1275">
                <c:v>7.9</c:v>
              </c:pt>
              <c:pt idx="1276">
                <c:v>7.5</c:v>
              </c:pt>
              <c:pt idx="1277">
                <c:v>7.7</c:v>
              </c:pt>
              <c:pt idx="1278">
                <c:v>7.5</c:v>
              </c:pt>
              <c:pt idx="1279">
                <c:v>9.5</c:v>
              </c:pt>
              <c:pt idx="1280">
                <c:v>8.4</c:v>
              </c:pt>
              <c:pt idx="1281">
                <c:v>8</c:v>
              </c:pt>
              <c:pt idx="1282">
                <c:v>8.6</c:v>
              </c:pt>
              <c:pt idx="1283">
                <c:v>8.6999999999999993</c:v>
              </c:pt>
              <c:pt idx="1284">
                <c:v>7.8</c:v>
              </c:pt>
              <c:pt idx="1285">
                <c:v>8</c:v>
              </c:pt>
              <c:pt idx="1286">
                <c:v>8.1999999999999993</c:v>
              </c:pt>
              <c:pt idx="1287">
                <c:v>8</c:v>
              </c:pt>
              <c:pt idx="1288">
                <c:v>8.4</c:v>
              </c:pt>
              <c:pt idx="1289">
                <c:v>7.7</c:v>
              </c:pt>
              <c:pt idx="1290">
                <c:v>8.1999999999999993</c:v>
              </c:pt>
              <c:pt idx="1291">
                <c:v>8.1999999999999993</c:v>
              </c:pt>
              <c:pt idx="1292">
                <c:v>7.8</c:v>
              </c:pt>
              <c:pt idx="1293">
                <c:v>7.2</c:v>
              </c:pt>
              <c:pt idx="1294">
                <c:v>7</c:v>
              </c:pt>
              <c:pt idx="1295">
                <c:v>6.7</c:v>
              </c:pt>
              <c:pt idx="1296">
                <c:v>6.5</c:v>
              </c:pt>
              <c:pt idx="1297">
                <c:v>6.8</c:v>
              </c:pt>
              <c:pt idx="1298">
                <c:v>6.5</c:v>
              </c:pt>
              <c:pt idx="1299">
                <c:v>6.3</c:v>
              </c:pt>
              <c:pt idx="1300">
                <c:v>6.4</c:v>
              </c:pt>
              <c:pt idx="1301">
                <c:v>8.1999999999999993</c:v>
              </c:pt>
              <c:pt idx="1302">
                <c:v>10.4</c:v>
              </c:pt>
              <c:pt idx="1303">
                <c:v>11.6</c:v>
              </c:pt>
              <c:pt idx="1304">
                <c:v>9.6</c:v>
              </c:pt>
              <c:pt idx="1305">
                <c:v>9.8000000000000007</c:v>
              </c:pt>
              <c:pt idx="1306">
                <c:v>8.5</c:v>
              </c:pt>
              <c:pt idx="1307">
                <c:v>9</c:v>
              </c:pt>
              <c:pt idx="1308">
                <c:v>8.8000000000000007</c:v>
              </c:pt>
              <c:pt idx="1309">
                <c:v>9.6</c:v>
              </c:pt>
              <c:pt idx="1310">
                <c:v>9.8000000000000007</c:v>
              </c:pt>
              <c:pt idx="1311">
                <c:v>9.1</c:v>
              </c:pt>
              <c:pt idx="1312">
                <c:v>7.7</c:v>
              </c:pt>
              <c:pt idx="1313">
                <c:v>7.4</c:v>
              </c:pt>
              <c:pt idx="1314">
                <c:v>7.3</c:v>
              </c:pt>
              <c:pt idx="1315">
                <c:v>5.9</c:v>
              </c:pt>
              <c:pt idx="1316">
                <c:v>5.7</c:v>
              </c:pt>
              <c:pt idx="1317">
                <c:v>5.4</c:v>
              </c:pt>
              <c:pt idx="1318">
                <c:v>5.6</c:v>
              </c:pt>
              <c:pt idx="1319">
                <c:v>6.1</c:v>
              </c:pt>
              <c:pt idx="1320">
                <c:v>5.7</c:v>
              </c:pt>
              <c:pt idx="1321">
                <c:v>5.6</c:v>
              </c:pt>
              <c:pt idx="1322">
                <c:v>5.4</c:v>
              </c:pt>
              <c:pt idx="1323">
                <c:v>5.7</c:v>
              </c:pt>
              <c:pt idx="1324">
                <c:v>6.6</c:v>
              </c:pt>
              <c:pt idx="1325">
                <c:v>5.4</c:v>
              </c:pt>
              <c:pt idx="1326">
                <c:v>5.2</c:v>
              </c:pt>
              <c:pt idx="1327">
                <c:v>5.4</c:v>
              </c:pt>
              <c:pt idx="1328">
                <c:v>5.3</c:v>
              </c:pt>
              <c:pt idx="1329">
                <c:v>5.8</c:v>
              </c:pt>
              <c:pt idx="1330">
                <c:v>5.0999999999999996</c:v>
              </c:pt>
              <c:pt idx="1331">
                <c:v>5.4</c:v>
              </c:pt>
              <c:pt idx="1332">
                <c:v>5.8</c:v>
              </c:pt>
              <c:pt idx="1333">
                <c:v>5.3</c:v>
              </c:pt>
              <c:pt idx="1334">
                <c:v>5.2</c:v>
              </c:pt>
              <c:pt idx="1335">
                <c:v>5.0999999999999996</c:v>
              </c:pt>
              <c:pt idx="1336">
                <c:v>5.2</c:v>
              </c:pt>
              <c:pt idx="1337">
                <c:v>5.6</c:v>
              </c:pt>
              <c:pt idx="1338">
                <c:v>5.8</c:v>
              </c:pt>
              <c:pt idx="1339">
                <c:v>5.5</c:v>
              </c:pt>
              <c:pt idx="1340">
                <c:v>5.4</c:v>
              </c:pt>
              <c:pt idx="1341">
                <c:v>5.3</c:v>
              </c:pt>
              <c:pt idx="1342">
                <c:v>5.3</c:v>
              </c:pt>
              <c:pt idx="1343">
                <c:v>5.4</c:v>
              </c:pt>
              <c:pt idx="1344">
                <c:v>5.2</c:v>
              </c:pt>
              <c:pt idx="1345">
                <c:v>5.3</c:v>
              </c:pt>
              <c:pt idx="1346">
                <c:v>5.2</c:v>
              </c:pt>
              <c:pt idx="1347">
                <c:v>5.4</c:v>
              </c:pt>
              <c:pt idx="1348">
                <c:v>5.6</c:v>
              </c:pt>
              <c:pt idx="1349">
                <c:v>4.7</c:v>
              </c:pt>
              <c:pt idx="1350">
                <c:v>5.0999999999999996</c:v>
              </c:pt>
              <c:pt idx="1351">
                <c:v>4.9000000000000004</c:v>
              </c:pt>
              <c:pt idx="1352">
                <c:v>5.3</c:v>
              </c:pt>
              <c:pt idx="1353">
                <c:v>4.8</c:v>
              </c:pt>
              <c:pt idx="1354">
                <c:v>5.2</c:v>
              </c:pt>
              <c:pt idx="1355">
                <c:v>6.9</c:v>
              </c:pt>
              <c:pt idx="1356">
                <c:v>5.2</c:v>
              </c:pt>
              <c:pt idx="1357">
                <c:v>6.8</c:v>
              </c:pt>
              <c:pt idx="1358">
                <c:v>5.6</c:v>
              </c:pt>
              <c:pt idx="1359">
                <c:v>6.4</c:v>
              </c:pt>
              <c:pt idx="1360">
                <c:v>6.3</c:v>
              </c:pt>
              <c:pt idx="1361">
                <c:v>6.6</c:v>
              </c:pt>
              <c:pt idx="1362">
                <c:v>5.2</c:v>
              </c:pt>
              <c:pt idx="1363">
                <c:v>27.8</c:v>
              </c:pt>
              <c:pt idx="1364">
                <c:v>7</c:v>
              </c:pt>
              <c:pt idx="1365">
                <c:v>13</c:v>
              </c:pt>
              <c:pt idx="1366">
                <c:v>11.5</c:v>
              </c:pt>
              <c:pt idx="1367">
                <c:v>11.2</c:v>
              </c:pt>
              <c:pt idx="1368">
                <c:v>7.5</c:v>
              </c:pt>
              <c:pt idx="1369">
                <c:v>6.6</c:v>
              </c:pt>
              <c:pt idx="1370">
                <c:v>7.7</c:v>
              </c:pt>
              <c:pt idx="1371">
                <c:v>7</c:v>
              </c:pt>
              <c:pt idx="1372">
                <c:v>7.7</c:v>
              </c:pt>
              <c:pt idx="1373">
                <c:v>7.4</c:v>
              </c:pt>
              <c:pt idx="1374">
                <c:v>10.199999999999999</c:v>
              </c:pt>
              <c:pt idx="1375">
                <c:v>10.4</c:v>
              </c:pt>
              <c:pt idx="1376">
                <c:v>12.1</c:v>
              </c:pt>
              <c:pt idx="1377">
                <c:v>14.6</c:v>
              </c:pt>
              <c:pt idx="1378">
                <c:v>8.6999999999999993</c:v>
              </c:pt>
              <c:pt idx="1379">
                <c:v>10.6</c:v>
              </c:pt>
              <c:pt idx="1380">
                <c:v>8.3000000000000007</c:v>
              </c:pt>
              <c:pt idx="1381">
                <c:v>9</c:v>
              </c:pt>
              <c:pt idx="1382">
                <c:v>8.9</c:v>
              </c:pt>
              <c:pt idx="1383">
                <c:v>7.8</c:v>
              </c:pt>
              <c:pt idx="1384">
                <c:v>7.7</c:v>
              </c:pt>
              <c:pt idx="1385">
                <c:v>5.7</c:v>
              </c:pt>
              <c:pt idx="1386">
                <c:v>11.6</c:v>
              </c:pt>
              <c:pt idx="1387">
                <c:v>6</c:v>
              </c:pt>
              <c:pt idx="1388">
                <c:v>4.8</c:v>
              </c:pt>
              <c:pt idx="1389">
                <c:v>6.9</c:v>
              </c:pt>
              <c:pt idx="1390">
                <c:v>12.1</c:v>
              </c:pt>
              <c:pt idx="1391">
                <c:v>4.2</c:v>
              </c:pt>
              <c:pt idx="1392">
                <c:v>4.9000000000000004</c:v>
              </c:pt>
              <c:pt idx="1393">
                <c:v>4.4000000000000004</c:v>
              </c:pt>
              <c:pt idx="1394">
                <c:v>5.5</c:v>
              </c:pt>
              <c:pt idx="1395">
                <c:v>5.3</c:v>
              </c:pt>
              <c:pt idx="1396">
                <c:v>4.3</c:v>
              </c:pt>
              <c:pt idx="1397">
                <c:v>16.100000000000001</c:v>
              </c:pt>
              <c:pt idx="1398">
                <c:v>4.8</c:v>
              </c:pt>
              <c:pt idx="1399">
                <c:v>3.9</c:v>
              </c:pt>
              <c:pt idx="1400">
                <c:v>5.0999999999999996</c:v>
              </c:pt>
              <c:pt idx="1401">
                <c:v>4.0999999999999996</c:v>
              </c:pt>
              <c:pt idx="1402">
                <c:v>4.5999999999999996</c:v>
              </c:pt>
              <c:pt idx="1403">
                <c:v>4.5999999999999996</c:v>
              </c:pt>
              <c:pt idx="1404">
                <c:v>5</c:v>
              </c:pt>
              <c:pt idx="1405">
                <c:v>5.5</c:v>
              </c:pt>
              <c:pt idx="1406">
                <c:v>4.8</c:v>
              </c:pt>
              <c:pt idx="1407">
                <c:v>4.5999999999999996</c:v>
              </c:pt>
              <c:pt idx="1408">
                <c:v>4.9000000000000004</c:v>
              </c:pt>
              <c:pt idx="1409">
                <c:v>4.8</c:v>
              </c:pt>
              <c:pt idx="1410">
                <c:v>6.5</c:v>
              </c:pt>
              <c:pt idx="1411">
                <c:v>13.5</c:v>
              </c:pt>
              <c:pt idx="1412">
                <c:v>19.399999999999999</c:v>
              </c:pt>
              <c:pt idx="1413">
                <c:v>18.7</c:v>
              </c:pt>
              <c:pt idx="1414">
                <c:v>36</c:v>
              </c:pt>
              <c:pt idx="1415">
                <c:v>30.6</c:v>
              </c:pt>
              <c:pt idx="1416">
                <c:v>10.1</c:v>
              </c:pt>
              <c:pt idx="1417">
                <c:v>11.9</c:v>
              </c:pt>
              <c:pt idx="1418">
                <c:v>6.8</c:v>
              </c:pt>
              <c:pt idx="1419">
                <c:v>8.9</c:v>
              </c:pt>
              <c:pt idx="1420">
                <c:v>9.6</c:v>
              </c:pt>
              <c:pt idx="1421">
                <c:v>6.7</c:v>
              </c:pt>
              <c:pt idx="1422">
                <c:v>11.5</c:v>
              </c:pt>
              <c:pt idx="1423">
                <c:v>6.7</c:v>
              </c:pt>
              <c:pt idx="1424">
                <c:v>6</c:v>
              </c:pt>
              <c:pt idx="1425">
                <c:v>6.2</c:v>
              </c:pt>
              <c:pt idx="1426">
                <c:v>6.1</c:v>
              </c:pt>
              <c:pt idx="1427">
                <c:v>6.7</c:v>
              </c:pt>
              <c:pt idx="1428">
                <c:v>6.2</c:v>
              </c:pt>
              <c:pt idx="1429">
                <c:v>6.4</c:v>
              </c:pt>
              <c:pt idx="1430">
                <c:v>8.6</c:v>
              </c:pt>
              <c:pt idx="1431">
                <c:v>11.5</c:v>
              </c:pt>
              <c:pt idx="1432">
                <c:v>10.9</c:v>
              </c:pt>
              <c:pt idx="1433">
                <c:v>11.6</c:v>
              </c:pt>
              <c:pt idx="1434">
                <c:v>10.8</c:v>
              </c:pt>
              <c:pt idx="1435">
                <c:v>9.5</c:v>
              </c:pt>
              <c:pt idx="1436">
                <c:v>13.2</c:v>
              </c:pt>
              <c:pt idx="1437">
                <c:v>9.1999999999999993</c:v>
              </c:pt>
              <c:pt idx="1438">
                <c:v>8.4</c:v>
              </c:pt>
              <c:pt idx="1439">
                <c:v>7.7</c:v>
              </c:pt>
              <c:pt idx="1440">
                <c:v>9.6</c:v>
              </c:pt>
              <c:pt idx="1441">
                <c:v>17.3</c:v>
              </c:pt>
              <c:pt idx="1442">
                <c:v>9.5</c:v>
              </c:pt>
              <c:pt idx="1443">
                <c:v>13.7</c:v>
              </c:pt>
              <c:pt idx="1444">
                <c:v>11.8</c:v>
              </c:pt>
              <c:pt idx="1445">
                <c:v>9.5</c:v>
              </c:pt>
              <c:pt idx="1446">
                <c:v>11.2</c:v>
              </c:pt>
              <c:pt idx="1447">
                <c:v>8.9</c:v>
              </c:pt>
              <c:pt idx="1448">
                <c:v>17.600000000000001</c:v>
              </c:pt>
              <c:pt idx="1449">
                <c:v>18.2</c:v>
              </c:pt>
              <c:pt idx="1450">
                <c:v>12.4</c:v>
              </c:pt>
              <c:pt idx="1451">
                <c:v>14.3</c:v>
              </c:pt>
              <c:pt idx="1452">
                <c:v>19.7</c:v>
              </c:pt>
              <c:pt idx="1453">
                <c:v>16.2</c:v>
              </c:pt>
              <c:pt idx="1454">
                <c:v>22.1</c:v>
              </c:pt>
              <c:pt idx="1455">
                <c:v>18</c:v>
              </c:pt>
              <c:pt idx="1456">
                <c:v>14.8</c:v>
              </c:pt>
              <c:pt idx="1457">
                <c:v>16.399999999999999</c:v>
              </c:pt>
              <c:pt idx="1458">
                <c:v>17.3</c:v>
              </c:pt>
              <c:pt idx="1459">
                <c:v>20.3</c:v>
              </c:pt>
              <c:pt idx="1460">
                <c:v>18</c:v>
              </c:pt>
              <c:pt idx="1461">
                <c:v>13.8</c:v>
              </c:pt>
              <c:pt idx="1462">
                <c:v>17.3</c:v>
              </c:pt>
              <c:pt idx="1463">
                <c:v>11.7</c:v>
              </c:pt>
              <c:pt idx="1464">
                <c:v>12.5</c:v>
              </c:pt>
              <c:pt idx="1465">
                <c:v>17.8</c:v>
              </c:pt>
              <c:pt idx="1466">
                <c:v>14.6</c:v>
              </c:pt>
              <c:pt idx="1467">
                <c:v>17.5</c:v>
              </c:pt>
              <c:pt idx="1468">
                <c:v>18</c:v>
              </c:pt>
              <c:pt idx="1469">
                <c:v>18.7</c:v>
              </c:pt>
              <c:pt idx="1470">
                <c:v>10.8</c:v>
              </c:pt>
              <c:pt idx="1471">
                <c:v>9.9</c:v>
              </c:pt>
              <c:pt idx="1472">
                <c:v>10.9</c:v>
              </c:pt>
              <c:pt idx="1473">
                <c:v>9.5</c:v>
              </c:pt>
              <c:pt idx="1474">
                <c:v>26.6</c:v>
              </c:pt>
              <c:pt idx="1475">
                <c:v>17.600000000000001</c:v>
              </c:pt>
              <c:pt idx="1476">
                <c:v>23.3</c:v>
              </c:pt>
              <c:pt idx="1477">
                <c:v>15.7</c:v>
              </c:pt>
              <c:pt idx="1478">
                <c:v>17.100000000000001</c:v>
              </c:pt>
              <c:pt idx="1479">
                <c:v>20.5</c:v>
              </c:pt>
              <c:pt idx="1480">
                <c:v>25.6</c:v>
              </c:pt>
              <c:pt idx="1481">
                <c:v>20.100000000000001</c:v>
              </c:pt>
              <c:pt idx="1482">
                <c:v>13.2</c:v>
              </c:pt>
              <c:pt idx="1483">
                <c:v>15.2</c:v>
              </c:pt>
              <c:pt idx="1484">
                <c:v>14.4</c:v>
              </c:pt>
              <c:pt idx="1485">
                <c:v>29.3</c:v>
              </c:pt>
              <c:pt idx="1486">
                <c:v>14.2</c:v>
              </c:pt>
              <c:pt idx="1487">
                <c:v>14.2</c:v>
              </c:pt>
              <c:pt idx="1488">
                <c:v>14.9</c:v>
              </c:pt>
              <c:pt idx="1489">
                <c:v>19.5</c:v>
              </c:pt>
              <c:pt idx="1490">
                <c:v>68.8</c:v>
              </c:pt>
              <c:pt idx="1491">
                <c:v>19</c:v>
              </c:pt>
              <c:pt idx="1492">
                <c:v>30.1</c:v>
              </c:pt>
              <c:pt idx="1493">
                <c:v>17.7</c:v>
              </c:pt>
              <c:pt idx="1494">
                <c:v>52.8</c:v>
              </c:pt>
              <c:pt idx="1495">
                <c:v>18</c:v>
              </c:pt>
              <c:pt idx="1496">
                <c:v>25.7</c:v>
              </c:pt>
              <c:pt idx="1497">
                <c:v>43.7</c:v>
              </c:pt>
              <c:pt idx="1498">
                <c:v>61.1</c:v>
              </c:pt>
              <c:pt idx="1499">
                <c:v>48.1</c:v>
              </c:pt>
              <c:pt idx="1500">
                <c:v>46.4</c:v>
              </c:pt>
              <c:pt idx="1501">
                <c:v>35.799999999999997</c:v>
              </c:pt>
              <c:pt idx="1502">
                <c:v>37.6</c:v>
              </c:pt>
              <c:pt idx="1503">
                <c:v>33.9</c:v>
              </c:pt>
              <c:pt idx="1504">
                <c:v>39.5</c:v>
              </c:pt>
              <c:pt idx="1505">
                <c:v>32.9</c:v>
              </c:pt>
              <c:pt idx="1506">
                <c:v>32.6</c:v>
              </c:pt>
              <c:pt idx="1507">
                <c:v>28.1</c:v>
              </c:pt>
              <c:pt idx="1508">
                <c:v>41.4</c:v>
              </c:pt>
              <c:pt idx="1509">
                <c:v>16.8</c:v>
              </c:pt>
              <c:pt idx="1510">
                <c:v>20.100000000000001</c:v>
              </c:pt>
              <c:pt idx="1511">
                <c:v>11</c:v>
              </c:pt>
              <c:pt idx="1512">
                <c:v>18.100000000000001</c:v>
              </c:pt>
              <c:pt idx="1513">
                <c:v>21.4</c:v>
              </c:pt>
              <c:pt idx="1514">
                <c:v>14.8</c:v>
              </c:pt>
              <c:pt idx="1515">
                <c:v>32.6</c:v>
              </c:pt>
              <c:pt idx="1516">
                <c:v>67.099999999999994</c:v>
              </c:pt>
              <c:pt idx="1517">
                <c:v>103.9</c:v>
              </c:pt>
              <c:pt idx="1518">
                <c:v>50.8</c:v>
              </c:pt>
              <c:pt idx="1519">
                <c:v>50.7</c:v>
              </c:pt>
              <c:pt idx="1520">
                <c:v>19.899999999999999</c:v>
              </c:pt>
              <c:pt idx="1521">
                <c:v>21.4</c:v>
              </c:pt>
              <c:pt idx="1522">
                <c:v>22.3</c:v>
              </c:pt>
              <c:pt idx="1523">
                <c:v>11.9</c:v>
              </c:pt>
              <c:pt idx="1524">
                <c:v>16.5</c:v>
              </c:pt>
              <c:pt idx="1525">
                <c:v>10.3</c:v>
              </c:pt>
              <c:pt idx="1526">
                <c:v>14.5</c:v>
              </c:pt>
              <c:pt idx="1527">
                <c:v>18.3</c:v>
              </c:pt>
              <c:pt idx="1528">
                <c:v>19.2</c:v>
              </c:pt>
              <c:pt idx="1529">
                <c:v>22.7</c:v>
              </c:pt>
              <c:pt idx="1530">
                <c:v>8.3000000000000007</c:v>
              </c:pt>
              <c:pt idx="1531">
                <c:v>17.3</c:v>
              </c:pt>
              <c:pt idx="1532">
                <c:v>29.1</c:v>
              </c:pt>
              <c:pt idx="1533">
                <c:v>17.100000000000001</c:v>
              </c:pt>
              <c:pt idx="1534">
                <c:v>24.9</c:v>
              </c:pt>
              <c:pt idx="1535">
                <c:v>29.9</c:v>
              </c:pt>
              <c:pt idx="1536">
                <c:v>33.6</c:v>
              </c:pt>
              <c:pt idx="1537">
                <c:v>41.4</c:v>
              </c:pt>
              <c:pt idx="1538">
                <c:v>9.6</c:v>
              </c:pt>
              <c:pt idx="1539">
                <c:v>10.6</c:v>
              </c:pt>
              <c:pt idx="1540">
                <c:v>11</c:v>
              </c:pt>
              <c:pt idx="1541">
                <c:v>31.1</c:v>
              </c:pt>
              <c:pt idx="1542">
                <c:v>24.7</c:v>
              </c:pt>
              <c:pt idx="1543">
                <c:v>11.3</c:v>
              </c:pt>
              <c:pt idx="1544">
                <c:v>3.2</c:v>
              </c:pt>
              <c:pt idx="1545">
                <c:v>16.399999999999999</c:v>
              </c:pt>
              <c:pt idx="1546">
                <c:v>4.2</c:v>
              </c:pt>
              <c:pt idx="1547">
                <c:v>3.7</c:v>
              </c:pt>
              <c:pt idx="1548">
                <c:v>11.7</c:v>
              </c:pt>
              <c:pt idx="1549">
                <c:v>8.3000000000000007</c:v>
              </c:pt>
              <c:pt idx="1550">
                <c:v>12.6</c:v>
              </c:pt>
              <c:pt idx="1551">
                <c:v>10.5</c:v>
              </c:pt>
              <c:pt idx="1552">
                <c:v>12.5</c:v>
              </c:pt>
              <c:pt idx="1553">
                <c:v>12.9</c:v>
              </c:pt>
              <c:pt idx="1554">
                <c:v>13.7</c:v>
              </c:pt>
              <c:pt idx="1555">
                <c:v>11.4</c:v>
              </c:pt>
              <c:pt idx="1556">
                <c:v>19.899999999999999</c:v>
              </c:pt>
              <c:pt idx="1557">
                <c:v>11.4</c:v>
              </c:pt>
              <c:pt idx="1558">
                <c:v>13.1</c:v>
              </c:pt>
              <c:pt idx="1559">
                <c:v>6.2</c:v>
              </c:pt>
              <c:pt idx="1560">
                <c:v>12</c:v>
              </c:pt>
              <c:pt idx="1561">
                <c:v>4</c:v>
              </c:pt>
              <c:pt idx="1562">
                <c:v>7.7</c:v>
              </c:pt>
              <c:pt idx="1563">
                <c:v>26.3</c:v>
              </c:pt>
              <c:pt idx="1564">
                <c:v>14</c:v>
              </c:pt>
              <c:pt idx="1565">
                <c:v>9.4</c:v>
              </c:pt>
              <c:pt idx="1566">
                <c:v>8.8000000000000007</c:v>
              </c:pt>
              <c:pt idx="1567">
                <c:v>15.8</c:v>
              </c:pt>
              <c:pt idx="1568">
                <c:v>15.7</c:v>
              </c:pt>
              <c:pt idx="1569">
                <c:v>13.3</c:v>
              </c:pt>
              <c:pt idx="1570">
                <c:v>6.5</c:v>
              </c:pt>
              <c:pt idx="1571">
                <c:v>12.7</c:v>
              </c:pt>
              <c:pt idx="1572">
                <c:v>6.5</c:v>
              </c:pt>
              <c:pt idx="1573">
                <c:v>6.5</c:v>
              </c:pt>
              <c:pt idx="1574">
                <c:v>5.3</c:v>
              </c:pt>
              <c:pt idx="1575">
                <c:v>6.4</c:v>
              </c:pt>
              <c:pt idx="1576">
                <c:v>6.1</c:v>
              </c:pt>
              <c:pt idx="1577">
                <c:v>4.2</c:v>
              </c:pt>
              <c:pt idx="1578">
                <c:v>3.9</c:v>
              </c:pt>
              <c:pt idx="1579">
                <c:v>4</c:v>
              </c:pt>
              <c:pt idx="1580">
                <c:v>3.6</c:v>
              </c:pt>
              <c:pt idx="1581">
                <c:v>3.3</c:v>
              </c:pt>
              <c:pt idx="1582">
                <c:v>3.5</c:v>
              </c:pt>
              <c:pt idx="1583">
                <c:v>3.9</c:v>
              </c:pt>
              <c:pt idx="1584">
                <c:v>3.5</c:v>
              </c:pt>
              <c:pt idx="1585">
                <c:v>3.9</c:v>
              </c:pt>
              <c:pt idx="1586">
                <c:v>3.6</c:v>
              </c:pt>
              <c:pt idx="1587">
                <c:v>4</c:v>
              </c:pt>
              <c:pt idx="1588">
                <c:v>3.9</c:v>
              </c:pt>
              <c:pt idx="1589">
                <c:v>3.7</c:v>
              </c:pt>
              <c:pt idx="1590">
                <c:v>3.6</c:v>
              </c:pt>
              <c:pt idx="1591">
                <c:v>3.6</c:v>
              </c:pt>
              <c:pt idx="1592">
                <c:v>3.3</c:v>
              </c:pt>
              <c:pt idx="1593">
                <c:v>3.1</c:v>
              </c:pt>
              <c:pt idx="1594">
                <c:v>3.6</c:v>
              </c:pt>
              <c:pt idx="1595">
                <c:v>4.5</c:v>
              </c:pt>
              <c:pt idx="1596">
                <c:v>4.3</c:v>
              </c:pt>
              <c:pt idx="1597">
                <c:v>4.0999999999999996</c:v>
              </c:pt>
              <c:pt idx="1598">
                <c:v>4.4000000000000004</c:v>
              </c:pt>
              <c:pt idx="1599">
                <c:v>3.7</c:v>
              </c:pt>
              <c:pt idx="1600">
                <c:v>3.4</c:v>
              </c:pt>
              <c:pt idx="1601">
                <c:v>4</c:v>
              </c:pt>
              <c:pt idx="1602">
                <c:v>3.8</c:v>
              </c:pt>
              <c:pt idx="1603">
                <c:v>3.8</c:v>
              </c:pt>
              <c:pt idx="1604">
                <c:v>8.3000000000000007</c:v>
              </c:pt>
              <c:pt idx="1605">
                <c:v>8.5</c:v>
              </c:pt>
              <c:pt idx="1606">
                <c:v>7.1</c:v>
              </c:pt>
              <c:pt idx="1607">
                <c:v>5.4</c:v>
              </c:pt>
              <c:pt idx="1608">
                <c:v>7.8</c:v>
              </c:pt>
              <c:pt idx="1609">
                <c:v>13.4</c:v>
              </c:pt>
              <c:pt idx="1610">
                <c:v>12.1</c:v>
              </c:pt>
              <c:pt idx="1611">
                <c:v>11</c:v>
              </c:pt>
              <c:pt idx="1612">
                <c:v>33.700000000000003</c:v>
              </c:pt>
              <c:pt idx="1613">
                <c:v>16.100000000000001</c:v>
              </c:pt>
              <c:pt idx="1614">
                <c:v>7.8</c:v>
              </c:pt>
              <c:pt idx="1615">
                <c:v>27.6</c:v>
              </c:pt>
              <c:pt idx="1616">
                <c:v>26.1</c:v>
              </c:pt>
              <c:pt idx="1617">
                <c:v>11.6</c:v>
              </c:pt>
              <c:pt idx="1618">
                <c:v>7.4</c:v>
              </c:pt>
              <c:pt idx="1619">
                <c:v>9.4</c:v>
              </c:pt>
              <c:pt idx="1620">
                <c:v>20</c:v>
              </c:pt>
              <c:pt idx="1621">
                <c:v>25.3</c:v>
              </c:pt>
              <c:pt idx="1622">
                <c:v>37.200000000000003</c:v>
              </c:pt>
              <c:pt idx="1623">
                <c:v>48.8</c:v>
              </c:pt>
              <c:pt idx="1624">
                <c:v>44.6</c:v>
              </c:pt>
              <c:pt idx="1625">
                <c:v>15.5</c:v>
              </c:pt>
              <c:pt idx="1626">
                <c:v>11.5</c:v>
              </c:pt>
              <c:pt idx="1627">
                <c:v>37.9</c:v>
              </c:pt>
              <c:pt idx="1628">
                <c:v>31.1</c:v>
              </c:pt>
              <c:pt idx="1629">
                <c:v>16.399999999999999</c:v>
              </c:pt>
              <c:pt idx="1630">
                <c:v>77.8</c:v>
              </c:pt>
              <c:pt idx="1631">
                <c:v>50.7</c:v>
              </c:pt>
              <c:pt idx="1632">
                <c:v>14.2</c:v>
              </c:pt>
              <c:pt idx="1633">
                <c:v>11.6</c:v>
              </c:pt>
              <c:pt idx="1634">
                <c:v>26.3</c:v>
              </c:pt>
              <c:pt idx="1635">
                <c:v>3.6</c:v>
              </c:pt>
              <c:pt idx="1636">
                <c:v>26</c:v>
              </c:pt>
              <c:pt idx="1637">
                <c:v>5.7</c:v>
              </c:pt>
              <c:pt idx="1638">
                <c:v>3.4</c:v>
              </c:pt>
              <c:pt idx="1639">
                <c:v>4.0999999999999996</c:v>
              </c:pt>
              <c:pt idx="1640">
                <c:v>5.9</c:v>
              </c:pt>
              <c:pt idx="1641">
                <c:v>11.7</c:v>
              </c:pt>
              <c:pt idx="1642">
                <c:v>21.1</c:v>
              </c:pt>
              <c:pt idx="1643">
                <c:v>26.5</c:v>
              </c:pt>
              <c:pt idx="1644">
                <c:v>26.9</c:v>
              </c:pt>
              <c:pt idx="1645">
                <c:v>12.6</c:v>
              </c:pt>
              <c:pt idx="1646">
                <c:v>7.8</c:v>
              </c:pt>
              <c:pt idx="1647">
                <c:v>6.4</c:v>
              </c:pt>
              <c:pt idx="1648">
                <c:v>7.2</c:v>
              </c:pt>
              <c:pt idx="1649">
                <c:v>11.7</c:v>
              </c:pt>
              <c:pt idx="1650">
                <c:v>98.7</c:v>
              </c:pt>
              <c:pt idx="1651">
                <c:v>66.7</c:v>
              </c:pt>
              <c:pt idx="1652">
                <c:v>25.2</c:v>
              </c:pt>
              <c:pt idx="1653">
                <c:v>43.8</c:v>
              </c:pt>
              <c:pt idx="1654">
                <c:v>13</c:v>
              </c:pt>
              <c:pt idx="1655">
                <c:v>12.4</c:v>
              </c:pt>
              <c:pt idx="1656">
                <c:v>40.9</c:v>
              </c:pt>
              <c:pt idx="1657">
                <c:v>38.299999999999997</c:v>
              </c:pt>
              <c:pt idx="1658">
                <c:v>15.9</c:v>
              </c:pt>
              <c:pt idx="1659">
                <c:v>41.7</c:v>
              </c:pt>
              <c:pt idx="1660">
                <c:v>41.6</c:v>
              </c:pt>
              <c:pt idx="1661">
                <c:v>39.200000000000003</c:v>
              </c:pt>
              <c:pt idx="1662">
                <c:v>30.6</c:v>
              </c:pt>
              <c:pt idx="1663">
                <c:v>14.6</c:v>
              </c:pt>
              <c:pt idx="1664">
                <c:v>7.3</c:v>
              </c:pt>
              <c:pt idx="1665">
                <c:v>15.6</c:v>
              </c:pt>
              <c:pt idx="1666">
                <c:v>9.1</c:v>
              </c:pt>
              <c:pt idx="1667">
                <c:v>10.1</c:v>
              </c:pt>
              <c:pt idx="1668">
                <c:v>9.3000000000000007</c:v>
              </c:pt>
              <c:pt idx="1669">
                <c:v>10.1</c:v>
              </c:pt>
              <c:pt idx="1670">
                <c:v>12.7</c:v>
              </c:pt>
              <c:pt idx="1671">
                <c:v>9.6999999999999993</c:v>
              </c:pt>
              <c:pt idx="1672">
                <c:v>7.4</c:v>
              </c:pt>
              <c:pt idx="1673">
                <c:v>10.3</c:v>
              </c:pt>
              <c:pt idx="1674">
                <c:v>15.8</c:v>
              </c:pt>
              <c:pt idx="1675">
                <c:v>7.6</c:v>
              </c:pt>
              <c:pt idx="1676">
                <c:v>9.6</c:v>
              </c:pt>
              <c:pt idx="1677">
                <c:v>6.2</c:v>
              </c:pt>
              <c:pt idx="1678">
                <c:v>10.8</c:v>
              </c:pt>
              <c:pt idx="1679">
                <c:v>17.7</c:v>
              </c:pt>
              <c:pt idx="1680">
                <c:v>21.2</c:v>
              </c:pt>
              <c:pt idx="1681">
                <c:v>16.2</c:v>
              </c:pt>
              <c:pt idx="1682">
                <c:v>7.7</c:v>
              </c:pt>
              <c:pt idx="1683">
                <c:v>8.1999999999999993</c:v>
              </c:pt>
              <c:pt idx="1684">
                <c:v>4.9000000000000004</c:v>
              </c:pt>
              <c:pt idx="1685">
                <c:v>5.2</c:v>
              </c:pt>
              <c:pt idx="1686">
                <c:v>5.6</c:v>
              </c:pt>
              <c:pt idx="1687">
                <c:v>6</c:v>
              </c:pt>
              <c:pt idx="1688">
                <c:v>6.7</c:v>
              </c:pt>
              <c:pt idx="1689">
                <c:v>6.6</c:v>
              </c:pt>
              <c:pt idx="1690">
                <c:v>5.3</c:v>
              </c:pt>
              <c:pt idx="1691">
                <c:v>6.3</c:v>
              </c:pt>
              <c:pt idx="1692">
                <c:v>10.1</c:v>
              </c:pt>
              <c:pt idx="1693">
                <c:v>5.6</c:v>
              </c:pt>
              <c:pt idx="1694">
                <c:v>5.2</c:v>
              </c:pt>
              <c:pt idx="1695">
                <c:v>13</c:v>
              </c:pt>
              <c:pt idx="1696">
                <c:v>5.0999999999999996</c:v>
              </c:pt>
              <c:pt idx="1697">
                <c:v>5</c:v>
              </c:pt>
              <c:pt idx="1698">
                <c:v>5.8</c:v>
              </c:pt>
              <c:pt idx="1699">
                <c:v>6.3</c:v>
              </c:pt>
              <c:pt idx="1700">
                <c:v>5.6</c:v>
              </c:pt>
              <c:pt idx="1701">
                <c:v>5.7</c:v>
              </c:pt>
              <c:pt idx="1702">
                <c:v>6.5</c:v>
              </c:pt>
              <c:pt idx="1703">
                <c:v>7</c:v>
              </c:pt>
              <c:pt idx="1704">
                <c:v>5.9</c:v>
              </c:pt>
              <c:pt idx="1705">
                <c:v>5.3</c:v>
              </c:pt>
              <c:pt idx="1706">
                <c:v>5.9</c:v>
              </c:pt>
              <c:pt idx="1707">
                <c:v>5.2</c:v>
              </c:pt>
              <c:pt idx="1708">
                <c:v>5.6</c:v>
              </c:pt>
              <c:pt idx="1709">
                <c:v>4.8</c:v>
              </c:pt>
              <c:pt idx="1710">
                <c:v>5</c:v>
              </c:pt>
              <c:pt idx="1711">
                <c:v>4.5</c:v>
              </c:pt>
              <c:pt idx="1712">
                <c:v>4</c:v>
              </c:pt>
              <c:pt idx="1713">
                <c:v>4.5999999999999996</c:v>
              </c:pt>
              <c:pt idx="1714">
                <c:v>4.8</c:v>
              </c:pt>
              <c:pt idx="1715">
                <c:v>6</c:v>
              </c:pt>
              <c:pt idx="1716">
                <c:v>9.6999999999999993</c:v>
              </c:pt>
              <c:pt idx="1717">
                <c:v>10.1</c:v>
              </c:pt>
              <c:pt idx="1718">
                <c:v>7.9</c:v>
              </c:pt>
              <c:pt idx="1719">
                <c:v>7.8</c:v>
              </c:pt>
              <c:pt idx="1720">
                <c:v>5.8</c:v>
              </c:pt>
              <c:pt idx="1721">
                <c:v>6.4</c:v>
              </c:pt>
              <c:pt idx="1722">
                <c:v>7.3</c:v>
              </c:pt>
              <c:pt idx="1723">
                <c:v>8.1</c:v>
              </c:pt>
              <c:pt idx="1724">
                <c:v>8.3000000000000007</c:v>
              </c:pt>
              <c:pt idx="1725">
                <c:v>9.1999999999999993</c:v>
              </c:pt>
              <c:pt idx="1726">
                <c:v>9</c:v>
              </c:pt>
              <c:pt idx="1727">
                <c:v>8.4</c:v>
              </c:pt>
              <c:pt idx="1728">
                <c:v>7.4</c:v>
              </c:pt>
              <c:pt idx="1729">
                <c:v>7.6</c:v>
              </c:pt>
              <c:pt idx="1730">
                <c:v>8.6</c:v>
              </c:pt>
              <c:pt idx="1731">
                <c:v>9.1</c:v>
              </c:pt>
              <c:pt idx="1732">
                <c:v>7</c:v>
              </c:pt>
              <c:pt idx="1733">
                <c:v>6.9</c:v>
              </c:pt>
              <c:pt idx="1734">
                <c:v>6</c:v>
              </c:pt>
              <c:pt idx="1735">
                <c:v>5.7</c:v>
              </c:pt>
              <c:pt idx="1736">
                <c:v>5</c:v>
              </c:pt>
              <c:pt idx="1737">
                <c:v>5.2</c:v>
              </c:pt>
              <c:pt idx="1738">
                <c:v>5.7</c:v>
              </c:pt>
              <c:pt idx="1739">
                <c:v>5.8</c:v>
              </c:pt>
              <c:pt idx="1740">
                <c:v>6.3</c:v>
              </c:pt>
              <c:pt idx="1741">
                <c:v>6.1</c:v>
              </c:pt>
              <c:pt idx="1742">
                <c:v>6</c:v>
              </c:pt>
              <c:pt idx="1743">
                <c:v>6.6</c:v>
              </c:pt>
              <c:pt idx="1744">
                <c:v>6.5</c:v>
              </c:pt>
              <c:pt idx="1745">
                <c:v>7.7</c:v>
              </c:pt>
              <c:pt idx="1746">
                <c:v>9</c:v>
              </c:pt>
              <c:pt idx="1747">
                <c:v>9</c:v>
              </c:pt>
              <c:pt idx="1748">
                <c:v>6.8</c:v>
              </c:pt>
              <c:pt idx="1749">
                <c:v>7.9</c:v>
              </c:pt>
              <c:pt idx="1750">
                <c:v>6.7</c:v>
              </c:pt>
              <c:pt idx="1751">
                <c:v>11.3</c:v>
              </c:pt>
              <c:pt idx="1752">
                <c:v>6.2</c:v>
              </c:pt>
              <c:pt idx="1753">
                <c:v>5.5</c:v>
              </c:pt>
              <c:pt idx="1754">
                <c:v>7.5</c:v>
              </c:pt>
              <c:pt idx="1755">
                <c:v>5.4</c:v>
              </c:pt>
              <c:pt idx="1756">
                <c:v>6.8</c:v>
              </c:pt>
              <c:pt idx="1757">
                <c:v>5.5</c:v>
              </c:pt>
              <c:pt idx="1758">
                <c:v>5.5</c:v>
              </c:pt>
              <c:pt idx="1759">
                <c:v>5.8</c:v>
              </c:pt>
              <c:pt idx="1760">
                <c:v>6</c:v>
              </c:pt>
              <c:pt idx="1761">
                <c:v>5.7</c:v>
              </c:pt>
              <c:pt idx="1762">
                <c:v>18.600000000000001</c:v>
              </c:pt>
              <c:pt idx="1763">
                <c:v>8</c:v>
              </c:pt>
              <c:pt idx="1764">
                <c:v>7.1</c:v>
              </c:pt>
              <c:pt idx="1765">
                <c:v>7.2</c:v>
              </c:pt>
              <c:pt idx="1766">
                <c:v>7.7</c:v>
              </c:pt>
              <c:pt idx="1767">
                <c:v>7.8</c:v>
              </c:pt>
              <c:pt idx="1768">
                <c:v>6</c:v>
              </c:pt>
              <c:pt idx="1769">
                <c:v>7.3</c:v>
              </c:pt>
              <c:pt idx="1770">
                <c:v>9.5</c:v>
              </c:pt>
              <c:pt idx="1771">
                <c:v>7.7</c:v>
              </c:pt>
              <c:pt idx="1772">
                <c:v>7.3</c:v>
              </c:pt>
              <c:pt idx="1773">
                <c:v>8.5</c:v>
              </c:pt>
              <c:pt idx="1774">
                <c:v>6.4</c:v>
              </c:pt>
              <c:pt idx="1775">
                <c:v>7.1</c:v>
              </c:pt>
              <c:pt idx="1776">
                <c:v>4.7</c:v>
              </c:pt>
              <c:pt idx="1777">
                <c:v>6.2</c:v>
              </c:pt>
              <c:pt idx="1778">
                <c:v>5.7</c:v>
              </c:pt>
              <c:pt idx="1779">
                <c:v>5.9</c:v>
              </c:pt>
              <c:pt idx="1780">
                <c:v>4.9000000000000004</c:v>
              </c:pt>
              <c:pt idx="1781">
                <c:v>6.3</c:v>
              </c:pt>
              <c:pt idx="1782">
                <c:v>5</c:v>
              </c:pt>
              <c:pt idx="1783">
                <c:v>5.0999999999999996</c:v>
              </c:pt>
              <c:pt idx="1784">
                <c:v>7.4</c:v>
              </c:pt>
              <c:pt idx="1785">
                <c:v>6.7</c:v>
              </c:pt>
              <c:pt idx="1786">
                <c:v>6.5</c:v>
              </c:pt>
              <c:pt idx="1787">
                <c:v>6.1</c:v>
              </c:pt>
              <c:pt idx="1788">
                <c:v>6.3</c:v>
              </c:pt>
              <c:pt idx="1789">
                <c:v>10.5</c:v>
              </c:pt>
              <c:pt idx="1790">
                <c:v>11.2</c:v>
              </c:pt>
              <c:pt idx="1791">
                <c:v>6.9</c:v>
              </c:pt>
              <c:pt idx="1792">
                <c:v>8.4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9A1-4CEA-9BA0-6D57171CB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2354192"/>
        <c:axId val="402348784"/>
      </c:lineChart>
      <c:catAx>
        <c:axId val="402354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02348784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0234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02354192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[ANEXO2. OCTUBRE PITIC.xlsx]PivotChartTable2</c15:name>
        <c15:fmtId val="1"/>
      </c15:pivotSource>
      <c15:pivotOptions>
        <c15:dropZoneFilter val="1"/>
        <c15:dropZoneCategories val="1"/>
        <c15:dropZoneData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299356</xdr:colOff>
      <xdr:row>1</xdr:row>
      <xdr:rowOff>116113</xdr:rowOff>
    </xdr:from>
    <xdr:to>
      <xdr:col>33</xdr:col>
      <xdr:colOff>834571</xdr:colOff>
      <xdr:row>24</xdr:row>
      <xdr:rowOff>126999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5A5F46-B6C1-4015-8DC3-0E8CD13D4A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299356</xdr:colOff>
      <xdr:row>25</xdr:row>
      <xdr:rowOff>25401</xdr:rowOff>
    </xdr:from>
    <xdr:to>
      <xdr:col>33</xdr:col>
      <xdr:colOff>834571</xdr:colOff>
      <xdr:row>51</xdr:row>
      <xdr:rowOff>36286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22E1529-925E-40B5-A1DE-18080D139E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CA-PIT-01_VALIDACION_OCT-2022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 Nivel 1 (5m)"/>
      <sheetName val="% Nivel 3 (1h)"/>
      <sheetName val="%1h (1-15)"/>
      <sheetName val="%1h (16-23)"/>
      <sheetName val="%1h (16-25)"/>
      <sheetName val="%1m (16-23)"/>
      <sheetName val="CRITERIOS"/>
      <sheetName val="FLAGS"/>
      <sheetName val="LIMITES"/>
      <sheetName val="CS"/>
      <sheetName val="LM"/>
      <sheetName val="BD1_N0_5M"/>
      <sheetName val="BD2_N1_5M"/>
      <sheetName val="BD2.1_N1_5M"/>
      <sheetName val="BD3_N1_5M"/>
      <sheetName val="BD3.2_N1_5M"/>
      <sheetName val="BD4_N2_1H"/>
      <sheetName val="BD5_N3_1H"/>
      <sheetName val="BD6_N3_24H"/>
      <sheetName val="COD_BITAC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-10</v>
          </cell>
          <cell r="C2" t="str">
            <v>LD</v>
          </cell>
          <cell r="D2">
            <v>-10</v>
          </cell>
          <cell r="E2" t="str">
            <v>LD</v>
          </cell>
          <cell r="F2">
            <v>-100</v>
          </cell>
          <cell r="G2" t="str">
            <v>LD</v>
          </cell>
          <cell r="H2">
            <v>-10</v>
          </cell>
          <cell r="I2" t="str">
            <v>LD</v>
          </cell>
          <cell r="J2">
            <v>-10</v>
          </cell>
          <cell r="K2" t="str">
            <v>LD</v>
          </cell>
          <cell r="L2">
            <v>-10</v>
          </cell>
          <cell r="M2" t="str">
            <v>LD</v>
          </cell>
          <cell r="P2">
            <v>-100</v>
          </cell>
          <cell r="Q2" t="str">
            <v>LD</v>
          </cell>
          <cell r="R2">
            <v>0</v>
          </cell>
          <cell r="S2" t="str">
            <v>EV</v>
          </cell>
          <cell r="T2">
            <v>-100</v>
          </cell>
          <cell r="U2" t="str">
            <v>LD</v>
          </cell>
          <cell r="V2">
            <v>0</v>
          </cell>
          <cell r="W2" t="str">
            <v>EV</v>
          </cell>
        </row>
        <row r="3">
          <cell r="B3">
            <v>375</v>
          </cell>
          <cell r="C3" t="str">
            <v>LH</v>
          </cell>
          <cell r="D3">
            <v>0</v>
          </cell>
          <cell r="E3" t="str">
            <v>LH</v>
          </cell>
          <cell r="F3">
            <v>-40</v>
          </cell>
          <cell r="G3" t="str">
            <v>LH</v>
          </cell>
          <cell r="H3">
            <v>0</v>
          </cell>
          <cell r="I3" t="str">
            <v>LH</v>
          </cell>
          <cell r="J3">
            <v>0</v>
          </cell>
          <cell r="K3" t="str">
            <v>LH</v>
          </cell>
          <cell r="L3">
            <v>0</v>
          </cell>
          <cell r="M3" t="str">
            <v>LH</v>
          </cell>
          <cell r="P3">
            <v>0</v>
          </cell>
          <cell r="Q3" t="str">
            <v>LH</v>
          </cell>
          <cell r="R3">
            <v>0</v>
          </cell>
          <cell r="S3" t="str">
            <v>EV</v>
          </cell>
          <cell r="T3">
            <v>0</v>
          </cell>
          <cell r="U3" t="str">
            <v>LH</v>
          </cell>
          <cell r="V3">
            <v>0</v>
          </cell>
          <cell r="W3" t="str">
            <v>EV</v>
          </cell>
        </row>
        <row r="4">
          <cell r="B4">
            <v>406</v>
          </cell>
          <cell r="C4" t="str">
            <v>VA</v>
          </cell>
          <cell r="D4">
            <v>0</v>
          </cell>
          <cell r="E4" t="str">
            <v>VA</v>
          </cell>
          <cell r="F4">
            <v>1</v>
          </cell>
          <cell r="G4" t="str">
            <v>VA</v>
          </cell>
          <cell r="H4">
            <v>3.6</v>
          </cell>
          <cell r="I4" t="str">
            <v>VA</v>
          </cell>
          <cell r="J4">
            <v>0</v>
          </cell>
          <cell r="K4" t="str">
            <v>VA</v>
          </cell>
          <cell r="L4">
            <v>0</v>
          </cell>
          <cell r="M4" t="str">
            <v>VA</v>
          </cell>
          <cell r="P4">
            <v>0.1</v>
          </cell>
          <cell r="Q4" t="str">
            <v>VA</v>
          </cell>
          <cell r="R4">
            <v>0</v>
          </cell>
          <cell r="S4" t="str">
            <v>VA</v>
          </cell>
          <cell r="T4">
            <v>0.1</v>
          </cell>
          <cell r="U4" t="str">
            <v>VA</v>
          </cell>
          <cell r="V4">
            <v>0</v>
          </cell>
          <cell r="W4" t="str">
            <v>VA</v>
          </cell>
        </row>
        <row r="5">
          <cell r="B5">
            <v>510.9</v>
          </cell>
          <cell r="D5">
            <v>196.4</v>
          </cell>
          <cell r="F5">
            <v>25</v>
          </cell>
          <cell r="H5">
            <v>98.2</v>
          </cell>
          <cell r="J5">
            <v>9.3000000000000007</v>
          </cell>
          <cell r="L5">
            <v>360</v>
          </cell>
          <cell r="P5">
            <v>3765</v>
          </cell>
          <cell r="R5">
            <v>1.28</v>
          </cell>
          <cell r="T5">
            <v>3173</v>
          </cell>
          <cell r="V5">
            <v>1.28</v>
          </cell>
        </row>
        <row r="6">
          <cell r="B6">
            <v>787.5</v>
          </cell>
          <cell r="C6" t="str">
            <v>LH</v>
          </cell>
          <cell r="D6">
            <v>500</v>
          </cell>
          <cell r="E6" t="str">
            <v>LH</v>
          </cell>
          <cell r="F6">
            <v>60</v>
          </cell>
          <cell r="G6" t="str">
            <v>LH</v>
          </cell>
          <cell r="H6">
            <v>100</v>
          </cell>
          <cell r="I6" t="str">
            <v>LH</v>
          </cell>
          <cell r="J6">
            <v>50</v>
          </cell>
          <cell r="K6" t="str">
            <v>LH</v>
          </cell>
          <cell r="L6">
            <v>360</v>
          </cell>
          <cell r="M6" t="str">
            <v>LH</v>
          </cell>
          <cell r="P6">
            <v>10000</v>
          </cell>
          <cell r="Q6" t="str">
            <v>LH</v>
          </cell>
          <cell r="R6">
            <v>1.2709999999999999</v>
          </cell>
          <cell r="S6" t="str">
            <v>EV</v>
          </cell>
          <cell r="T6">
            <v>6000</v>
          </cell>
          <cell r="U6" t="str">
            <v>LH</v>
          </cell>
          <cell r="V6">
            <v>1.2709999999999999</v>
          </cell>
          <cell r="W6" t="str">
            <v>EV</v>
          </cell>
        </row>
        <row r="7">
          <cell r="B7">
            <v>1575</v>
          </cell>
          <cell r="C7" t="str">
            <v>LD</v>
          </cell>
          <cell r="D7">
            <v>1000</v>
          </cell>
          <cell r="E7" t="str">
            <v>LD</v>
          </cell>
          <cell r="F7">
            <v>120</v>
          </cell>
          <cell r="G7" t="str">
            <v>LD</v>
          </cell>
          <cell r="H7">
            <v>200</v>
          </cell>
          <cell r="I7" t="str">
            <v>LD</v>
          </cell>
          <cell r="J7">
            <v>100</v>
          </cell>
          <cell r="K7" t="str">
            <v>LD</v>
          </cell>
          <cell r="L7">
            <v>720</v>
          </cell>
          <cell r="M7" t="str">
            <v>LD</v>
          </cell>
          <cell r="P7">
            <v>20000</v>
          </cell>
          <cell r="Q7" t="str">
            <v>LD</v>
          </cell>
          <cell r="R7">
            <v>2.5419999999999998</v>
          </cell>
          <cell r="S7" t="str">
            <v>EV</v>
          </cell>
          <cell r="T7">
            <v>12000</v>
          </cell>
          <cell r="U7" t="str">
            <v>LD</v>
          </cell>
          <cell r="V7">
            <v>2.5419999999999998</v>
          </cell>
          <cell r="W7" t="str">
            <v>EV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ALIAGA ." id="{35CD6412-CD52-4A7A-A29A-C9D527005CFF}" userId="3e75ce4d735b27f8" providerId="Windows Live"/>
</personList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Sanchez Ramos" refreshedDate="44891.005346759259" backgroundQuery="1" createdVersion="8" refreshedVersion="8" minRefreshableVersion="3" recordCount="0" supportSubquery="1" supportAdvancedDrill="1" xr:uid="{1DE9C84A-1B9E-40E4-9AE6-7AF05778208C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BD2_N1_5M].[date].[date]" caption="date" numFmtId="0" level="1">
      <sharedItems containsSemiMixedTypes="0" containsNonDate="0" containsDate="1" containsString="0" minDate="2022-10-11T11:55:00" maxDate="2022-10-18T00:00:00" count="1793">
        <d v="2022-10-11T11:55:00"/>
        <d v="2022-10-11T12:00:00"/>
        <d v="2022-10-11T12:05:00"/>
        <d v="2022-10-11T12:10:00"/>
        <d v="2022-10-11T12:15:00"/>
        <d v="2022-10-11T12:20:00"/>
        <d v="2022-10-11T12:25:00"/>
        <d v="2022-10-11T12:30:00"/>
        <d v="2022-10-11T12:35:00"/>
        <d v="2022-10-11T12:40:00"/>
        <d v="2022-10-11T12:45:00"/>
        <d v="2022-10-11T12:50:00"/>
        <d v="2022-10-11T12:55:00"/>
        <d v="2022-10-11T13:00:00"/>
        <d v="2022-10-11T13:05:00"/>
        <d v="2022-10-11T13:10:00"/>
        <d v="2022-10-11T13:15:00"/>
        <d v="2022-10-11T13:20:00"/>
        <d v="2022-10-11T13:25:00"/>
        <d v="2022-10-11T13:30:00"/>
        <d v="2022-10-11T13:35:00"/>
        <d v="2022-10-11T13:40:00"/>
        <d v="2022-10-11T13:45:00"/>
        <d v="2022-10-11T13:50:00"/>
        <d v="2022-10-11T13:55:00"/>
        <d v="2022-10-11T14:00:00"/>
        <d v="2022-10-11T14:05:00"/>
        <d v="2022-10-11T14:10:00"/>
        <d v="2022-10-11T14:15:00"/>
        <d v="2022-10-11T14:20:00"/>
        <d v="2022-10-11T14:25:00"/>
        <d v="2022-10-11T14:30:00"/>
        <d v="2022-10-11T14:35:00"/>
        <d v="2022-10-11T14:40:00"/>
        <d v="2022-10-11T14:45:00"/>
        <d v="2022-10-11T14:50:00"/>
        <d v="2022-10-11T14:55:00"/>
        <d v="2022-10-11T15:00:00"/>
        <d v="2022-10-11T15:05:00"/>
        <d v="2022-10-11T15:10:00"/>
        <d v="2022-10-11T15:15:00"/>
        <d v="2022-10-11T15:20:00"/>
        <d v="2022-10-11T15:25:00"/>
        <d v="2022-10-11T15:30:00"/>
        <d v="2022-10-11T15:35:00"/>
        <d v="2022-10-11T15:40:00"/>
        <d v="2022-10-11T15:45:00"/>
        <d v="2022-10-11T15:50:00"/>
        <d v="2022-10-11T15:55:00"/>
        <d v="2022-10-11T16:00:00"/>
        <d v="2022-10-11T16:05:00"/>
        <d v="2022-10-11T16:10:00"/>
        <d v="2022-10-11T16:15:00"/>
        <d v="2022-10-11T16:20:00"/>
        <d v="2022-10-11T16:25:00"/>
        <d v="2022-10-11T16:30:00"/>
        <d v="2022-10-11T16:35:00"/>
        <d v="2022-10-11T16:40:00"/>
        <d v="2022-10-11T16:45:00"/>
        <d v="2022-10-11T16:50:00"/>
        <d v="2022-10-11T16:55:00"/>
        <d v="2022-10-11T17:00:00"/>
        <d v="2022-10-11T17:05:00"/>
        <d v="2022-10-11T17:10:00"/>
        <d v="2022-10-11T17:15:00"/>
        <d v="2022-10-11T17:20:00"/>
        <d v="2022-10-11T17:25:00"/>
        <d v="2022-10-11T17:30:00"/>
        <d v="2022-10-11T17:35:00"/>
        <d v="2022-10-11T17:40:00"/>
        <d v="2022-10-11T17:45:00"/>
        <d v="2022-10-11T17:50:00"/>
        <d v="2022-10-11T17:55:00"/>
        <d v="2022-10-11T18:00:00"/>
        <d v="2022-10-11T18:05:00"/>
        <d v="2022-10-11T18:10:00"/>
        <d v="2022-10-11T18:15:00"/>
        <d v="2022-10-11T18:20:00"/>
        <d v="2022-10-11T18:25:00"/>
        <d v="2022-10-11T18:30:00"/>
        <d v="2022-10-11T18:35:00"/>
        <d v="2022-10-11T18:40:00"/>
        <d v="2022-10-11T18:45:00"/>
        <d v="2022-10-11T18:50:00"/>
        <d v="2022-10-11T18:55:00"/>
        <d v="2022-10-11T19:00:00"/>
        <d v="2022-10-11T19:05:00"/>
        <d v="2022-10-11T19:10:00"/>
        <d v="2022-10-11T19:15:00"/>
        <d v="2022-10-11T19:20:00"/>
        <d v="2022-10-11T19:25:00"/>
        <d v="2022-10-11T19:30:00"/>
        <d v="2022-10-11T19:35:00"/>
        <d v="2022-10-11T19:40:00"/>
        <d v="2022-10-11T19:45:00"/>
        <d v="2022-10-11T19:50:00"/>
        <d v="2022-10-11T19:55:00"/>
        <d v="2022-10-11T20:00:00"/>
        <d v="2022-10-11T20:05:00"/>
        <d v="2022-10-11T20:10:00"/>
        <d v="2022-10-11T20:15:00"/>
        <d v="2022-10-11T20:20:00"/>
        <d v="2022-10-11T20:25:00"/>
        <d v="2022-10-11T20:30:00"/>
        <d v="2022-10-11T20:35:00"/>
        <d v="2022-10-11T20:40:00"/>
        <d v="2022-10-11T20:45:00"/>
        <d v="2022-10-11T20:50:00"/>
        <d v="2022-10-11T20:55:00"/>
        <d v="2022-10-11T21:00:00"/>
        <d v="2022-10-11T21:05:00"/>
        <d v="2022-10-11T21:10:00"/>
        <d v="2022-10-11T21:15:00"/>
        <d v="2022-10-11T21:20:00"/>
        <d v="2022-10-11T21:25:00"/>
        <d v="2022-10-11T21:30:00"/>
        <d v="2022-10-11T21:35:00"/>
        <d v="2022-10-11T21:40:00"/>
        <d v="2022-10-11T21:45:00"/>
        <d v="2022-10-11T21:50:00"/>
        <d v="2022-10-11T21:55:00"/>
        <d v="2022-10-11T22:00:00"/>
        <d v="2022-10-11T22:05:00"/>
        <d v="2022-10-11T22:10:00"/>
        <d v="2022-10-11T22:15:00"/>
        <d v="2022-10-11T22:20:00"/>
        <d v="2022-10-11T22:25:00"/>
        <d v="2022-10-11T22:30:00"/>
        <d v="2022-10-11T22:35:00"/>
        <d v="2022-10-11T22:40:00"/>
        <d v="2022-10-11T22:45:00"/>
        <d v="2022-10-11T22:50:00"/>
        <d v="2022-10-11T22:55:00"/>
        <d v="2022-10-11T23:00:00"/>
        <d v="2022-10-11T23:05:00"/>
        <d v="2022-10-11T23:10:00"/>
        <d v="2022-10-11T23:15:00"/>
        <d v="2022-10-11T23:20:00"/>
        <d v="2022-10-11T23:25:00"/>
        <d v="2022-10-11T23:30:00"/>
        <d v="2022-10-11T23:35:00"/>
        <d v="2022-10-11T23:40:00"/>
        <d v="2022-10-11T23:45:00"/>
        <d v="2022-10-11T23:50:00"/>
        <d v="2022-10-11T23:55:00"/>
        <d v="2022-10-12T00:00:00"/>
        <d v="2022-10-12T00:05:00"/>
        <d v="2022-10-12T00:10:00"/>
        <d v="2022-10-12T00:15:00"/>
        <d v="2022-10-12T00:20:00"/>
        <d v="2022-10-12T00:25:00"/>
        <d v="2022-10-12T00:30:00"/>
        <d v="2022-10-12T00:35:00"/>
        <d v="2022-10-12T00:40:00"/>
        <d v="2022-10-12T00:45:00"/>
        <d v="2022-10-12T00:50:00"/>
        <d v="2022-10-12T00:55:00"/>
        <d v="2022-10-12T01:00:00"/>
        <d v="2022-10-12T01:05:00"/>
        <d v="2022-10-12T01:10:00"/>
        <d v="2022-10-12T01:15:00"/>
        <d v="2022-10-12T01:20:00"/>
        <d v="2022-10-12T01:25:00"/>
        <d v="2022-10-12T01:30:00"/>
        <d v="2022-10-12T01:35:00"/>
        <d v="2022-10-12T01:40:00"/>
        <d v="2022-10-12T01:45:00"/>
        <d v="2022-10-12T01:50:00"/>
        <d v="2022-10-12T01:55:00"/>
        <d v="2022-10-12T02:00:00"/>
        <d v="2022-10-12T02:05:00"/>
        <d v="2022-10-12T02:10:00"/>
        <d v="2022-10-12T02:15:00"/>
        <d v="2022-10-12T02:20:00"/>
        <d v="2022-10-12T02:25:00"/>
        <d v="2022-10-12T02:30:00"/>
        <d v="2022-10-12T02:35:00"/>
        <d v="2022-10-12T02:40:00"/>
        <d v="2022-10-12T02:45:00"/>
        <d v="2022-10-12T02:50:00"/>
        <d v="2022-10-12T02:55:00"/>
        <d v="2022-10-12T03:00:00"/>
        <d v="2022-10-12T03:05:00"/>
        <d v="2022-10-12T03:10:00"/>
        <d v="2022-10-12T03:15:00"/>
        <d v="2022-10-12T03:20:00"/>
        <d v="2022-10-12T03:25:00"/>
        <d v="2022-10-12T03:30:00"/>
        <d v="2022-10-12T03:35:00"/>
        <d v="2022-10-12T03:40:00"/>
        <d v="2022-10-12T03:45:00"/>
        <d v="2022-10-12T03:50:00"/>
        <d v="2022-10-12T03:55:00"/>
        <d v="2022-10-12T04:00:00"/>
        <d v="2022-10-12T04:05:00"/>
        <d v="2022-10-12T04:10:00"/>
        <d v="2022-10-12T04:15:00"/>
        <d v="2022-10-12T04:20:00"/>
        <d v="2022-10-12T04:25:00"/>
        <d v="2022-10-12T04:30:00"/>
        <d v="2022-10-12T04:35:00"/>
        <d v="2022-10-12T04:40:00"/>
        <d v="2022-10-12T04:45:00"/>
        <d v="2022-10-12T04:50:00"/>
        <d v="2022-10-12T04:55:00"/>
        <d v="2022-10-12T05:00:00"/>
        <d v="2022-10-12T05:05:00"/>
        <d v="2022-10-12T05:10:00"/>
        <d v="2022-10-12T05:15:00"/>
        <d v="2022-10-12T05:20:00"/>
        <d v="2022-10-12T05:25:00"/>
        <d v="2022-10-12T05:30:00"/>
        <d v="2022-10-12T05:35:00"/>
        <d v="2022-10-12T05:40:00"/>
        <d v="2022-10-12T05:45:00"/>
        <d v="2022-10-12T05:50:00"/>
        <d v="2022-10-12T05:55:00"/>
        <d v="2022-10-12T06:00:00"/>
        <d v="2022-10-12T06:05:00"/>
        <d v="2022-10-12T06:10:00"/>
        <d v="2022-10-12T06:15:00"/>
        <d v="2022-10-12T06:20:00"/>
        <d v="2022-10-12T06:25:00"/>
        <d v="2022-10-12T06:30:00"/>
        <d v="2022-10-12T06:35:00"/>
        <d v="2022-10-12T06:40:00"/>
        <d v="2022-10-12T06:45:00"/>
        <d v="2022-10-12T06:50:00"/>
        <d v="2022-10-12T06:55:00"/>
        <d v="2022-10-12T07:00:00"/>
        <d v="2022-10-12T07:05:00"/>
        <d v="2022-10-12T07:10:00"/>
        <d v="2022-10-12T07:15:00"/>
        <d v="2022-10-12T07:20:00"/>
        <d v="2022-10-12T07:25:00"/>
        <d v="2022-10-12T07:30:00"/>
        <d v="2022-10-12T07:35:00"/>
        <d v="2022-10-12T07:40:00"/>
        <d v="2022-10-12T07:45:00"/>
        <d v="2022-10-12T07:50:00"/>
        <d v="2022-10-12T07:55:00"/>
        <d v="2022-10-12T08:00:00"/>
        <d v="2022-10-12T08:05:00"/>
        <d v="2022-10-12T08:10:00"/>
        <d v="2022-10-12T08:15:00"/>
        <d v="2022-10-12T08:20:00"/>
        <d v="2022-10-12T08:25:00"/>
        <d v="2022-10-12T08:30:00"/>
        <d v="2022-10-12T08:35:00"/>
        <d v="2022-10-12T08:40:00"/>
        <d v="2022-10-12T08:45:00"/>
        <d v="2022-10-12T08:50:00"/>
        <d v="2022-10-12T08:55:00"/>
        <d v="2022-10-12T09:00:00"/>
        <d v="2022-10-12T09:05:00"/>
        <d v="2022-10-12T09:10:00"/>
        <d v="2022-10-12T09:15:00"/>
        <d v="2022-10-12T09:20:00"/>
        <d v="2022-10-12T09:25:00"/>
        <d v="2022-10-12T09:30:00"/>
        <d v="2022-10-12T09:35:00"/>
        <d v="2022-10-12T09:40:00"/>
        <d v="2022-10-12T09:45:00"/>
        <d v="2022-10-12T09:50:00"/>
        <d v="2022-10-12T09:55:00"/>
        <d v="2022-10-12T10:00:00"/>
        <d v="2022-10-12T10:05:00"/>
        <d v="2022-10-12T10:10:00"/>
        <d v="2022-10-12T10:15:00"/>
        <d v="2022-10-12T10:20:00"/>
        <d v="2022-10-12T10:25:00"/>
        <d v="2022-10-12T10:30:00"/>
        <d v="2022-10-12T10:35:00"/>
        <d v="2022-10-12T10:40:00"/>
        <d v="2022-10-12T10:45:00"/>
        <d v="2022-10-12T10:50:00"/>
        <d v="2022-10-12T10:55:00"/>
        <d v="2022-10-12T11:00:00"/>
        <d v="2022-10-12T11:05:00"/>
        <d v="2022-10-12T11:10:00"/>
        <d v="2022-10-12T11:15:00"/>
        <d v="2022-10-12T11:20:00"/>
        <d v="2022-10-12T11:25:00"/>
        <d v="2022-10-12T11:30:00"/>
        <d v="2022-10-12T11:35:00"/>
        <d v="2022-10-12T11:40:00"/>
        <d v="2022-10-12T11:45:00"/>
        <d v="2022-10-12T11:50:00"/>
        <d v="2022-10-12T11:55:00"/>
        <d v="2022-10-12T12:00:00"/>
        <d v="2022-10-12T12:05:00"/>
        <d v="2022-10-12T12:10:00"/>
        <d v="2022-10-12T12:15:00"/>
        <d v="2022-10-12T12:20:00"/>
        <d v="2022-10-12T12:25:00"/>
        <d v="2022-10-12T12:30:00"/>
        <d v="2022-10-12T12:35:00"/>
        <d v="2022-10-12T12:40:00"/>
        <d v="2022-10-12T12:45:00"/>
        <d v="2022-10-12T12:50:00"/>
        <d v="2022-10-12T12:55:00"/>
        <d v="2022-10-12T13:00:00"/>
        <d v="2022-10-12T13:05:00"/>
        <d v="2022-10-12T13:10:00"/>
        <d v="2022-10-12T13:15:00"/>
        <d v="2022-10-12T13:20:00"/>
        <d v="2022-10-12T13:25:00"/>
        <d v="2022-10-12T13:30:00"/>
        <d v="2022-10-12T13:35:00"/>
        <d v="2022-10-12T13:40:00"/>
        <d v="2022-10-12T13:45:00"/>
        <d v="2022-10-12T13:50:00"/>
        <d v="2022-10-12T13:55:00"/>
        <d v="2022-10-12T14:00:00"/>
        <d v="2022-10-12T14:05:00"/>
        <d v="2022-10-12T14:10:00"/>
        <d v="2022-10-12T14:15:00"/>
        <d v="2022-10-12T14:20:00"/>
        <d v="2022-10-12T14:25:00"/>
        <d v="2022-10-12T14:30:00"/>
        <d v="2022-10-12T14:35:00"/>
        <d v="2022-10-12T14:40:00"/>
        <d v="2022-10-12T14:45:00"/>
        <d v="2022-10-12T14:50:00"/>
        <d v="2022-10-12T14:55:00"/>
        <d v="2022-10-12T15:00:00"/>
        <d v="2022-10-12T15:05:00"/>
        <d v="2022-10-12T15:10:00"/>
        <d v="2022-10-12T15:15:00"/>
        <d v="2022-10-12T15:20:00"/>
        <d v="2022-10-12T15:25:00"/>
        <d v="2022-10-12T15:30:00"/>
        <d v="2022-10-12T15:35:00"/>
        <d v="2022-10-12T15:40:00"/>
        <d v="2022-10-12T15:45:00"/>
        <d v="2022-10-12T15:50:00"/>
        <d v="2022-10-12T15:55:00"/>
        <d v="2022-10-12T16:00:00"/>
        <d v="2022-10-12T16:05:00"/>
        <d v="2022-10-12T16:10:00"/>
        <d v="2022-10-12T16:15:00"/>
        <d v="2022-10-12T16:20:00"/>
        <d v="2022-10-12T16:25:00"/>
        <d v="2022-10-12T16:30:00"/>
        <d v="2022-10-12T16:35:00"/>
        <d v="2022-10-12T16:40:00"/>
        <d v="2022-10-12T16:45:00"/>
        <d v="2022-10-12T16:50:00"/>
        <d v="2022-10-12T16:55:00"/>
        <d v="2022-10-12T17:00:00"/>
        <d v="2022-10-12T17:05:00"/>
        <d v="2022-10-12T17:10:00"/>
        <d v="2022-10-12T17:15:00"/>
        <d v="2022-10-12T17:20:00"/>
        <d v="2022-10-12T17:25:00"/>
        <d v="2022-10-12T17:30:00"/>
        <d v="2022-10-12T17:35:00"/>
        <d v="2022-10-12T17:40:00"/>
        <d v="2022-10-12T17:45:00"/>
        <d v="2022-10-12T17:50:00"/>
        <d v="2022-10-12T17:55:00"/>
        <d v="2022-10-12T18:00:00"/>
        <d v="2022-10-12T18:05:00"/>
        <d v="2022-10-12T18:10:00"/>
        <d v="2022-10-12T18:15:00"/>
        <d v="2022-10-12T18:20:00"/>
        <d v="2022-10-12T18:25:00"/>
        <d v="2022-10-12T18:30:00"/>
        <d v="2022-10-12T18:35:00"/>
        <d v="2022-10-12T18:40:00"/>
        <d v="2022-10-12T18:45:00"/>
        <d v="2022-10-12T18:50:00"/>
        <d v="2022-10-12T18:55:00"/>
        <d v="2022-10-12T19:00:00"/>
        <d v="2022-10-12T19:05:00"/>
        <d v="2022-10-12T19:10:00"/>
        <d v="2022-10-12T19:15:00"/>
        <d v="2022-10-12T19:20:00"/>
        <d v="2022-10-12T19:25:00"/>
        <d v="2022-10-12T19:30:00"/>
        <d v="2022-10-12T19:35:00"/>
        <d v="2022-10-12T19:40:00"/>
        <d v="2022-10-12T19:45:00"/>
        <d v="2022-10-12T19:50:00"/>
        <d v="2022-10-12T19:55:00"/>
        <d v="2022-10-12T20:00:00"/>
        <d v="2022-10-12T20:05:00"/>
        <d v="2022-10-12T20:10:00"/>
        <d v="2022-10-12T20:15:00"/>
        <d v="2022-10-12T20:20:00"/>
        <d v="2022-10-12T20:25:00"/>
        <d v="2022-10-12T20:30:00"/>
        <d v="2022-10-12T20:35:00"/>
        <d v="2022-10-12T20:40:00"/>
        <d v="2022-10-12T20:45:00"/>
        <d v="2022-10-12T20:50:00"/>
        <d v="2022-10-12T20:55:00"/>
        <d v="2022-10-12T21:00:00"/>
        <d v="2022-10-12T21:05:00"/>
        <d v="2022-10-12T21:10:00"/>
        <d v="2022-10-12T21:15:00"/>
        <d v="2022-10-12T21:20:00"/>
        <d v="2022-10-12T21:25:00"/>
        <d v="2022-10-12T21:30:00"/>
        <d v="2022-10-12T21:35:00"/>
        <d v="2022-10-12T21:40:00"/>
        <d v="2022-10-12T21:45:00"/>
        <d v="2022-10-12T21:50:00"/>
        <d v="2022-10-12T21:55:00"/>
        <d v="2022-10-12T22:00:00"/>
        <d v="2022-10-12T22:05:00"/>
        <d v="2022-10-12T22:10:00"/>
        <d v="2022-10-12T22:15:00"/>
        <d v="2022-10-12T22:20:00"/>
        <d v="2022-10-12T22:25:00"/>
        <d v="2022-10-12T22:30:00"/>
        <d v="2022-10-12T22:35:00"/>
        <d v="2022-10-12T22:40:00"/>
        <d v="2022-10-12T22:45:00"/>
        <d v="2022-10-12T22:50:00"/>
        <d v="2022-10-12T22:55:00"/>
        <d v="2022-10-12T23:00:00"/>
        <d v="2022-10-12T23:05:00"/>
        <d v="2022-10-12T23:10:00"/>
        <d v="2022-10-12T23:15:00"/>
        <d v="2022-10-12T23:20:00"/>
        <d v="2022-10-12T23:25:00"/>
        <d v="2022-10-12T23:30:00"/>
        <d v="2022-10-12T23:35:00"/>
        <d v="2022-10-12T23:40:00"/>
        <d v="2022-10-12T23:45:00"/>
        <d v="2022-10-12T23:50:00"/>
        <d v="2022-10-12T23:55:00"/>
        <d v="2022-10-13T00:00:00"/>
        <d v="2022-10-13T00:05:00"/>
        <d v="2022-10-13T00:10:00"/>
        <d v="2022-10-13T00:15:00"/>
        <d v="2022-10-13T00:20:00"/>
        <d v="2022-10-13T00:25:00"/>
        <d v="2022-10-13T00:30:00"/>
        <d v="2022-10-13T00:35:00"/>
        <d v="2022-10-13T00:40:00"/>
        <d v="2022-10-13T00:45:00"/>
        <d v="2022-10-13T00:50:00"/>
        <d v="2022-10-13T00:55:00"/>
        <d v="2022-10-13T01:00:00"/>
        <d v="2022-10-13T01:05:00"/>
        <d v="2022-10-13T01:10:00"/>
        <d v="2022-10-13T01:15:00"/>
        <d v="2022-10-13T01:20:00"/>
        <d v="2022-10-13T01:25:00"/>
        <d v="2022-10-13T01:30:00"/>
        <d v="2022-10-13T01:35:00"/>
        <d v="2022-10-13T01:40:00"/>
        <d v="2022-10-13T01:45:00"/>
        <d v="2022-10-13T01:50:00"/>
        <d v="2022-10-13T01:55:00"/>
        <d v="2022-10-13T02:00:00"/>
        <d v="2022-10-13T02:05:00"/>
        <d v="2022-10-13T02:10:00"/>
        <d v="2022-10-13T02:15:00"/>
        <d v="2022-10-13T02:20:00"/>
        <d v="2022-10-13T02:25:00"/>
        <d v="2022-10-13T02:30:00"/>
        <d v="2022-10-13T02:35:00"/>
        <d v="2022-10-13T02:40:00"/>
        <d v="2022-10-13T02:45:00"/>
        <d v="2022-10-13T02:50:00"/>
        <d v="2022-10-13T02:55:00"/>
        <d v="2022-10-13T03:00:00"/>
        <d v="2022-10-13T03:05:00"/>
        <d v="2022-10-13T03:10:00"/>
        <d v="2022-10-13T03:15:00"/>
        <d v="2022-10-13T03:20:00"/>
        <d v="2022-10-13T03:25:00"/>
        <d v="2022-10-13T03:30:00"/>
        <d v="2022-10-13T03:35:00"/>
        <d v="2022-10-13T03:40:00"/>
        <d v="2022-10-13T03:45:00"/>
        <d v="2022-10-13T03:50:00"/>
        <d v="2022-10-13T03:55:00"/>
        <d v="2022-10-13T04:00:00"/>
        <d v="2022-10-13T04:05:00"/>
        <d v="2022-10-13T04:10:00"/>
        <d v="2022-10-13T04:15:00"/>
        <d v="2022-10-13T04:20:00"/>
        <d v="2022-10-13T04:25:00"/>
        <d v="2022-10-13T04:30:00"/>
        <d v="2022-10-13T04:35:00"/>
        <d v="2022-10-13T04:40:00"/>
        <d v="2022-10-13T04:45:00"/>
        <d v="2022-10-13T04:50:00"/>
        <d v="2022-10-13T04:55:00"/>
        <d v="2022-10-13T05:00:00"/>
        <d v="2022-10-13T05:05:00"/>
        <d v="2022-10-13T05:10:00"/>
        <d v="2022-10-13T05:15:00"/>
        <d v="2022-10-13T05:20:00"/>
        <d v="2022-10-13T05:25:00"/>
        <d v="2022-10-13T05:30:00"/>
        <d v="2022-10-13T05:35:00"/>
        <d v="2022-10-13T05:40:00"/>
        <d v="2022-10-13T05:45:00"/>
        <d v="2022-10-13T05:50:00"/>
        <d v="2022-10-13T05:55:00"/>
        <d v="2022-10-13T06:00:00"/>
        <d v="2022-10-13T06:05:00"/>
        <d v="2022-10-13T06:10:00"/>
        <d v="2022-10-13T06:15:00"/>
        <d v="2022-10-13T06:20:00"/>
        <d v="2022-10-13T06:25:00"/>
        <d v="2022-10-13T06:30:00"/>
        <d v="2022-10-13T06:35:00"/>
        <d v="2022-10-13T06:40:00"/>
        <d v="2022-10-13T06:45:00"/>
        <d v="2022-10-13T06:50:00"/>
        <d v="2022-10-13T06:55:00"/>
        <d v="2022-10-13T07:00:00"/>
        <d v="2022-10-13T07:05:00"/>
        <d v="2022-10-13T07:10:00"/>
        <d v="2022-10-13T07:15:00"/>
        <d v="2022-10-13T07:20:00"/>
        <d v="2022-10-13T07:25:00"/>
        <d v="2022-10-13T07:30:00"/>
        <d v="2022-10-13T07:35:00"/>
        <d v="2022-10-13T07:40:00"/>
        <d v="2022-10-13T07:45:00"/>
        <d v="2022-10-13T07:50:00"/>
        <d v="2022-10-13T07:55:00"/>
        <d v="2022-10-13T08:00:00"/>
        <d v="2022-10-13T08:05:00"/>
        <d v="2022-10-13T08:10:00"/>
        <d v="2022-10-13T08:15:00"/>
        <d v="2022-10-13T08:20:00"/>
        <d v="2022-10-13T08:25:00"/>
        <d v="2022-10-13T08:30:00"/>
        <d v="2022-10-13T08:35:00"/>
        <d v="2022-10-13T08:40:00"/>
        <d v="2022-10-13T08:45:00"/>
        <d v="2022-10-13T08:50:00"/>
        <d v="2022-10-13T08:55:00"/>
        <d v="2022-10-13T09:00:00"/>
        <d v="2022-10-13T09:05:00"/>
        <d v="2022-10-13T09:10:00"/>
        <d v="2022-10-13T09:15:00"/>
        <d v="2022-10-13T09:20:00"/>
        <d v="2022-10-13T09:25:00"/>
        <d v="2022-10-13T09:30:00"/>
        <d v="2022-10-13T09:35:00"/>
        <d v="2022-10-13T09:40:00"/>
        <d v="2022-10-13T09:45:00"/>
        <d v="2022-10-13T09:50:00"/>
        <d v="2022-10-13T09:55:00"/>
        <d v="2022-10-13T10:00:00"/>
        <d v="2022-10-13T10:05:00"/>
        <d v="2022-10-13T10:10:00"/>
        <d v="2022-10-13T10:15:00"/>
        <d v="2022-10-13T10:20:00"/>
        <d v="2022-10-13T10:25:00"/>
        <d v="2022-10-13T10:30:00"/>
        <d v="2022-10-13T10:35:00"/>
        <d v="2022-10-13T10:40:00"/>
        <d v="2022-10-13T10:45:00"/>
        <d v="2022-10-13T10:50:00"/>
        <d v="2022-10-13T10:55:00"/>
        <d v="2022-10-13T11:00:00"/>
        <d v="2022-10-13T11:05:00"/>
        <d v="2022-10-13T11:10:00"/>
        <d v="2022-10-13T11:15:00"/>
        <d v="2022-10-13T11:20:00"/>
        <d v="2022-10-13T11:25:00"/>
        <d v="2022-10-13T11:30:00"/>
        <d v="2022-10-13T11:35:00"/>
        <d v="2022-10-13T11:40:00"/>
        <d v="2022-10-13T11:45:00"/>
        <d v="2022-10-13T11:50:00"/>
        <d v="2022-10-13T11:55:00"/>
        <d v="2022-10-13T12:00:00"/>
        <d v="2022-10-13T12:05:00"/>
        <d v="2022-10-13T12:10:00"/>
        <d v="2022-10-13T12:15:00"/>
        <d v="2022-10-13T12:20:00"/>
        <d v="2022-10-13T12:25:00"/>
        <d v="2022-10-13T12:30:00"/>
        <d v="2022-10-13T12:35:00"/>
        <d v="2022-10-13T12:40:00"/>
        <d v="2022-10-13T12:45:00"/>
        <d v="2022-10-13T12:50:00"/>
        <d v="2022-10-13T12:55:00"/>
        <d v="2022-10-13T13:00:00"/>
        <d v="2022-10-13T13:05:00"/>
        <d v="2022-10-13T13:10:00"/>
        <d v="2022-10-13T13:15:00"/>
        <d v="2022-10-13T13:20:00"/>
        <d v="2022-10-13T13:25:00"/>
        <d v="2022-10-13T13:30:00"/>
        <d v="2022-10-13T13:35:00"/>
        <d v="2022-10-13T13:40:00"/>
        <d v="2022-10-13T13:45:00"/>
        <d v="2022-10-13T13:50:00"/>
        <d v="2022-10-13T13:55:00"/>
        <d v="2022-10-13T14:00:00"/>
        <d v="2022-10-13T14:05:00"/>
        <d v="2022-10-13T14:10:00"/>
        <d v="2022-10-13T14:15:00"/>
        <d v="2022-10-13T14:20:00"/>
        <d v="2022-10-13T14:25:00"/>
        <d v="2022-10-13T14:30:00"/>
        <d v="2022-10-13T14:35:00"/>
        <d v="2022-10-13T14:40:00"/>
        <d v="2022-10-13T14:45:00"/>
        <d v="2022-10-13T14:50:00"/>
        <d v="2022-10-13T14:55:00"/>
        <d v="2022-10-13T15:00:00"/>
        <d v="2022-10-13T15:05:00"/>
        <d v="2022-10-13T15:10:00"/>
        <d v="2022-10-13T15:15:00"/>
        <d v="2022-10-13T15:20:00"/>
        <d v="2022-10-13T15:25:00"/>
        <d v="2022-10-13T15:30:00"/>
        <d v="2022-10-13T15:35:00"/>
        <d v="2022-10-13T15:40:00"/>
        <d v="2022-10-13T15:45:00"/>
        <d v="2022-10-13T15:50:00"/>
        <d v="2022-10-13T15:55:00"/>
        <d v="2022-10-13T16:00:00"/>
        <d v="2022-10-13T16:05:00"/>
        <d v="2022-10-13T16:10:00"/>
        <d v="2022-10-13T16:15:00"/>
        <d v="2022-10-13T16:20:00"/>
        <d v="2022-10-13T16:25:00"/>
        <d v="2022-10-13T16:30:00"/>
        <d v="2022-10-13T16:35:00"/>
        <d v="2022-10-13T16:40:00"/>
        <d v="2022-10-13T16:45:00"/>
        <d v="2022-10-13T16:50:00"/>
        <d v="2022-10-13T16:55:00"/>
        <d v="2022-10-13T17:00:00"/>
        <d v="2022-10-13T17:05:00"/>
        <d v="2022-10-13T17:10:00"/>
        <d v="2022-10-13T17:15:00"/>
        <d v="2022-10-13T17:20:00"/>
        <d v="2022-10-13T17:25:00"/>
        <d v="2022-10-13T17:30:00"/>
        <d v="2022-10-13T17:35:00"/>
        <d v="2022-10-13T17:40:00"/>
        <d v="2022-10-13T17:45:00"/>
        <d v="2022-10-13T17:50:00"/>
        <d v="2022-10-13T17:55:00"/>
        <d v="2022-10-13T18:00:00"/>
        <d v="2022-10-13T18:05:00"/>
        <d v="2022-10-13T18:10:00"/>
        <d v="2022-10-13T18:15:00"/>
        <d v="2022-10-13T18:20:00"/>
        <d v="2022-10-13T18:25:00"/>
        <d v="2022-10-13T18:30:00"/>
        <d v="2022-10-13T18:35:00"/>
        <d v="2022-10-13T18:40:00"/>
        <d v="2022-10-13T18:45:00"/>
        <d v="2022-10-13T18:50:00"/>
        <d v="2022-10-13T18:55:00"/>
        <d v="2022-10-13T19:00:00"/>
        <d v="2022-10-13T19:05:00"/>
        <d v="2022-10-13T19:10:00"/>
        <d v="2022-10-13T19:15:00"/>
        <d v="2022-10-13T19:20:00"/>
        <d v="2022-10-13T19:25:00"/>
        <d v="2022-10-13T19:30:00"/>
        <d v="2022-10-13T19:35:00"/>
        <d v="2022-10-13T19:40:00"/>
        <d v="2022-10-13T19:45:00"/>
        <d v="2022-10-13T19:50:00"/>
        <d v="2022-10-13T19:55:00"/>
        <d v="2022-10-13T20:00:00"/>
        <d v="2022-10-13T20:05:00"/>
        <d v="2022-10-13T20:10:00"/>
        <d v="2022-10-13T20:15:00"/>
        <d v="2022-10-13T20:20:00"/>
        <d v="2022-10-13T20:25:00"/>
        <d v="2022-10-13T20:30:00"/>
        <d v="2022-10-13T20:35:00"/>
        <d v="2022-10-13T20:40:00"/>
        <d v="2022-10-13T20:45:00"/>
        <d v="2022-10-13T20:50:00"/>
        <d v="2022-10-13T20:55:00"/>
        <d v="2022-10-13T21:00:00"/>
        <d v="2022-10-13T21:05:00"/>
        <d v="2022-10-13T21:10:00"/>
        <d v="2022-10-13T21:15:00"/>
        <d v="2022-10-13T21:20:00"/>
        <d v="2022-10-13T21:25:00"/>
        <d v="2022-10-13T21:30:00"/>
        <d v="2022-10-13T21:35:00"/>
        <d v="2022-10-13T21:40:00"/>
        <d v="2022-10-13T21:45:00"/>
        <d v="2022-10-13T21:50:00"/>
        <d v="2022-10-13T21:55:00"/>
        <d v="2022-10-13T22:00:00"/>
        <d v="2022-10-13T22:05:00"/>
        <d v="2022-10-13T22:10:00"/>
        <d v="2022-10-13T22:15:00"/>
        <d v="2022-10-13T22:20:00"/>
        <d v="2022-10-13T22:25:00"/>
        <d v="2022-10-13T22:30:00"/>
        <d v="2022-10-13T22:35:00"/>
        <d v="2022-10-13T22:40:00"/>
        <d v="2022-10-13T22:45:00"/>
        <d v="2022-10-13T22:50:00"/>
        <d v="2022-10-13T22:55:00"/>
        <d v="2022-10-13T23:00:00"/>
        <d v="2022-10-13T23:05:00"/>
        <d v="2022-10-13T23:10:00"/>
        <d v="2022-10-13T23:15:00"/>
        <d v="2022-10-13T23:20:00"/>
        <d v="2022-10-13T23:25:00"/>
        <d v="2022-10-13T23:30:00"/>
        <d v="2022-10-13T23:35:00"/>
        <d v="2022-10-13T23:40:00"/>
        <d v="2022-10-13T23:45:00"/>
        <d v="2022-10-13T23:50:00"/>
        <d v="2022-10-13T23:55:00"/>
        <d v="2022-10-14T00:00:00"/>
        <d v="2022-10-14T00:05:00"/>
        <d v="2022-10-14T00:10:00"/>
        <d v="2022-10-14T00:15:00"/>
        <d v="2022-10-14T00:20:00"/>
        <d v="2022-10-14T00:25:00"/>
        <d v="2022-10-14T00:30:00"/>
        <d v="2022-10-14T00:35:00"/>
        <d v="2022-10-14T00:40:00"/>
        <d v="2022-10-14T00:45:00"/>
        <d v="2022-10-14T00:50:00"/>
        <d v="2022-10-14T00:55:00"/>
        <d v="2022-10-14T01:00:00"/>
        <d v="2022-10-14T01:05:00"/>
        <d v="2022-10-14T01:10:00"/>
        <d v="2022-10-14T01:15:00"/>
        <d v="2022-10-14T01:20:00"/>
        <d v="2022-10-14T01:25:00"/>
        <d v="2022-10-14T01:30:00"/>
        <d v="2022-10-14T01:35:00"/>
        <d v="2022-10-14T01:40:00"/>
        <d v="2022-10-14T01:45:00"/>
        <d v="2022-10-14T01:50:00"/>
        <d v="2022-10-14T01:55:00"/>
        <d v="2022-10-14T02:00:00"/>
        <d v="2022-10-14T02:05:00"/>
        <d v="2022-10-14T02:10:00"/>
        <d v="2022-10-14T02:15:00"/>
        <d v="2022-10-14T02:20:00"/>
        <d v="2022-10-14T02:25:00"/>
        <d v="2022-10-14T02:30:00"/>
        <d v="2022-10-14T02:35:00"/>
        <d v="2022-10-14T02:40:00"/>
        <d v="2022-10-14T02:45:00"/>
        <d v="2022-10-14T02:50:00"/>
        <d v="2022-10-14T02:55:00"/>
        <d v="2022-10-14T03:00:00"/>
        <d v="2022-10-14T03:05:00"/>
        <d v="2022-10-14T03:10:00"/>
        <d v="2022-10-14T03:15:00"/>
        <d v="2022-10-14T03:20:00"/>
        <d v="2022-10-14T03:25:00"/>
        <d v="2022-10-14T03:30:00"/>
        <d v="2022-10-14T03:35:00"/>
        <d v="2022-10-14T03:40:00"/>
        <d v="2022-10-14T03:45:00"/>
        <d v="2022-10-14T03:50:00"/>
        <d v="2022-10-14T03:55:00"/>
        <d v="2022-10-14T04:00:00"/>
        <d v="2022-10-14T04:05:00"/>
        <d v="2022-10-14T04:10:00"/>
        <d v="2022-10-14T04:15:00"/>
        <d v="2022-10-14T04:20:00"/>
        <d v="2022-10-14T04:25:00"/>
        <d v="2022-10-14T04:30:00"/>
        <d v="2022-10-14T04:35:00"/>
        <d v="2022-10-14T04:40:00"/>
        <d v="2022-10-14T04:45:00"/>
        <d v="2022-10-14T04:50:00"/>
        <d v="2022-10-14T04:55:00"/>
        <d v="2022-10-14T05:00:00"/>
        <d v="2022-10-14T05:05:00"/>
        <d v="2022-10-14T05:10:00"/>
        <d v="2022-10-14T05:15:00"/>
        <d v="2022-10-14T05:20:00"/>
        <d v="2022-10-14T05:25:00"/>
        <d v="2022-10-14T05:30:00"/>
        <d v="2022-10-14T05:35:00"/>
        <d v="2022-10-14T05:40:00"/>
        <d v="2022-10-14T05:45:00"/>
        <d v="2022-10-14T05:50:00"/>
        <d v="2022-10-14T05:55:00"/>
        <d v="2022-10-14T06:00:00"/>
        <d v="2022-10-14T06:05:00"/>
        <d v="2022-10-14T06:10:00"/>
        <d v="2022-10-14T06:15:00"/>
        <d v="2022-10-14T06:20:00"/>
        <d v="2022-10-14T06:25:00"/>
        <d v="2022-10-14T06:30:00"/>
        <d v="2022-10-14T06:35:00"/>
        <d v="2022-10-14T06:40:00"/>
        <d v="2022-10-14T06:45:00"/>
        <d v="2022-10-14T06:50:00"/>
        <d v="2022-10-14T06:55:00"/>
        <d v="2022-10-14T07:00:00"/>
        <d v="2022-10-14T07:05:00"/>
        <d v="2022-10-14T07:10:00"/>
        <d v="2022-10-14T07:15:00"/>
        <d v="2022-10-14T07:20:00"/>
        <d v="2022-10-14T07:25:00"/>
        <d v="2022-10-14T07:30:00"/>
        <d v="2022-10-14T07:35:00"/>
        <d v="2022-10-14T07:40:00"/>
        <d v="2022-10-14T07:45:00"/>
        <d v="2022-10-14T07:50:00"/>
        <d v="2022-10-14T07:55:00"/>
        <d v="2022-10-14T08:00:00"/>
        <d v="2022-10-14T08:05:00"/>
        <d v="2022-10-14T08:10:00"/>
        <d v="2022-10-14T08:15:00"/>
        <d v="2022-10-14T08:20:00"/>
        <d v="2022-10-14T08:25:00"/>
        <d v="2022-10-14T08:30:00"/>
        <d v="2022-10-14T08:35:00"/>
        <d v="2022-10-14T08:40:00"/>
        <d v="2022-10-14T08:45:00"/>
        <d v="2022-10-14T08:50:00"/>
        <d v="2022-10-14T08:55:00"/>
        <d v="2022-10-14T09:00:00"/>
        <d v="2022-10-14T09:05:00"/>
        <d v="2022-10-14T09:10:00"/>
        <d v="2022-10-14T09:15:00"/>
        <d v="2022-10-14T09:20:00"/>
        <d v="2022-10-14T09:25:00"/>
        <d v="2022-10-14T09:30:00"/>
        <d v="2022-10-14T09:35:00"/>
        <d v="2022-10-14T09:40:00"/>
        <d v="2022-10-14T09:45:00"/>
        <d v="2022-10-14T09:50:00"/>
        <d v="2022-10-14T09:55:00"/>
        <d v="2022-10-14T10:00:00"/>
        <d v="2022-10-14T10:05:00"/>
        <d v="2022-10-14T10:10:00"/>
        <d v="2022-10-14T10:15:00"/>
        <d v="2022-10-14T10:20:00"/>
        <d v="2022-10-14T10:25:00"/>
        <d v="2022-10-14T10:30:00"/>
        <d v="2022-10-14T10:35:00"/>
        <d v="2022-10-14T10:40:00"/>
        <d v="2022-10-14T10:45:00"/>
        <d v="2022-10-14T10:50:00"/>
        <d v="2022-10-14T10:55:00"/>
        <d v="2022-10-14T11:00:00"/>
        <d v="2022-10-14T11:05:00"/>
        <d v="2022-10-14T11:10:00"/>
        <d v="2022-10-14T11:15:00"/>
        <d v="2022-10-14T11:20:00"/>
        <d v="2022-10-14T11:25:00"/>
        <d v="2022-10-14T11:30:00"/>
        <d v="2022-10-14T11:35:00"/>
        <d v="2022-10-14T11:40:00"/>
        <d v="2022-10-14T11:45:00"/>
        <d v="2022-10-14T11:50:00"/>
        <d v="2022-10-14T11:55:00"/>
        <d v="2022-10-14T12:00:00"/>
        <d v="2022-10-14T12:05:00"/>
        <d v="2022-10-14T12:10:00"/>
        <d v="2022-10-14T12:15:00"/>
        <d v="2022-10-14T12:20:00"/>
        <d v="2022-10-14T12:25:00"/>
        <d v="2022-10-14T12:30:00"/>
        <d v="2022-10-14T12:35:00"/>
        <d v="2022-10-14T12:40:00"/>
        <d v="2022-10-14T12:45:00"/>
        <d v="2022-10-14T12:50:00"/>
        <d v="2022-10-14T12:55:00"/>
        <d v="2022-10-14T13:00:00"/>
        <d v="2022-10-14T13:05:00"/>
        <d v="2022-10-14T13:10:00"/>
        <d v="2022-10-14T13:15:00"/>
        <d v="2022-10-14T13:20:00"/>
        <d v="2022-10-14T13:25:00"/>
        <d v="2022-10-14T13:30:00"/>
        <d v="2022-10-14T13:35:00"/>
        <d v="2022-10-14T13:40:00"/>
        <d v="2022-10-14T13:45:00"/>
        <d v="2022-10-14T13:50:00"/>
        <d v="2022-10-14T13:55:00"/>
        <d v="2022-10-14T14:00:00"/>
        <d v="2022-10-14T14:05:00"/>
        <d v="2022-10-14T14:10:00"/>
        <d v="2022-10-14T14:15:00"/>
        <d v="2022-10-14T14:20:00"/>
        <d v="2022-10-14T14:25:00"/>
        <d v="2022-10-14T14:30:00"/>
        <d v="2022-10-14T14:35:00"/>
        <d v="2022-10-14T14:40:00"/>
        <d v="2022-10-14T14:45:00"/>
        <d v="2022-10-14T14:50:00"/>
        <d v="2022-10-14T14:55:00"/>
        <d v="2022-10-14T15:00:00"/>
        <d v="2022-10-14T15:05:00"/>
        <d v="2022-10-14T15:10:00"/>
        <d v="2022-10-14T15:15:00"/>
        <d v="2022-10-14T15:20:00"/>
        <d v="2022-10-14T15:25:00"/>
        <d v="2022-10-14T15:30:00"/>
        <d v="2022-10-14T15:35:00"/>
        <d v="2022-10-14T15:40:00"/>
        <d v="2022-10-14T15:45:00"/>
        <d v="2022-10-14T15:50:00"/>
        <d v="2022-10-14T15:55:00"/>
        <d v="2022-10-14T16:00:00"/>
        <d v="2022-10-14T16:05:00"/>
        <d v="2022-10-14T16:10:00"/>
        <d v="2022-10-14T16:15:00"/>
        <d v="2022-10-14T16:20:00"/>
        <d v="2022-10-14T16:25:00"/>
        <d v="2022-10-14T16:30:00"/>
        <d v="2022-10-14T16:35:00"/>
        <d v="2022-10-14T16:40:00"/>
        <d v="2022-10-14T16:45:00"/>
        <d v="2022-10-14T16:50:00"/>
        <d v="2022-10-14T16:55:00"/>
        <d v="2022-10-14T17:00:00"/>
        <d v="2022-10-14T17:05:00"/>
        <d v="2022-10-14T17:10:00"/>
        <d v="2022-10-14T17:15:00"/>
        <d v="2022-10-14T17:20:00"/>
        <d v="2022-10-14T17:25:00"/>
        <d v="2022-10-14T17:30:00"/>
        <d v="2022-10-14T17:35:00"/>
        <d v="2022-10-14T17:40:00"/>
        <d v="2022-10-14T17:45:00"/>
        <d v="2022-10-14T17:50:00"/>
        <d v="2022-10-14T17:55:00"/>
        <d v="2022-10-14T18:00:00"/>
        <d v="2022-10-14T18:05:00"/>
        <d v="2022-10-14T18:10:00"/>
        <d v="2022-10-14T18:15:00"/>
        <d v="2022-10-14T18:20:00"/>
        <d v="2022-10-14T18:25:00"/>
        <d v="2022-10-14T18:30:00"/>
        <d v="2022-10-14T18:35:00"/>
        <d v="2022-10-14T18:40:00"/>
        <d v="2022-10-14T18:45:00"/>
        <d v="2022-10-14T18:50:00"/>
        <d v="2022-10-14T18:55:00"/>
        <d v="2022-10-14T19:00:00"/>
        <d v="2022-10-14T19:05:00"/>
        <d v="2022-10-14T19:10:00"/>
        <d v="2022-10-14T19:15:00"/>
        <d v="2022-10-14T19:20:00"/>
        <d v="2022-10-14T19:25:00"/>
        <d v="2022-10-14T19:30:00"/>
        <d v="2022-10-14T19:35:00"/>
        <d v="2022-10-14T19:40:00"/>
        <d v="2022-10-14T19:45:00"/>
        <d v="2022-10-14T19:50:00"/>
        <d v="2022-10-14T19:55:00"/>
        <d v="2022-10-14T20:00:00"/>
        <d v="2022-10-14T20:05:00"/>
        <d v="2022-10-14T20:10:00"/>
        <d v="2022-10-14T20:15:00"/>
        <d v="2022-10-14T20:20:00"/>
        <d v="2022-10-14T20:25:00"/>
        <d v="2022-10-14T20:30:00"/>
        <d v="2022-10-14T20:35:00"/>
        <d v="2022-10-14T20:40:00"/>
        <d v="2022-10-14T20:45:00"/>
        <d v="2022-10-14T20:50:00"/>
        <d v="2022-10-14T20:55:00"/>
        <d v="2022-10-14T21:00:00"/>
        <d v="2022-10-14T21:05:00"/>
        <d v="2022-10-14T21:10:00"/>
        <d v="2022-10-14T21:15:00"/>
        <d v="2022-10-14T21:20:00"/>
        <d v="2022-10-14T21:25:00"/>
        <d v="2022-10-14T21:30:00"/>
        <d v="2022-10-14T21:35:00"/>
        <d v="2022-10-14T21:40:00"/>
        <d v="2022-10-14T21:45:00"/>
        <d v="2022-10-14T21:50:00"/>
        <d v="2022-10-14T21:55:00"/>
        <d v="2022-10-14T22:00:00"/>
        <d v="2022-10-14T22:05:00"/>
        <d v="2022-10-14T22:10:00"/>
        <d v="2022-10-14T22:15:00"/>
        <d v="2022-10-14T22:20:00"/>
        <d v="2022-10-14T22:25:00"/>
        <d v="2022-10-14T22:30:00"/>
        <d v="2022-10-14T22:35:00"/>
        <d v="2022-10-14T22:40:00"/>
        <d v="2022-10-14T22:45:00"/>
        <d v="2022-10-14T22:50:00"/>
        <d v="2022-10-14T22:55:00"/>
        <d v="2022-10-14T23:00:00"/>
        <d v="2022-10-14T23:05:00"/>
        <d v="2022-10-14T23:10:00"/>
        <d v="2022-10-14T23:15:00"/>
        <d v="2022-10-14T23:20:00"/>
        <d v="2022-10-14T23:25:00"/>
        <d v="2022-10-14T23:30:00"/>
        <d v="2022-10-14T23:35:00"/>
        <d v="2022-10-14T23:40:00"/>
        <d v="2022-10-14T23:50:00"/>
        <d v="2022-10-14T23:55:00"/>
        <d v="2022-10-15T00:00:00"/>
        <d v="2022-10-15T00:05:00"/>
        <d v="2022-10-15T00:10:00"/>
        <d v="2022-10-15T00:15:00"/>
        <d v="2022-10-15T00:20:00"/>
        <d v="2022-10-15T00:25:00"/>
        <d v="2022-10-15T00:30:00"/>
        <d v="2022-10-15T00:35:00"/>
        <d v="2022-10-15T00:40:00"/>
        <d v="2022-10-15T00:45:00"/>
        <d v="2022-10-15T00:50:00"/>
        <d v="2022-10-15T00:55:00"/>
        <d v="2022-10-15T01:00:00"/>
        <d v="2022-10-15T01:05:00"/>
        <d v="2022-10-15T01:10:00"/>
        <d v="2022-10-15T01:15:00"/>
        <d v="2022-10-15T01:20:00"/>
        <d v="2022-10-15T01:25:00"/>
        <d v="2022-10-15T01:30:00"/>
        <d v="2022-10-15T01:35:00"/>
        <d v="2022-10-15T01:40:00"/>
        <d v="2022-10-15T01:45:00"/>
        <d v="2022-10-15T01:50:00"/>
        <d v="2022-10-15T01:55:00"/>
        <d v="2022-10-15T02:00:00"/>
        <d v="2022-10-15T02:05:00"/>
        <d v="2022-10-15T02:10:00"/>
        <d v="2022-10-15T02:15:00"/>
        <d v="2022-10-15T02:20:00"/>
        <d v="2022-10-15T02:25:00"/>
        <d v="2022-10-15T02:30:00"/>
        <d v="2022-10-15T02:35:00"/>
        <d v="2022-10-15T02:40:00"/>
        <d v="2022-10-15T02:45:00"/>
        <d v="2022-10-15T02:55:00"/>
        <d v="2022-10-15T03:00:00"/>
        <d v="2022-10-15T03:05:00"/>
        <d v="2022-10-15T03:10:00"/>
        <d v="2022-10-15T03:15:00"/>
        <d v="2022-10-15T03:20:00"/>
        <d v="2022-10-15T03:25:00"/>
        <d v="2022-10-15T03:30:00"/>
        <d v="2022-10-15T03:35:00"/>
        <d v="2022-10-15T03:40:00"/>
        <d v="2022-10-15T03:45:00"/>
        <d v="2022-10-15T03:50:00"/>
        <d v="2022-10-15T03:55:00"/>
        <d v="2022-10-15T04:00:00"/>
        <d v="2022-10-15T04:05:00"/>
        <d v="2022-10-15T04:10:00"/>
        <d v="2022-10-15T04:15:00"/>
        <d v="2022-10-15T04:20:00"/>
        <d v="2022-10-15T04:25:00"/>
        <d v="2022-10-15T04:30:00"/>
        <d v="2022-10-15T04:35:00"/>
        <d v="2022-10-15T04:40:00"/>
        <d v="2022-10-15T04:45:00"/>
        <d v="2022-10-15T04:50:00"/>
        <d v="2022-10-15T04:55:00"/>
        <d v="2022-10-15T05:00:00"/>
        <d v="2022-10-15T05:05:00"/>
        <d v="2022-10-15T05:10:00"/>
        <d v="2022-10-15T05:15:00"/>
        <d v="2022-10-15T05:20:00"/>
        <d v="2022-10-15T05:25:00"/>
        <d v="2022-10-15T05:30:00"/>
        <d v="2022-10-15T05:35:00"/>
        <d v="2022-10-15T05:40:00"/>
        <d v="2022-10-15T05:45:00"/>
        <d v="2022-10-15T05:50:00"/>
        <d v="2022-10-15T05:55:00"/>
        <d v="2022-10-15T06:00:00"/>
        <d v="2022-10-15T06:05:00"/>
        <d v="2022-10-15T06:10:00"/>
        <d v="2022-10-15T06:15:00"/>
        <d v="2022-10-15T06:20:00"/>
        <d v="2022-10-15T06:25:00"/>
        <d v="2022-10-15T06:30:00"/>
        <d v="2022-10-15T06:35:00"/>
        <d v="2022-10-15T06:40:00"/>
        <d v="2022-10-15T06:45:00"/>
        <d v="2022-10-15T06:50:00"/>
        <d v="2022-10-15T06:55:00"/>
        <d v="2022-10-15T07:00:00"/>
        <d v="2022-10-15T07:05:00"/>
        <d v="2022-10-15T07:10:00"/>
        <d v="2022-10-15T07:15:00"/>
        <d v="2022-10-15T07:20:00"/>
        <d v="2022-10-15T07:25:00"/>
        <d v="2022-10-15T07:30:00"/>
        <d v="2022-10-15T07:35:00"/>
        <d v="2022-10-15T07:40:00"/>
        <d v="2022-10-15T07:45:00"/>
        <d v="2022-10-15T07:50:00"/>
        <d v="2022-10-15T07:55:00"/>
        <d v="2022-10-15T08:00:00"/>
        <d v="2022-10-15T08:05:00"/>
        <d v="2022-10-15T08:10:00"/>
        <d v="2022-10-15T08:15:00"/>
        <d v="2022-10-15T08:20:00"/>
        <d v="2022-10-15T08:25:00"/>
        <d v="2022-10-15T08:30:00"/>
        <d v="2022-10-15T08:35:00"/>
        <d v="2022-10-15T08:40:00"/>
        <d v="2022-10-15T08:45:00"/>
        <d v="2022-10-15T08:50:00"/>
        <d v="2022-10-15T08:55:00"/>
        <d v="2022-10-15T09:00:00"/>
        <d v="2022-10-15T09:05:00"/>
        <d v="2022-10-15T09:10:00"/>
        <d v="2022-10-15T09:15:00"/>
        <d v="2022-10-15T09:20:00"/>
        <d v="2022-10-15T09:25:00"/>
        <d v="2022-10-15T09:30:00"/>
        <d v="2022-10-15T09:35:00"/>
        <d v="2022-10-15T09:40:00"/>
        <d v="2022-10-15T09:45:00"/>
        <d v="2022-10-15T09:50:00"/>
        <d v="2022-10-15T09:55:00"/>
        <d v="2022-10-15T10:00:00"/>
        <d v="2022-10-15T10:05:00"/>
        <d v="2022-10-15T10:10:00"/>
        <d v="2022-10-15T10:15:00"/>
        <d v="2022-10-15T10:20:00"/>
        <d v="2022-10-15T10:25:00"/>
        <d v="2022-10-15T10:30:00"/>
        <d v="2022-10-15T10:35:00"/>
        <d v="2022-10-15T10:40:00"/>
        <d v="2022-10-15T10:45:00"/>
        <d v="2022-10-15T10:50:00"/>
        <d v="2022-10-15T10:55:00"/>
        <d v="2022-10-15T11:00:00"/>
        <d v="2022-10-15T11:05:00"/>
        <d v="2022-10-15T11:10:00"/>
        <d v="2022-10-15T11:15:00"/>
        <d v="2022-10-15T11:20:00"/>
        <d v="2022-10-15T11:25:00"/>
        <d v="2022-10-15T11:30:00"/>
        <d v="2022-10-15T11:35:00"/>
        <d v="2022-10-15T11:40:00"/>
        <d v="2022-10-15T11:45:00"/>
        <d v="2022-10-15T11:50:00"/>
        <d v="2022-10-15T11:55:00"/>
        <d v="2022-10-15T12:00:00"/>
        <d v="2022-10-15T12:05:00"/>
        <d v="2022-10-15T12:10:00"/>
        <d v="2022-10-15T12:15:00"/>
        <d v="2022-10-15T12:20:00"/>
        <d v="2022-10-15T12:25:00"/>
        <d v="2022-10-15T12:30:00"/>
        <d v="2022-10-15T12:35:00"/>
        <d v="2022-10-15T12:40:00"/>
        <d v="2022-10-15T12:45:00"/>
        <d v="2022-10-15T12:50:00"/>
        <d v="2022-10-15T12:55:00"/>
        <d v="2022-10-15T13:00:00"/>
        <d v="2022-10-15T13:05:00"/>
        <d v="2022-10-15T13:10:00"/>
        <d v="2022-10-15T13:15:00"/>
        <d v="2022-10-15T13:20:00"/>
        <d v="2022-10-15T13:25:00"/>
        <d v="2022-10-15T13:30:00"/>
        <d v="2022-10-15T13:35:00"/>
        <d v="2022-10-15T13:40:00"/>
        <d v="2022-10-15T13:45:00"/>
        <d v="2022-10-15T13:50:00"/>
        <d v="2022-10-15T13:55:00"/>
        <d v="2022-10-15T14:00:00"/>
        <d v="2022-10-15T14:05:00"/>
        <d v="2022-10-15T14:10:00"/>
        <d v="2022-10-15T14:15:00"/>
        <d v="2022-10-15T14:20:00"/>
        <d v="2022-10-15T14:25:00"/>
        <d v="2022-10-15T14:30:00"/>
        <d v="2022-10-15T14:35:00"/>
        <d v="2022-10-15T14:40:00"/>
        <d v="2022-10-15T14:45:00"/>
        <d v="2022-10-15T14:50:00"/>
        <d v="2022-10-15T14:55:00"/>
        <d v="2022-10-15T15:00:00"/>
        <d v="2022-10-15T15:05:00"/>
        <d v="2022-10-15T15:10:00"/>
        <d v="2022-10-15T15:15:00"/>
        <d v="2022-10-15T15:20:00"/>
        <d v="2022-10-15T15:25:00"/>
        <d v="2022-10-15T15:30:00"/>
        <d v="2022-10-15T15:35:00"/>
        <d v="2022-10-15T15:40:00"/>
        <d v="2022-10-15T15:45:00"/>
        <d v="2022-10-15T15:50:00"/>
        <d v="2022-10-15T15:55:00"/>
        <d v="2022-10-15T16:00:00"/>
        <d v="2022-10-15T16:05:00"/>
        <d v="2022-10-15T16:10:00"/>
        <d v="2022-10-15T16:15:00"/>
        <d v="2022-10-15T16:20:00"/>
        <d v="2022-10-15T16:25:00"/>
        <d v="2022-10-15T16:30:00"/>
        <d v="2022-10-15T16:35:00"/>
        <d v="2022-10-15T16:40:00"/>
        <d v="2022-10-15T16:45:00"/>
        <d v="2022-10-15T16:50:00"/>
        <d v="2022-10-15T16:55:00"/>
        <d v="2022-10-15T17:00:00"/>
        <d v="2022-10-15T17:05:00"/>
        <d v="2022-10-15T17:10:00"/>
        <d v="2022-10-15T17:15:00"/>
        <d v="2022-10-15T17:20:00"/>
        <d v="2022-10-15T17:25:00"/>
        <d v="2022-10-15T17:30:00"/>
        <d v="2022-10-15T17:35:00"/>
        <d v="2022-10-15T17:40:00"/>
        <d v="2022-10-15T17:45:00"/>
        <d v="2022-10-15T17:50:00"/>
        <d v="2022-10-15T17:55:00"/>
        <d v="2022-10-15T18:00:00"/>
        <d v="2022-10-15T18:05:00"/>
        <d v="2022-10-15T18:10:00"/>
        <d v="2022-10-15T18:15:00"/>
        <d v="2022-10-15T18:20:00"/>
        <d v="2022-10-15T18:25:00"/>
        <d v="2022-10-15T18:30:00"/>
        <d v="2022-10-15T18:35:00"/>
        <d v="2022-10-15T18:40:00"/>
        <d v="2022-10-15T18:45:00"/>
        <d v="2022-10-15T18:50:00"/>
        <d v="2022-10-15T18:55:00"/>
        <d v="2022-10-15T19:00:00"/>
        <d v="2022-10-15T19:05:00"/>
        <d v="2022-10-15T19:10:00"/>
        <d v="2022-10-15T19:15:00"/>
        <d v="2022-10-15T19:20:00"/>
        <d v="2022-10-15T19:25:00"/>
        <d v="2022-10-15T19:30:00"/>
        <d v="2022-10-15T19:35:00"/>
        <d v="2022-10-15T19:40:00"/>
        <d v="2022-10-15T19:45:00"/>
        <d v="2022-10-15T19:50:00"/>
        <d v="2022-10-15T19:55:00"/>
        <d v="2022-10-15T20:00:00"/>
        <d v="2022-10-15T20:05:00"/>
        <d v="2022-10-15T20:10:00"/>
        <d v="2022-10-15T20:15:00"/>
        <d v="2022-10-15T20:20:00"/>
        <d v="2022-10-15T20:25:00"/>
        <d v="2022-10-15T20:30:00"/>
        <d v="2022-10-15T20:35:00"/>
        <d v="2022-10-15T20:40:00"/>
        <d v="2022-10-15T20:45:00"/>
        <d v="2022-10-15T20:50:00"/>
        <d v="2022-10-15T20:55:00"/>
        <d v="2022-10-15T21:00:00"/>
        <d v="2022-10-15T21:05:00"/>
        <d v="2022-10-15T21:10:00"/>
        <d v="2022-10-15T21:15:00"/>
        <d v="2022-10-15T21:20:00"/>
        <d v="2022-10-15T21:25:00"/>
        <d v="2022-10-15T21:30:00"/>
        <d v="2022-10-15T21:35:00"/>
        <d v="2022-10-15T21:40:00"/>
        <d v="2022-10-15T21:45:00"/>
        <d v="2022-10-15T21:50:00"/>
        <d v="2022-10-15T21:55:00"/>
        <d v="2022-10-15T22:00:00"/>
        <d v="2022-10-15T22:05:00"/>
        <d v="2022-10-15T22:10:00"/>
        <d v="2022-10-15T22:15:00"/>
        <d v="2022-10-15T22:20:00"/>
        <d v="2022-10-15T22:25:00"/>
        <d v="2022-10-15T22:30:00"/>
        <d v="2022-10-15T22:35:00"/>
        <d v="2022-10-15T22:40:00"/>
        <d v="2022-10-15T22:45:00"/>
        <d v="2022-10-15T22:50:00"/>
        <d v="2022-10-15T22:55:00"/>
        <d v="2022-10-15T23:00:00"/>
        <d v="2022-10-15T23:05:00"/>
        <d v="2022-10-15T23:10:00"/>
        <d v="2022-10-15T23:15:00"/>
        <d v="2022-10-15T23:20:00"/>
        <d v="2022-10-15T23:25:00"/>
        <d v="2022-10-15T23:30:00"/>
        <d v="2022-10-15T23:35:00"/>
        <d v="2022-10-15T23:40:00"/>
        <d v="2022-10-15T23:45:00"/>
        <d v="2022-10-15T23:50:00"/>
        <d v="2022-10-15T23:55:00"/>
        <d v="2022-10-16T00:00:00"/>
        <d v="2022-10-16T00:05:00"/>
        <d v="2022-10-16T00:10:00"/>
        <d v="2022-10-16T00:15:00"/>
        <d v="2022-10-16T00:20:00"/>
        <d v="2022-10-16T00:25:00"/>
        <d v="2022-10-16T00:30:00"/>
        <d v="2022-10-16T00:35:00"/>
        <d v="2022-10-16T00:40:00"/>
        <d v="2022-10-16T00:45:00"/>
        <d v="2022-10-16T00:50:00"/>
        <d v="2022-10-16T00:55:00"/>
        <d v="2022-10-16T01:00:00"/>
        <d v="2022-10-16T01:05:00"/>
        <d v="2022-10-16T01:10:00"/>
        <d v="2022-10-16T01:15:00"/>
        <d v="2022-10-16T01:20:00"/>
        <d v="2022-10-16T01:25:00"/>
        <d v="2022-10-16T01:30:00"/>
        <d v="2022-10-16T01:35:00"/>
        <d v="2022-10-16T01:40:00"/>
        <d v="2022-10-16T01:45:00"/>
        <d v="2022-10-16T01:50:00"/>
        <d v="2022-10-16T01:55:00"/>
        <d v="2022-10-16T02:00:00"/>
        <d v="2022-10-16T02:05:00"/>
        <d v="2022-10-16T02:10:00"/>
        <d v="2022-10-16T02:15:00"/>
        <d v="2022-10-16T02:20:00"/>
        <d v="2022-10-16T02:25:00"/>
        <d v="2022-10-16T02:30:00"/>
        <d v="2022-10-16T02:35:00"/>
        <d v="2022-10-16T02:40:00"/>
        <d v="2022-10-16T02:45:00"/>
        <d v="2022-10-16T02:50:00"/>
        <d v="2022-10-16T02:55:00"/>
        <d v="2022-10-16T03:00:00"/>
        <d v="2022-10-16T03:05:00"/>
        <d v="2022-10-16T03:10:00"/>
        <d v="2022-10-16T03:15:00"/>
        <d v="2022-10-16T03:20:00"/>
        <d v="2022-10-16T03:25:00"/>
        <d v="2022-10-16T03:30:00"/>
        <d v="2022-10-16T03:35:00"/>
        <d v="2022-10-16T03:40:00"/>
        <d v="2022-10-16T03:45:00"/>
        <d v="2022-10-16T03:50:00"/>
        <d v="2022-10-16T03:55:00"/>
        <d v="2022-10-16T04:00:00"/>
        <d v="2022-10-16T04:05:00"/>
        <d v="2022-10-16T04:10:00"/>
        <d v="2022-10-16T04:15:00"/>
        <d v="2022-10-16T04:20:00"/>
        <d v="2022-10-16T04:25:00"/>
        <d v="2022-10-16T04:30:00"/>
        <d v="2022-10-16T04:35:00"/>
        <d v="2022-10-16T04:40:00"/>
        <d v="2022-10-16T04:45:00"/>
        <d v="2022-10-16T04:50:00"/>
        <d v="2022-10-16T04:55:00"/>
        <d v="2022-10-16T05:00:00"/>
        <d v="2022-10-16T05:05:00"/>
        <d v="2022-10-16T05:10:00"/>
        <d v="2022-10-16T05:15:00"/>
        <d v="2022-10-16T05:20:00"/>
        <d v="2022-10-16T05:25:00"/>
        <d v="2022-10-16T05:30:00"/>
        <d v="2022-10-16T05:35:00"/>
        <d v="2022-10-16T05:40:00"/>
        <d v="2022-10-16T05:45:00"/>
        <d v="2022-10-16T05:50:00"/>
        <d v="2022-10-16T05:55:00"/>
        <d v="2022-10-16T06:00:00"/>
        <d v="2022-10-16T06:05:00"/>
        <d v="2022-10-16T06:10:00"/>
        <d v="2022-10-16T06:15:00"/>
        <d v="2022-10-16T06:20:00"/>
        <d v="2022-10-16T06:25:00"/>
        <d v="2022-10-16T06:30:00"/>
        <d v="2022-10-16T06:35:00"/>
        <d v="2022-10-16T06:40:00"/>
        <d v="2022-10-16T06:45:00"/>
        <d v="2022-10-16T06:50:00"/>
        <d v="2022-10-16T06:55:00"/>
        <d v="2022-10-16T07:00:00"/>
        <d v="2022-10-16T07:05:00"/>
        <d v="2022-10-16T07:10:00"/>
        <d v="2022-10-16T07:15:00"/>
        <d v="2022-10-16T07:20:00"/>
        <d v="2022-10-16T07:25:00"/>
        <d v="2022-10-16T07:30:00"/>
        <d v="2022-10-16T07:35:00"/>
        <d v="2022-10-16T07:40:00"/>
        <d v="2022-10-16T07:45:00"/>
        <d v="2022-10-16T07:50:00"/>
        <d v="2022-10-16T07:55:00"/>
        <d v="2022-10-16T08:00:00"/>
        <d v="2022-10-16T08:05:00"/>
        <d v="2022-10-16T08:10:00"/>
        <d v="2022-10-16T08:15:00"/>
        <d v="2022-10-16T08:20:00"/>
        <d v="2022-10-16T08:25:00"/>
        <d v="2022-10-16T08:30:00"/>
        <d v="2022-10-16T08:35:00"/>
        <d v="2022-10-16T08:40:00"/>
        <d v="2022-10-16T08:45:00"/>
        <d v="2022-10-16T08:50:00"/>
        <d v="2022-10-16T08:55:00"/>
        <d v="2022-10-16T09:00:00"/>
        <d v="2022-10-16T09:05:00"/>
        <d v="2022-10-16T09:10:00"/>
        <d v="2022-10-16T09:15:00"/>
        <d v="2022-10-16T09:20:00"/>
        <d v="2022-10-16T09:25:00"/>
        <d v="2022-10-16T09:30:00"/>
        <d v="2022-10-16T09:35:00"/>
        <d v="2022-10-16T09:40:00"/>
        <d v="2022-10-16T09:45:00"/>
        <d v="2022-10-16T09:50:00"/>
        <d v="2022-10-16T09:55:00"/>
        <d v="2022-10-16T10:00:00"/>
        <d v="2022-10-16T10:05:00"/>
        <d v="2022-10-16T10:10:00"/>
        <d v="2022-10-16T10:15:00"/>
        <d v="2022-10-16T10:20:00"/>
        <d v="2022-10-16T10:25:00"/>
        <d v="2022-10-16T10:30:00"/>
        <d v="2022-10-16T10:35:00"/>
        <d v="2022-10-16T10:40:00"/>
        <d v="2022-10-16T10:45:00"/>
        <d v="2022-10-16T10:50:00"/>
        <d v="2022-10-16T10:55:00"/>
        <d v="2022-10-16T11:00:00"/>
        <d v="2022-10-16T11:05:00"/>
        <d v="2022-10-16T11:10:00"/>
        <d v="2022-10-16T11:15:00"/>
        <d v="2022-10-16T11:20:00"/>
        <d v="2022-10-16T11:25:00"/>
        <d v="2022-10-16T11:30:00"/>
        <d v="2022-10-16T11:35:00"/>
        <d v="2022-10-16T11:40:00"/>
        <d v="2022-10-16T11:45:00"/>
        <d v="2022-10-16T11:50:00"/>
        <d v="2022-10-16T11:55:00"/>
        <d v="2022-10-16T12:00:00"/>
        <d v="2022-10-16T12:05:00"/>
        <d v="2022-10-16T12:10:00"/>
        <d v="2022-10-16T12:15:00"/>
        <d v="2022-10-16T12:20:00"/>
        <d v="2022-10-16T12:25:00"/>
        <d v="2022-10-16T12:30:00"/>
        <d v="2022-10-16T12:35:00"/>
        <d v="2022-10-16T12:40:00"/>
        <d v="2022-10-16T12:45:00"/>
        <d v="2022-10-16T12:50:00"/>
        <d v="2022-10-16T12:55:00"/>
        <d v="2022-10-16T13:00:00"/>
        <d v="2022-10-16T13:05:00"/>
        <d v="2022-10-16T13:10:00"/>
        <d v="2022-10-16T13:15:00"/>
        <d v="2022-10-16T13:20:00"/>
        <d v="2022-10-16T13:25:00"/>
        <d v="2022-10-16T13:30:00"/>
        <d v="2022-10-16T13:35:00"/>
        <d v="2022-10-16T13:40:00"/>
        <d v="2022-10-16T13:45:00"/>
        <d v="2022-10-16T13:50:00"/>
        <d v="2022-10-16T13:55:00"/>
        <d v="2022-10-16T14:00:00"/>
        <d v="2022-10-16T14:05:00"/>
        <d v="2022-10-16T14:10:00"/>
        <d v="2022-10-16T14:15:00"/>
        <d v="2022-10-16T14:20:00"/>
        <d v="2022-10-16T14:25:00"/>
        <d v="2022-10-16T14:30:00"/>
        <d v="2022-10-16T14:35:00"/>
        <d v="2022-10-16T14:40:00"/>
        <d v="2022-10-16T14:45:00"/>
        <d v="2022-10-16T14:50:00"/>
        <d v="2022-10-16T14:55:00"/>
        <d v="2022-10-16T15:00:00"/>
        <d v="2022-10-16T15:05:00"/>
        <d v="2022-10-16T15:10:00"/>
        <d v="2022-10-16T15:15:00"/>
        <d v="2022-10-16T15:20:00"/>
        <d v="2022-10-16T15:25:00"/>
        <d v="2022-10-16T15:30:00"/>
        <d v="2022-10-16T15:35:00"/>
        <d v="2022-10-16T15:40:00"/>
        <d v="2022-10-16T15:45:00"/>
        <d v="2022-10-16T15:50:00"/>
        <d v="2022-10-16T15:55:00"/>
        <d v="2022-10-16T16:00:00"/>
        <d v="2022-10-16T16:05:00"/>
        <d v="2022-10-16T16:10:00"/>
        <d v="2022-10-16T16:15:00"/>
        <d v="2022-10-16T16:20:00"/>
        <d v="2022-10-16T16:25:00"/>
        <d v="2022-10-16T16:30:00"/>
        <d v="2022-10-16T16:35:00"/>
        <d v="2022-10-16T16:40:00"/>
        <d v="2022-10-16T16:45:00"/>
        <d v="2022-10-16T16:50:00"/>
        <d v="2022-10-16T16:55:00"/>
        <d v="2022-10-16T17:00:00"/>
        <d v="2022-10-16T17:05:00"/>
        <d v="2022-10-16T17:10:00"/>
        <d v="2022-10-16T17:15:00"/>
        <d v="2022-10-16T17:20:00"/>
        <d v="2022-10-16T17:25:00"/>
        <d v="2022-10-16T17:30:00"/>
        <d v="2022-10-16T17:35:00"/>
        <d v="2022-10-16T17:40:00"/>
        <d v="2022-10-16T17:45:00"/>
        <d v="2022-10-16T17:50:00"/>
        <d v="2022-10-16T17:55:00"/>
        <d v="2022-10-16T18:00:00"/>
        <d v="2022-10-16T18:05:00"/>
        <d v="2022-10-16T18:10:00"/>
        <d v="2022-10-16T18:15:00"/>
        <d v="2022-10-16T18:20:00"/>
        <d v="2022-10-16T18:25:00"/>
        <d v="2022-10-16T18:30:00"/>
        <d v="2022-10-16T18:35:00"/>
        <d v="2022-10-16T18:40:00"/>
        <d v="2022-10-16T18:45:00"/>
        <d v="2022-10-16T18:50:00"/>
        <d v="2022-10-16T18:55:00"/>
        <d v="2022-10-16T19:00:00"/>
        <d v="2022-10-16T19:05:00"/>
        <d v="2022-10-16T19:10:00"/>
        <d v="2022-10-16T19:15:00"/>
        <d v="2022-10-16T19:20:00"/>
        <d v="2022-10-16T19:25:00"/>
        <d v="2022-10-16T19:30:00"/>
        <d v="2022-10-16T19:35:00"/>
        <d v="2022-10-16T19:40:00"/>
        <d v="2022-10-16T19:45:00"/>
        <d v="2022-10-16T19:50:00"/>
        <d v="2022-10-16T19:55:00"/>
        <d v="2022-10-16T20:00:00"/>
        <d v="2022-10-16T20:05:00"/>
        <d v="2022-10-16T20:10:00"/>
        <d v="2022-10-16T20:15:00"/>
        <d v="2022-10-16T20:20:00"/>
        <d v="2022-10-16T20:25:00"/>
        <d v="2022-10-16T20:30:00"/>
        <d v="2022-10-16T20:35:00"/>
        <d v="2022-10-16T20:40:00"/>
        <d v="2022-10-16T20:45:00"/>
        <d v="2022-10-16T20:50:00"/>
        <d v="2022-10-16T20:55:00"/>
        <d v="2022-10-16T21:00:00"/>
        <d v="2022-10-16T21:05:00"/>
        <d v="2022-10-16T21:10:00"/>
        <d v="2022-10-16T21:15:00"/>
        <d v="2022-10-16T21:20:00"/>
        <d v="2022-10-16T21:25:00"/>
        <d v="2022-10-16T21:30:00"/>
        <d v="2022-10-16T21:35:00"/>
        <d v="2022-10-16T21:40:00"/>
        <d v="2022-10-16T21:45:00"/>
        <d v="2022-10-16T21:50:00"/>
        <d v="2022-10-16T21:55:00"/>
        <d v="2022-10-16T22:00:00"/>
        <d v="2022-10-16T22:05:00"/>
        <d v="2022-10-16T22:10:00"/>
        <d v="2022-10-16T22:15:00"/>
        <d v="2022-10-16T22:20:00"/>
        <d v="2022-10-16T22:25:00"/>
        <d v="2022-10-16T22:30:00"/>
        <d v="2022-10-16T22:35:00"/>
        <d v="2022-10-16T22:40:00"/>
        <d v="2022-10-16T22:45:00"/>
        <d v="2022-10-16T22:50:00"/>
        <d v="2022-10-16T22:55:00"/>
        <d v="2022-10-16T23:00:00"/>
        <d v="2022-10-16T23:05:00"/>
        <d v="2022-10-16T23:10:00"/>
        <d v="2022-10-16T23:15:00"/>
        <d v="2022-10-16T23:20:00"/>
        <d v="2022-10-16T23:25:00"/>
        <d v="2022-10-16T23:30:00"/>
        <d v="2022-10-16T23:35:00"/>
        <d v="2022-10-16T23:40:00"/>
        <d v="2022-10-16T23:45:00"/>
        <d v="2022-10-16T23:50:00"/>
        <d v="2022-10-16T23:55:00"/>
        <d v="2022-10-17T00:00:00"/>
        <d v="2022-10-17T00:05:00"/>
        <d v="2022-10-17T00:10:00"/>
        <d v="2022-10-17T00:15:00"/>
        <d v="2022-10-17T00:20:00"/>
        <d v="2022-10-17T00:25:00"/>
        <d v="2022-10-17T00:30:00"/>
        <d v="2022-10-17T00:35:00"/>
        <d v="2022-10-17T00:40:00"/>
        <d v="2022-10-17T00:45:00"/>
        <d v="2022-10-17T00:50:00"/>
        <d v="2022-10-17T00:55:00"/>
        <d v="2022-10-17T01:00:00"/>
        <d v="2022-10-17T01:05:00"/>
        <d v="2022-10-17T01:10:00"/>
        <d v="2022-10-17T01:15:00"/>
        <d v="2022-10-17T01:20:00"/>
        <d v="2022-10-17T01:25:00"/>
        <d v="2022-10-17T01:30:00"/>
        <d v="2022-10-17T01:35:00"/>
        <d v="2022-10-17T01:40:00"/>
        <d v="2022-10-17T01:45:00"/>
        <d v="2022-10-17T01:50:00"/>
        <d v="2022-10-17T01:55:00"/>
        <d v="2022-10-17T02:00:00"/>
        <d v="2022-10-17T02:05:00"/>
        <d v="2022-10-17T02:10:00"/>
        <d v="2022-10-17T02:15:00"/>
        <d v="2022-10-17T02:20:00"/>
        <d v="2022-10-17T02:25:00"/>
        <d v="2022-10-17T02:30:00"/>
        <d v="2022-10-17T02:35:00"/>
        <d v="2022-10-17T02:40:00"/>
        <d v="2022-10-17T02:45:00"/>
        <d v="2022-10-17T02:50:00"/>
        <d v="2022-10-17T02:55:00"/>
        <d v="2022-10-17T03:00:00"/>
        <d v="2022-10-17T03:05:00"/>
        <d v="2022-10-17T03:10:00"/>
        <d v="2022-10-17T03:15:00"/>
        <d v="2022-10-17T03:20:00"/>
        <d v="2022-10-17T03:25:00"/>
        <d v="2022-10-17T03:30:00"/>
        <d v="2022-10-17T03:35:00"/>
        <d v="2022-10-17T03:40:00"/>
        <d v="2022-10-17T03:45:00"/>
        <d v="2022-10-17T03:50:00"/>
        <d v="2022-10-17T03:55:00"/>
        <d v="2022-10-17T04:00:00"/>
        <d v="2022-10-17T04:05:00"/>
        <d v="2022-10-17T04:10:00"/>
        <d v="2022-10-17T04:15:00"/>
        <d v="2022-10-17T04:20:00"/>
        <d v="2022-10-17T04:25:00"/>
        <d v="2022-10-17T04:30:00"/>
        <d v="2022-10-17T04:35:00"/>
        <d v="2022-10-17T04:40:00"/>
        <d v="2022-10-17T04:45:00"/>
        <d v="2022-10-17T04:50:00"/>
        <d v="2022-10-17T04:55:00"/>
        <d v="2022-10-17T05:00:00"/>
        <d v="2022-10-17T05:05:00"/>
        <d v="2022-10-17T05:10:00"/>
        <d v="2022-10-17T05:15:00"/>
        <d v="2022-10-17T05:20:00"/>
        <d v="2022-10-17T05:25:00"/>
        <d v="2022-10-17T05:30:00"/>
        <d v="2022-10-17T05:35:00"/>
        <d v="2022-10-17T05:40:00"/>
        <d v="2022-10-17T05:45:00"/>
        <d v="2022-10-17T05:50:00"/>
        <d v="2022-10-17T05:55:00"/>
        <d v="2022-10-17T06:00:00"/>
        <d v="2022-10-17T06:05:00"/>
        <d v="2022-10-17T06:10:00"/>
        <d v="2022-10-17T06:15:00"/>
        <d v="2022-10-17T06:20:00"/>
        <d v="2022-10-17T06:25:00"/>
        <d v="2022-10-17T06:30:00"/>
        <d v="2022-10-17T06:35:00"/>
        <d v="2022-10-17T06:40:00"/>
        <d v="2022-10-17T06:45:00"/>
        <d v="2022-10-17T06:50:00"/>
        <d v="2022-10-17T06:55:00"/>
        <d v="2022-10-17T07:00:00"/>
        <d v="2022-10-17T07:05:00"/>
        <d v="2022-10-17T07:10:00"/>
        <d v="2022-10-17T07:15:00"/>
        <d v="2022-10-17T07:20:00"/>
        <d v="2022-10-17T07:25:00"/>
        <d v="2022-10-17T07:30:00"/>
        <d v="2022-10-17T07:35:00"/>
        <d v="2022-10-17T07:40:00"/>
        <d v="2022-10-17T07:45:00"/>
        <d v="2022-10-17T07:50:00"/>
        <d v="2022-10-17T07:55:00"/>
        <d v="2022-10-17T08:00:00"/>
        <d v="2022-10-17T08:05:00"/>
        <d v="2022-10-17T08:10:00"/>
        <d v="2022-10-17T08:15:00"/>
        <d v="2022-10-17T08:20:00"/>
        <d v="2022-10-17T08:25:00"/>
        <d v="2022-10-17T08:30:00"/>
        <d v="2022-10-17T08:35:00"/>
        <d v="2022-10-17T08:40:00"/>
        <d v="2022-10-17T08:45:00"/>
        <d v="2022-10-17T08:50:00"/>
        <d v="2022-10-17T08:55:00"/>
        <d v="2022-10-17T09:00:00"/>
        <d v="2022-10-17T09:05:00"/>
        <d v="2022-10-17T09:10:00"/>
        <d v="2022-10-17T09:15:00"/>
        <d v="2022-10-17T09:20:00"/>
        <d v="2022-10-17T09:25:00"/>
        <d v="2022-10-17T09:30:00"/>
        <d v="2022-10-17T09:35:00"/>
        <d v="2022-10-17T09:40:00"/>
        <d v="2022-10-17T09:45:00"/>
        <d v="2022-10-17T09:50:00"/>
        <d v="2022-10-17T09:55:00"/>
        <d v="2022-10-17T10:00:00"/>
        <d v="2022-10-17T10:05:00"/>
        <d v="2022-10-17T10:10:00"/>
        <d v="2022-10-17T10:15:00"/>
        <d v="2022-10-17T10:20:00"/>
        <d v="2022-10-17T10:25:00"/>
        <d v="2022-10-17T10:30:00"/>
        <d v="2022-10-17T10:35:00"/>
        <d v="2022-10-17T10:40:00"/>
        <d v="2022-10-17T10:45:00"/>
        <d v="2022-10-17T10:50:00"/>
        <d v="2022-10-17T10:55:00"/>
        <d v="2022-10-17T11:00:00"/>
        <d v="2022-10-17T11:05:00"/>
        <d v="2022-10-17T11:10:00"/>
        <d v="2022-10-17T11:15:00"/>
        <d v="2022-10-17T11:20:00"/>
        <d v="2022-10-17T11:25:00"/>
        <d v="2022-10-17T11:30:00"/>
        <d v="2022-10-17T11:35:00"/>
        <d v="2022-10-17T11:40:00"/>
        <d v="2022-10-17T11:45:00"/>
        <d v="2022-10-17T11:50:00"/>
        <d v="2022-10-17T11:55:00"/>
        <d v="2022-10-17T12:00:00"/>
        <d v="2022-10-17T12:05:00"/>
        <d v="2022-10-17T12:10:00"/>
        <d v="2022-10-17T12:15:00"/>
        <d v="2022-10-17T12:20:00"/>
        <d v="2022-10-17T12:30:00"/>
        <d v="2022-10-17T12:35:00"/>
        <d v="2022-10-17T12:40:00"/>
        <d v="2022-10-17T12:45:00"/>
        <d v="2022-10-17T12:50:00"/>
        <d v="2022-10-17T12:55:00"/>
        <d v="2022-10-17T13:00:00"/>
        <d v="2022-10-17T13:05:00"/>
        <d v="2022-10-17T13:10:00"/>
        <d v="2022-10-17T13:15:00"/>
        <d v="2022-10-17T13:20:00"/>
        <d v="2022-10-17T13:25:00"/>
        <d v="2022-10-17T13:30:00"/>
        <d v="2022-10-17T13:35:00"/>
        <d v="2022-10-17T13:40:00"/>
        <d v="2022-10-17T13:45:00"/>
        <d v="2022-10-17T13:50:00"/>
        <d v="2022-10-17T13:55:00"/>
        <d v="2022-10-17T14:00:00"/>
        <d v="2022-10-17T14:05:00"/>
        <d v="2022-10-17T14:10:00"/>
        <d v="2022-10-17T14:15:00"/>
        <d v="2022-10-17T14:20:00"/>
        <d v="2022-10-17T14:25:00"/>
        <d v="2022-10-17T14:30:00"/>
        <d v="2022-10-17T14:35:00"/>
        <d v="2022-10-17T14:40:00"/>
        <d v="2022-10-17T14:45:00"/>
        <d v="2022-10-17T14:50:00"/>
        <d v="2022-10-17T14:55:00"/>
        <d v="2022-10-17T15:00:00"/>
        <d v="2022-10-17T15:05:00"/>
        <d v="2022-10-17T15:10:00"/>
        <d v="2022-10-17T15:15:00"/>
        <d v="2022-10-17T15:20:00"/>
        <d v="2022-10-17T15:25:00"/>
        <d v="2022-10-17T15:30:00"/>
        <d v="2022-10-17T15:35:00"/>
        <d v="2022-10-17T15:40:00"/>
        <d v="2022-10-17T15:45:00"/>
        <d v="2022-10-17T15:50:00"/>
        <d v="2022-10-17T15:55:00"/>
        <d v="2022-10-17T16:00:00"/>
        <d v="2022-10-17T16:10:00"/>
        <d v="2022-10-17T16:15:00"/>
        <d v="2022-10-17T16:20:00"/>
        <d v="2022-10-17T16:25:00"/>
        <d v="2022-10-17T16:30:00"/>
        <d v="2022-10-17T16:35:00"/>
        <d v="2022-10-17T16:40:00"/>
        <d v="2022-10-17T16:50:00"/>
        <d v="2022-10-17T16:55:00"/>
        <d v="2022-10-17T17:00:00"/>
        <d v="2022-10-17T17:05:00"/>
        <d v="2022-10-17T17:10:00"/>
        <d v="2022-10-17T17:15:00"/>
        <d v="2022-10-17T17:20:00"/>
        <d v="2022-10-17T17:35:00"/>
        <d v="2022-10-17T17:40:00"/>
        <d v="2022-10-17T17:45:00"/>
        <d v="2022-10-17T17:55:00"/>
      </sharedItems>
      <extLst>
        <ext xmlns:x15="http://schemas.microsoft.com/office/spreadsheetml/2010/11/main" uri="{4F2E5C28-24EA-4eb8-9CBF-B6C8F9C3D259}">
          <x15:cachedUniqueNames>
            <x15:cachedUniqueName index="0" name="[BD2_N1_5M].[date].&amp;[2022-10-11T11:55:00]"/>
            <x15:cachedUniqueName index="1" name="[BD2_N1_5M].[date].&amp;[2022-10-11T12:00:00]"/>
            <x15:cachedUniqueName index="2" name="[BD2_N1_5M].[date].&amp;[2022-10-11T12:05:00]"/>
            <x15:cachedUniqueName index="3" name="[BD2_N1_5M].[date].&amp;[2022-10-11T12:10:00]"/>
            <x15:cachedUniqueName index="4" name="[BD2_N1_5M].[date].&amp;[2022-10-11T12:15:00]"/>
            <x15:cachedUniqueName index="5" name="[BD2_N1_5M].[date].&amp;[2022-10-11T12:20:00]"/>
            <x15:cachedUniqueName index="6" name="[BD2_N1_5M].[date].&amp;[2022-10-11T12:25:00]"/>
            <x15:cachedUniqueName index="7" name="[BD2_N1_5M].[date].&amp;[2022-10-11T12:30:00]"/>
            <x15:cachedUniqueName index="8" name="[BD2_N1_5M].[date].&amp;[2022-10-11T12:35:00]"/>
            <x15:cachedUniqueName index="9" name="[BD2_N1_5M].[date].&amp;[2022-10-11T12:40:00]"/>
            <x15:cachedUniqueName index="10" name="[BD2_N1_5M].[date].&amp;[2022-10-11T12:45:00]"/>
            <x15:cachedUniqueName index="11" name="[BD2_N1_5M].[date].&amp;[2022-10-11T12:50:00]"/>
            <x15:cachedUniqueName index="12" name="[BD2_N1_5M].[date].&amp;[2022-10-11T12:55:00]"/>
            <x15:cachedUniqueName index="13" name="[BD2_N1_5M].[date].&amp;[2022-10-11T13:00:00]"/>
            <x15:cachedUniqueName index="14" name="[BD2_N1_5M].[date].&amp;[2022-10-11T13:05:00]"/>
            <x15:cachedUniqueName index="15" name="[BD2_N1_5M].[date].&amp;[2022-10-11T13:10:00]"/>
            <x15:cachedUniqueName index="16" name="[BD2_N1_5M].[date].&amp;[2022-10-11T13:15:00]"/>
            <x15:cachedUniqueName index="17" name="[BD2_N1_5M].[date].&amp;[2022-10-11T13:20:00]"/>
            <x15:cachedUniqueName index="18" name="[BD2_N1_5M].[date].&amp;[2022-10-11T13:25:00]"/>
            <x15:cachedUniqueName index="19" name="[BD2_N1_5M].[date].&amp;[2022-10-11T13:30:00]"/>
            <x15:cachedUniqueName index="20" name="[BD2_N1_5M].[date].&amp;[2022-10-11T13:35:00]"/>
            <x15:cachedUniqueName index="21" name="[BD2_N1_5M].[date].&amp;[2022-10-11T13:40:00]"/>
            <x15:cachedUniqueName index="22" name="[BD2_N1_5M].[date].&amp;[2022-10-11T13:45:00]"/>
            <x15:cachedUniqueName index="23" name="[BD2_N1_5M].[date].&amp;[2022-10-11T13:50:00]"/>
            <x15:cachedUniqueName index="24" name="[BD2_N1_5M].[date].&amp;[2022-10-11T13:55:00]"/>
            <x15:cachedUniqueName index="25" name="[BD2_N1_5M].[date].&amp;[2022-10-11T14:00:00]"/>
            <x15:cachedUniqueName index="26" name="[BD2_N1_5M].[date].&amp;[2022-10-11T14:05:00]"/>
            <x15:cachedUniqueName index="27" name="[BD2_N1_5M].[date].&amp;[2022-10-11T14:10:00]"/>
            <x15:cachedUniqueName index="28" name="[BD2_N1_5M].[date].&amp;[2022-10-11T14:15:00]"/>
            <x15:cachedUniqueName index="29" name="[BD2_N1_5M].[date].&amp;[2022-10-11T14:20:00]"/>
            <x15:cachedUniqueName index="30" name="[BD2_N1_5M].[date].&amp;[2022-10-11T14:25:00]"/>
            <x15:cachedUniqueName index="31" name="[BD2_N1_5M].[date].&amp;[2022-10-11T14:30:00]"/>
            <x15:cachedUniqueName index="32" name="[BD2_N1_5M].[date].&amp;[2022-10-11T14:35:00]"/>
            <x15:cachedUniqueName index="33" name="[BD2_N1_5M].[date].&amp;[2022-10-11T14:40:00]"/>
            <x15:cachedUniqueName index="34" name="[BD2_N1_5M].[date].&amp;[2022-10-11T14:45:00]"/>
            <x15:cachedUniqueName index="35" name="[BD2_N1_5M].[date].&amp;[2022-10-11T14:50:00]"/>
            <x15:cachedUniqueName index="36" name="[BD2_N1_5M].[date].&amp;[2022-10-11T14:55:00]"/>
            <x15:cachedUniqueName index="37" name="[BD2_N1_5M].[date].&amp;[2022-10-11T15:00:00]"/>
            <x15:cachedUniqueName index="38" name="[BD2_N1_5M].[date].&amp;[2022-10-11T15:05:00]"/>
            <x15:cachedUniqueName index="39" name="[BD2_N1_5M].[date].&amp;[2022-10-11T15:10:00]"/>
            <x15:cachedUniqueName index="40" name="[BD2_N1_5M].[date].&amp;[2022-10-11T15:15:00]"/>
            <x15:cachedUniqueName index="41" name="[BD2_N1_5M].[date].&amp;[2022-10-11T15:20:00]"/>
            <x15:cachedUniqueName index="42" name="[BD2_N1_5M].[date].&amp;[2022-10-11T15:25:00]"/>
            <x15:cachedUniqueName index="43" name="[BD2_N1_5M].[date].&amp;[2022-10-11T15:30:00]"/>
            <x15:cachedUniqueName index="44" name="[BD2_N1_5M].[date].&amp;[2022-10-11T15:35:00]"/>
            <x15:cachedUniqueName index="45" name="[BD2_N1_5M].[date].&amp;[2022-10-11T15:40:00]"/>
            <x15:cachedUniqueName index="46" name="[BD2_N1_5M].[date].&amp;[2022-10-11T15:45:00]"/>
            <x15:cachedUniqueName index="47" name="[BD2_N1_5M].[date].&amp;[2022-10-11T15:50:00]"/>
            <x15:cachedUniqueName index="48" name="[BD2_N1_5M].[date].&amp;[2022-10-11T15:55:00]"/>
            <x15:cachedUniqueName index="49" name="[BD2_N1_5M].[date].&amp;[2022-10-11T16:00:00]"/>
            <x15:cachedUniqueName index="50" name="[BD2_N1_5M].[date].&amp;[2022-10-11T16:05:00]"/>
            <x15:cachedUniqueName index="51" name="[BD2_N1_5M].[date].&amp;[2022-10-11T16:10:00]"/>
            <x15:cachedUniqueName index="52" name="[BD2_N1_5M].[date].&amp;[2022-10-11T16:15:00]"/>
            <x15:cachedUniqueName index="53" name="[BD2_N1_5M].[date].&amp;[2022-10-11T16:20:00]"/>
            <x15:cachedUniqueName index="54" name="[BD2_N1_5M].[date].&amp;[2022-10-11T16:25:00]"/>
            <x15:cachedUniqueName index="55" name="[BD2_N1_5M].[date].&amp;[2022-10-11T16:30:00]"/>
            <x15:cachedUniqueName index="56" name="[BD2_N1_5M].[date].&amp;[2022-10-11T16:35:00]"/>
            <x15:cachedUniqueName index="57" name="[BD2_N1_5M].[date].&amp;[2022-10-11T16:40:00]"/>
            <x15:cachedUniqueName index="58" name="[BD2_N1_5M].[date].&amp;[2022-10-11T16:45:00]"/>
            <x15:cachedUniqueName index="59" name="[BD2_N1_5M].[date].&amp;[2022-10-11T16:50:00]"/>
            <x15:cachedUniqueName index="60" name="[BD2_N1_5M].[date].&amp;[2022-10-11T16:55:00]"/>
            <x15:cachedUniqueName index="61" name="[BD2_N1_5M].[date].&amp;[2022-10-11T17:00:00]"/>
            <x15:cachedUniqueName index="62" name="[BD2_N1_5M].[date].&amp;[2022-10-11T17:05:00]"/>
            <x15:cachedUniqueName index="63" name="[BD2_N1_5M].[date].&amp;[2022-10-11T17:10:00]"/>
            <x15:cachedUniqueName index="64" name="[BD2_N1_5M].[date].&amp;[2022-10-11T17:15:00]"/>
            <x15:cachedUniqueName index="65" name="[BD2_N1_5M].[date].&amp;[2022-10-11T17:20:00]"/>
            <x15:cachedUniqueName index="66" name="[BD2_N1_5M].[date].&amp;[2022-10-11T17:25:00]"/>
            <x15:cachedUniqueName index="67" name="[BD2_N1_5M].[date].&amp;[2022-10-11T17:30:00]"/>
            <x15:cachedUniqueName index="68" name="[BD2_N1_5M].[date].&amp;[2022-10-11T17:35:00]"/>
            <x15:cachedUniqueName index="69" name="[BD2_N1_5M].[date].&amp;[2022-10-11T17:40:00]"/>
            <x15:cachedUniqueName index="70" name="[BD2_N1_5M].[date].&amp;[2022-10-11T17:45:00]"/>
            <x15:cachedUniqueName index="71" name="[BD2_N1_5M].[date].&amp;[2022-10-11T17:50:00]"/>
            <x15:cachedUniqueName index="72" name="[BD2_N1_5M].[date].&amp;[2022-10-11T17:55:00]"/>
            <x15:cachedUniqueName index="73" name="[BD2_N1_5M].[date].&amp;[2022-10-11T18:00:00]"/>
            <x15:cachedUniqueName index="74" name="[BD2_N1_5M].[date].&amp;[2022-10-11T18:05:00]"/>
            <x15:cachedUniqueName index="75" name="[BD2_N1_5M].[date].&amp;[2022-10-11T18:10:00]"/>
            <x15:cachedUniqueName index="76" name="[BD2_N1_5M].[date].&amp;[2022-10-11T18:15:00]"/>
            <x15:cachedUniqueName index="77" name="[BD2_N1_5M].[date].&amp;[2022-10-11T18:20:00]"/>
            <x15:cachedUniqueName index="78" name="[BD2_N1_5M].[date].&amp;[2022-10-11T18:25:00]"/>
            <x15:cachedUniqueName index="79" name="[BD2_N1_5M].[date].&amp;[2022-10-11T18:30:00]"/>
            <x15:cachedUniqueName index="80" name="[BD2_N1_5M].[date].&amp;[2022-10-11T18:35:00]"/>
            <x15:cachedUniqueName index="81" name="[BD2_N1_5M].[date].&amp;[2022-10-11T18:40:00]"/>
            <x15:cachedUniqueName index="82" name="[BD2_N1_5M].[date].&amp;[2022-10-11T18:45:00]"/>
            <x15:cachedUniqueName index="83" name="[BD2_N1_5M].[date].&amp;[2022-10-11T18:50:00]"/>
            <x15:cachedUniqueName index="84" name="[BD2_N1_5M].[date].&amp;[2022-10-11T18:55:00]"/>
            <x15:cachedUniqueName index="85" name="[BD2_N1_5M].[date].&amp;[2022-10-11T19:00:00]"/>
            <x15:cachedUniqueName index="86" name="[BD2_N1_5M].[date].&amp;[2022-10-11T19:05:00]"/>
            <x15:cachedUniqueName index="87" name="[BD2_N1_5M].[date].&amp;[2022-10-11T19:10:00]"/>
            <x15:cachedUniqueName index="88" name="[BD2_N1_5M].[date].&amp;[2022-10-11T19:15:00]"/>
            <x15:cachedUniqueName index="89" name="[BD2_N1_5M].[date].&amp;[2022-10-11T19:20:00]"/>
            <x15:cachedUniqueName index="90" name="[BD2_N1_5M].[date].&amp;[2022-10-11T19:25:00]"/>
            <x15:cachedUniqueName index="91" name="[BD2_N1_5M].[date].&amp;[2022-10-11T19:30:00]"/>
            <x15:cachedUniqueName index="92" name="[BD2_N1_5M].[date].&amp;[2022-10-11T19:35:00]"/>
            <x15:cachedUniqueName index="93" name="[BD2_N1_5M].[date].&amp;[2022-10-11T19:40:00]"/>
            <x15:cachedUniqueName index="94" name="[BD2_N1_5M].[date].&amp;[2022-10-11T19:45:00]"/>
            <x15:cachedUniqueName index="95" name="[BD2_N1_5M].[date].&amp;[2022-10-11T19:50:00]"/>
            <x15:cachedUniqueName index="96" name="[BD2_N1_5M].[date].&amp;[2022-10-11T19:55:00]"/>
            <x15:cachedUniqueName index="97" name="[BD2_N1_5M].[date].&amp;[2022-10-11T20:00:00]"/>
            <x15:cachedUniqueName index="98" name="[BD2_N1_5M].[date].&amp;[2022-10-11T20:05:00]"/>
            <x15:cachedUniqueName index="99" name="[BD2_N1_5M].[date].&amp;[2022-10-11T20:10:00]"/>
            <x15:cachedUniqueName index="100" name="[BD2_N1_5M].[date].&amp;[2022-10-11T20:15:00]"/>
            <x15:cachedUniqueName index="101" name="[BD2_N1_5M].[date].&amp;[2022-10-11T20:20:00]"/>
            <x15:cachedUniqueName index="102" name="[BD2_N1_5M].[date].&amp;[2022-10-11T20:25:00]"/>
            <x15:cachedUniqueName index="103" name="[BD2_N1_5M].[date].&amp;[2022-10-11T20:30:00]"/>
            <x15:cachedUniqueName index="104" name="[BD2_N1_5M].[date].&amp;[2022-10-11T20:35:00]"/>
            <x15:cachedUniqueName index="105" name="[BD2_N1_5M].[date].&amp;[2022-10-11T20:40:00]"/>
            <x15:cachedUniqueName index="106" name="[BD2_N1_5M].[date].&amp;[2022-10-11T20:45:00]"/>
            <x15:cachedUniqueName index="107" name="[BD2_N1_5M].[date].&amp;[2022-10-11T20:50:00]"/>
            <x15:cachedUniqueName index="108" name="[BD2_N1_5M].[date].&amp;[2022-10-11T20:55:00]"/>
            <x15:cachedUniqueName index="109" name="[BD2_N1_5M].[date].&amp;[2022-10-11T21:00:00]"/>
            <x15:cachedUniqueName index="110" name="[BD2_N1_5M].[date].&amp;[2022-10-11T21:05:00]"/>
            <x15:cachedUniqueName index="111" name="[BD2_N1_5M].[date].&amp;[2022-10-11T21:10:00]"/>
            <x15:cachedUniqueName index="112" name="[BD2_N1_5M].[date].&amp;[2022-10-11T21:15:00]"/>
            <x15:cachedUniqueName index="113" name="[BD2_N1_5M].[date].&amp;[2022-10-11T21:20:00]"/>
            <x15:cachedUniqueName index="114" name="[BD2_N1_5M].[date].&amp;[2022-10-11T21:25:00]"/>
            <x15:cachedUniqueName index="115" name="[BD2_N1_5M].[date].&amp;[2022-10-11T21:30:00]"/>
            <x15:cachedUniqueName index="116" name="[BD2_N1_5M].[date].&amp;[2022-10-11T21:35:00]"/>
            <x15:cachedUniqueName index="117" name="[BD2_N1_5M].[date].&amp;[2022-10-11T21:40:00]"/>
            <x15:cachedUniqueName index="118" name="[BD2_N1_5M].[date].&amp;[2022-10-11T21:45:00]"/>
            <x15:cachedUniqueName index="119" name="[BD2_N1_5M].[date].&amp;[2022-10-11T21:50:00]"/>
            <x15:cachedUniqueName index="120" name="[BD2_N1_5M].[date].&amp;[2022-10-11T21:55:00]"/>
            <x15:cachedUniqueName index="121" name="[BD2_N1_5M].[date].&amp;[2022-10-11T22:00:00]"/>
            <x15:cachedUniqueName index="122" name="[BD2_N1_5M].[date].&amp;[2022-10-11T22:05:00]"/>
            <x15:cachedUniqueName index="123" name="[BD2_N1_5M].[date].&amp;[2022-10-11T22:10:00]"/>
            <x15:cachedUniqueName index="124" name="[BD2_N1_5M].[date].&amp;[2022-10-11T22:15:00]"/>
            <x15:cachedUniqueName index="125" name="[BD2_N1_5M].[date].&amp;[2022-10-11T22:20:00]"/>
            <x15:cachedUniqueName index="126" name="[BD2_N1_5M].[date].&amp;[2022-10-11T22:25:00]"/>
            <x15:cachedUniqueName index="127" name="[BD2_N1_5M].[date].&amp;[2022-10-11T22:30:00]"/>
            <x15:cachedUniqueName index="128" name="[BD2_N1_5M].[date].&amp;[2022-10-11T22:35:00]"/>
            <x15:cachedUniqueName index="129" name="[BD2_N1_5M].[date].&amp;[2022-10-11T22:40:00]"/>
            <x15:cachedUniqueName index="130" name="[BD2_N1_5M].[date].&amp;[2022-10-11T22:45:00]"/>
            <x15:cachedUniqueName index="131" name="[BD2_N1_5M].[date].&amp;[2022-10-11T22:50:00]"/>
            <x15:cachedUniqueName index="132" name="[BD2_N1_5M].[date].&amp;[2022-10-11T22:55:00]"/>
            <x15:cachedUniqueName index="133" name="[BD2_N1_5M].[date].&amp;[2022-10-11T23:00:00]"/>
            <x15:cachedUniqueName index="134" name="[BD2_N1_5M].[date].&amp;[2022-10-11T23:05:00]"/>
            <x15:cachedUniqueName index="135" name="[BD2_N1_5M].[date].&amp;[2022-10-11T23:10:00]"/>
            <x15:cachedUniqueName index="136" name="[BD2_N1_5M].[date].&amp;[2022-10-11T23:15:00]"/>
            <x15:cachedUniqueName index="137" name="[BD2_N1_5M].[date].&amp;[2022-10-11T23:20:00]"/>
            <x15:cachedUniqueName index="138" name="[BD2_N1_5M].[date].&amp;[2022-10-11T23:25:00]"/>
            <x15:cachedUniqueName index="139" name="[BD2_N1_5M].[date].&amp;[2022-10-11T23:30:00]"/>
            <x15:cachedUniqueName index="140" name="[BD2_N1_5M].[date].&amp;[2022-10-11T23:35:00]"/>
            <x15:cachedUniqueName index="141" name="[BD2_N1_5M].[date].&amp;[2022-10-11T23:40:00]"/>
            <x15:cachedUniqueName index="142" name="[BD2_N1_5M].[date].&amp;[2022-10-11T23:45:00]"/>
            <x15:cachedUniqueName index="143" name="[BD2_N1_5M].[date].&amp;[2022-10-11T23:50:00]"/>
            <x15:cachedUniqueName index="144" name="[BD2_N1_5M].[date].&amp;[2022-10-11T23:55:00]"/>
            <x15:cachedUniqueName index="146" name="[BD2_N1_5M].[date].&amp;[2022-10-12T00:05:00]"/>
            <x15:cachedUniqueName index="147" name="[BD2_N1_5M].[date].&amp;[2022-10-12T00:10:00]"/>
            <x15:cachedUniqueName index="148" name="[BD2_N1_5M].[date].&amp;[2022-10-12T00:15:00]"/>
            <x15:cachedUniqueName index="149" name="[BD2_N1_5M].[date].&amp;[2022-10-12T00:20:00]"/>
            <x15:cachedUniqueName index="150" name="[BD2_N1_5M].[date].&amp;[2022-10-12T00:25:00]"/>
            <x15:cachedUniqueName index="151" name="[BD2_N1_5M].[date].&amp;[2022-10-12T00:30:00]"/>
            <x15:cachedUniqueName index="152" name="[BD2_N1_5M].[date].&amp;[2022-10-12T00:35:00]"/>
            <x15:cachedUniqueName index="153" name="[BD2_N1_5M].[date].&amp;[2022-10-12T00:40:00]"/>
            <x15:cachedUniqueName index="154" name="[BD2_N1_5M].[date].&amp;[2022-10-12T00:45:00]"/>
            <x15:cachedUniqueName index="155" name="[BD2_N1_5M].[date].&amp;[2022-10-12T00:50:00]"/>
            <x15:cachedUniqueName index="156" name="[BD2_N1_5M].[date].&amp;[2022-10-12T00:55:00]"/>
            <x15:cachedUniqueName index="157" name="[BD2_N1_5M].[date].&amp;[2022-10-12T01:00:00]"/>
            <x15:cachedUniqueName index="158" name="[BD2_N1_5M].[date].&amp;[2022-10-12T01:05:00]"/>
            <x15:cachedUniqueName index="159" name="[BD2_N1_5M].[date].&amp;[2022-10-12T01:10:00]"/>
            <x15:cachedUniqueName index="160" name="[BD2_N1_5M].[date].&amp;[2022-10-12T01:15:00]"/>
            <x15:cachedUniqueName index="161" name="[BD2_N1_5M].[date].&amp;[2022-10-12T01:20:00]"/>
            <x15:cachedUniqueName index="162" name="[BD2_N1_5M].[date].&amp;[2022-10-12T01:25:00]"/>
            <x15:cachedUniqueName index="163" name="[BD2_N1_5M].[date].&amp;[2022-10-12T01:30:00]"/>
            <x15:cachedUniqueName index="164" name="[BD2_N1_5M].[date].&amp;[2022-10-12T01:35:00]"/>
            <x15:cachedUniqueName index="165" name="[BD2_N1_5M].[date].&amp;[2022-10-12T01:40:00]"/>
            <x15:cachedUniqueName index="166" name="[BD2_N1_5M].[date].&amp;[2022-10-12T01:45:00]"/>
            <x15:cachedUniqueName index="167" name="[BD2_N1_5M].[date].&amp;[2022-10-12T01:50:00]"/>
            <x15:cachedUniqueName index="168" name="[BD2_N1_5M].[date].&amp;[2022-10-12T01:55:00]"/>
            <x15:cachedUniqueName index="169" name="[BD2_N1_5M].[date].&amp;[2022-10-12T02:00:00]"/>
            <x15:cachedUniqueName index="170" name="[BD2_N1_5M].[date].&amp;[2022-10-12T02:05:00]"/>
            <x15:cachedUniqueName index="171" name="[BD2_N1_5M].[date].&amp;[2022-10-12T02:10:00]"/>
            <x15:cachedUniqueName index="172" name="[BD2_N1_5M].[date].&amp;[2022-10-12T02:15:00]"/>
            <x15:cachedUniqueName index="173" name="[BD2_N1_5M].[date].&amp;[2022-10-12T02:20:00]"/>
            <x15:cachedUniqueName index="174" name="[BD2_N1_5M].[date].&amp;[2022-10-12T02:25:00]"/>
            <x15:cachedUniqueName index="175" name="[BD2_N1_5M].[date].&amp;[2022-10-12T02:30:00]"/>
            <x15:cachedUniqueName index="176" name="[BD2_N1_5M].[date].&amp;[2022-10-12T02:35:00]"/>
            <x15:cachedUniqueName index="177" name="[BD2_N1_5M].[date].&amp;[2022-10-12T02:40:00]"/>
            <x15:cachedUniqueName index="178" name="[BD2_N1_5M].[date].&amp;[2022-10-12T02:45:00]"/>
            <x15:cachedUniqueName index="179" name="[BD2_N1_5M].[date].&amp;[2022-10-12T02:50:00]"/>
            <x15:cachedUniqueName index="180" name="[BD2_N1_5M].[date].&amp;[2022-10-12T02:55:00]"/>
            <x15:cachedUniqueName index="181" name="[BD2_N1_5M].[date].&amp;[2022-10-12T03:00:00]"/>
            <x15:cachedUniqueName index="182" name="[BD2_N1_5M].[date].&amp;[2022-10-12T03:05:00]"/>
            <x15:cachedUniqueName index="183" name="[BD2_N1_5M].[date].&amp;[2022-10-12T03:10:00]"/>
            <x15:cachedUniqueName index="184" name="[BD2_N1_5M].[date].&amp;[2022-10-12T03:15:00]"/>
            <x15:cachedUniqueName index="185" name="[BD2_N1_5M].[date].&amp;[2022-10-12T03:20:00]"/>
            <x15:cachedUniqueName index="186" name="[BD2_N1_5M].[date].&amp;[2022-10-12T03:25:00]"/>
            <x15:cachedUniqueName index="187" name="[BD2_N1_5M].[date].&amp;[2022-10-12T03:30:00]"/>
            <x15:cachedUniqueName index="188" name="[BD2_N1_5M].[date].&amp;[2022-10-12T03:35:00]"/>
            <x15:cachedUniqueName index="189" name="[BD2_N1_5M].[date].&amp;[2022-10-12T03:40:00]"/>
            <x15:cachedUniqueName index="190" name="[BD2_N1_5M].[date].&amp;[2022-10-12T03:45:00]"/>
            <x15:cachedUniqueName index="191" name="[BD2_N1_5M].[date].&amp;[2022-10-12T03:50:00]"/>
            <x15:cachedUniqueName index="192" name="[BD2_N1_5M].[date].&amp;[2022-10-12T03:55:00]"/>
            <x15:cachedUniqueName index="193" name="[BD2_N1_5M].[date].&amp;[2022-10-12T04:00:00]"/>
            <x15:cachedUniqueName index="194" name="[BD2_N1_5M].[date].&amp;[2022-10-12T04:05:00]"/>
            <x15:cachedUniqueName index="195" name="[BD2_N1_5M].[date].&amp;[2022-10-12T04:10:00]"/>
            <x15:cachedUniqueName index="196" name="[BD2_N1_5M].[date].&amp;[2022-10-12T04:15:00]"/>
            <x15:cachedUniqueName index="197" name="[BD2_N1_5M].[date].&amp;[2022-10-12T04:20:00]"/>
            <x15:cachedUniqueName index="198" name="[BD2_N1_5M].[date].&amp;[2022-10-12T04:25:00]"/>
            <x15:cachedUniqueName index="199" name="[BD2_N1_5M].[date].&amp;[2022-10-12T04:30:00]"/>
            <x15:cachedUniqueName index="200" name="[BD2_N1_5M].[date].&amp;[2022-10-12T04:35:00]"/>
            <x15:cachedUniqueName index="201" name="[BD2_N1_5M].[date].&amp;[2022-10-12T04:40:00]"/>
            <x15:cachedUniqueName index="202" name="[BD2_N1_5M].[date].&amp;[2022-10-12T04:45:00]"/>
            <x15:cachedUniqueName index="203" name="[BD2_N1_5M].[date].&amp;[2022-10-12T04:50:00]"/>
            <x15:cachedUniqueName index="204" name="[BD2_N1_5M].[date].&amp;[2022-10-12T04:55:00]"/>
            <x15:cachedUniqueName index="205" name="[BD2_N1_5M].[date].&amp;[2022-10-12T05:00:00]"/>
            <x15:cachedUniqueName index="206" name="[BD2_N1_5M].[date].&amp;[2022-10-12T05:05:00]"/>
            <x15:cachedUniqueName index="207" name="[BD2_N1_5M].[date].&amp;[2022-10-12T05:10:00]"/>
            <x15:cachedUniqueName index="208" name="[BD2_N1_5M].[date].&amp;[2022-10-12T05:15:00]"/>
            <x15:cachedUniqueName index="209" name="[BD2_N1_5M].[date].&amp;[2022-10-12T05:20:00]"/>
            <x15:cachedUniqueName index="210" name="[BD2_N1_5M].[date].&amp;[2022-10-12T05:25:00]"/>
            <x15:cachedUniqueName index="211" name="[BD2_N1_5M].[date].&amp;[2022-10-12T05:30:00]"/>
            <x15:cachedUniqueName index="212" name="[BD2_N1_5M].[date].&amp;[2022-10-12T05:35:00]"/>
            <x15:cachedUniqueName index="213" name="[BD2_N1_5M].[date].&amp;[2022-10-12T05:40:00]"/>
            <x15:cachedUniqueName index="214" name="[BD2_N1_5M].[date].&amp;[2022-10-12T05:45:00]"/>
            <x15:cachedUniqueName index="215" name="[BD2_N1_5M].[date].&amp;[2022-10-12T05:50:00]"/>
            <x15:cachedUniqueName index="216" name="[BD2_N1_5M].[date].&amp;[2022-10-12T05:55:00]"/>
            <x15:cachedUniqueName index="217" name="[BD2_N1_5M].[date].&amp;[2022-10-12T06:00:00]"/>
            <x15:cachedUniqueName index="218" name="[BD2_N1_5M].[date].&amp;[2022-10-12T06:05:00]"/>
            <x15:cachedUniqueName index="219" name="[BD2_N1_5M].[date].&amp;[2022-10-12T06:10:00]"/>
            <x15:cachedUniqueName index="220" name="[BD2_N1_5M].[date].&amp;[2022-10-12T06:15:00]"/>
            <x15:cachedUniqueName index="221" name="[BD2_N1_5M].[date].&amp;[2022-10-12T06:20:00]"/>
            <x15:cachedUniqueName index="222" name="[BD2_N1_5M].[date].&amp;[2022-10-12T06:25:00]"/>
            <x15:cachedUniqueName index="223" name="[BD2_N1_5M].[date].&amp;[2022-10-12T06:30:00]"/>
            <x15:cachedUniqueName index="224" name="[BD2_N1_5M].[date].&amp;[2022-10-12T06:35:00]"/>
            <x15:cachedUniqueName index="225" name="[BD2_N1_5M].[date].&amp;[2022-10-12T06:40:00]"/>
            <x15:cachedUniqueName index="226" name="[BD2_N1_5M].[date].&amp;[2022-10-12T06:45:00]"/>
            <x15:cachedUniqueName index="227" name="[BD2_N1_5M].[date].&amp;[2022-10-12T06:50:00]"/>
            <x15:cachedUniqueName index="228" name="[BD2_N1_5M].[date].&amp;[2022-10-12T06:55:00]"/>
            <x15:cachedUniqueName index="229" name="[BD2_N1_5M].[date].&amp;[2022-10-12T07:00:00]"/>
            <x15:cachedUniqueName index="230" name="[BD2_N1_5M].[date].&amp;[2022-10-12T07:05:00]"/>
            <x15:cachedUniqueName index="231" name="[BD2_N1_5M].[date].&amp;[2022-10-12T07:10:00]"/>
            <x15:cachedUniqueName index="232" name="[BD2_N1_5M].[date].&amp;[2022-10-12T07:15:00]"/>
            <x15:cachedUniqueName index="233" name="[BD2_N1_5M].[date].&amp;[2022-10-12T07:20:00]"/>
            <x15:cachedUniqueName index="234" name="[BD2_N1_5M].[date].&amp;[2022-10-12T07:25:00]"/>
            <x15:cachedUniqueName index="235" name="[BD2_N1_5M].[date].&amp;[2022-10-12T07:30:00]"/>
            <x15:cachedUniqueName index="236" name="[BD2_N1_5M].[date].&amp;[2022-10-12T07:35:00]"/>
            <x15:cachedUniqueName index="237" name="[BD2_N1_5M].[date].&amp;[2022-10-12T07:40:00]"/>
            <x15:cachedUniqueName index="238" name="[BD2_N1_5M].[date].&amp;[2022-10-12T07:45:00]"/>
            <x15:cachedUniqueName index="239" name="[BD2_N1_5M].[date].&amp;[2022-10-12T07:50:00]"/>
            <x15:cachedUniqueName index="240" name="[BD2_N1_5M].[date].&amp;[2022-10-12T07:55:00]"/>
            <x15:cachedUniqueName index="241" name="[BD2_N1_5M].[date].&amp;[2022-10-12T08:00:00]"/>
            <x15:cachedUniqueName index="242" name="[BD2_N1_5M].[date].&amp;[2022-10-12T08:05:00]"/>
            <x15:cachedUniqueName index="243" name="[BD2_N1_5M].[date].&amp;[2022-10-12T08:10:00]"/>
            <x15:cachedUniqueName index="244" name="[BD2_N1_5M].[date].&amp;[2022-10-12T08:15:00]"/>
            <x15:cachedUniqueName index="245" name="[BD2_N1_5M].[date].&amp;[2022-10-12T08:20:00]"/>
            <x15:cachedUniqueName index="246" name="[BD2_N1_5M].[date].&amp;[2022-10-12T08:25:00]"/>
            <x15:cachedUniqueName index="247" name="[BD2_N1_5M].[date].&amp;[2022-10-12T08:30:00]"/>
            <x15:cachedUniqueName index="248" name="[BD2_N1_5M].[date].&amp;[2022-10-12T08:35:00]"/>
            <x15:cachedUniqueName index="249" name="[BD2_N1_5M].[date].&amp;[2022-10-12T08:40:00]"/>
            <x15:cachedUniqueName index="250" name="[BD2_N1_5M].[date].&amp;[2022-10-12T08:45:00]"/>
            <x15:cachedUniqueName index="251" name="[BD2_N1_5M].[date].&amp;[2022-10-12T08:50:00]"/>
            <x15:cachedUniqueName index="252" name="[BD2_N1_5M].[date].&amp;[2022-10-12T08:55:00]"/>
            <x15:cachedUniqueName index="253" name="[BD2_N1_5M].[date].&amp;[2022-10-12T09:00:00]"/>
            <x15:cachedUniqueName index="254" name="[BD2_N1_5M].[date].&amp;[2022-10-12T09:05:00]"/>
            <x15:cachedUniqueName index="255" name="[BD2_N1_5M].[date].&amp;[2022-10-12T09:10:00]"/>
            <x15:cachedUniqueName index="256" name="[BD2_N1_5M].[date].&amp;[2022-10-12T09:15:00]"/>
            <x15:cachedUniqueName index="257" name="[BD2_N1_5M].[date].&amp;[2022-10-12T09:20:00]"/>
            <x15:cachedUniqueName index="258" name="[BD2_N1_5M].[date].&amp;[2022-10-12T09:25:00]"/>
            <x15:cachedUniqueName index="259" name="[BD2_N1_5M].[date].&amp;[2022-10-12T09:30:00]"/>
            <x15:cachedUniqueName index="260" name="[BD2_N1_5M].[date].&amp;[2022-10-12T09:35:00]"/>
            <x15:cachedUniqueName index="261" name="[BD2_N1_5M].[date].&amp;[2022-10-12T09:40:00]"/>
            <x15:cachedUniqueName index="262" name="[BD2_N1_5M].[date].&amp;[2022-10-12T09:45:00]"/>
            <x15:cachedUniqueName index="263" name="[BD2_N1_5M].[date].&amp;[2022-10-12T09:50:00]"/>
            <x15:cachedUniqueName index="264" name="[BD2_N1_5M].[date].&amp;[2022-10-12T09:55:00]"/>
            <x15:cachedUniqueName index="265" name="[BD2_N1_5M].[date].&amp;[2022-10-12T10:00:00]"/>
            <x15:cachedUniqueName index="266" name="[BD2_N1_5M].[date].&amp;[2022-10-12T10:05:00]"/>
            <x15:cachedUniqueName index="267" name="[BD2_N1_5M].[date].&amp;[2022-10-12T10:10:00]"/>
            <x15:cachedUniqueName index="268" name="[BD2_N1_5M].[date].&amp;[2022-10-12T10:15:00]"/>
            <x15:cachedUniqueName index="269" name="[BD2_N1_5M].[date].&amp;[2022-10-12T10:20:00]"/>
            <x15:cachedUniqueName index="270" name="[BD2_N1_5M].[date].&amp;[2022-10-12T10:25:00]"/>
            <x15:cachedUniqueName index="271" name="[BD2_N1_5M].[date].&amp;[2022-10-12T10:30:00]"/>
            <x15:cachedUniqueName index="272" name="[BD2_N1_5M].[date].&amp;[2022-10-12T10:35:00]"/>
            <x15:cachedUniqueName index="273" name="[BD2_N1_5M].[date].&amp;[2022-10-12T10:40:00]"/>
            <x15:cachedUniqueName index="274" name="[BD2_N1_5M].[date].&amp;[2022-10-12T10:45:00]"/>
            <x15:cachedUniqueName index="275" name="[BD2_N1_5M].[date].&amp;[2022-10-12T10:50:00]"/>
            <x15:cachedUniqueName index="276" name="[BD2_N1_5M].[date].&amp;[2022-10-12T10:55:00]"/>
            <x15:cachedUniqueName index="277" name="[BD2_N1_5M].[date].&amp;[2022-10-12T11:00:00]"/>
            <x15:cachedUniqueName index="278" name="[BD2_N1_5M].[date].&amp;[2022-10-12T11:05:00]"/>
            <x15:cachedUniqueName index="279" name="[BD2_N1_5M].[date].&amp;[2022-10-12T11:10:00]"/>
            <x15:cachedUniqueName index="280" name="[BD2_N1_5M].[date].&amp;[2022-10-12T11:15:00]"/>
            <x15:cachedUniqueName index="281" name="[BD2_N1_5M].[date].&amp;[2022-10-12T11:20:00]"/>
            <x15:cachedUniqueName index="282" name="[BD2_N1_5M].[date].&amp;[2022-10-12T11:25:00]"/>
            <x15:cachedUniqueName index="283" name="[BD2_N1_5M].[date].&amp;[2022-10-12T11:30:00]"/>
            <x15:cachedUniqueName index="284" name="[BD2_N1_5M].[date].&amp;[2022-10-12T11:35:00]"/>
            <x15:cachedUniqueName index="285" name="[BD2_N1_5M].[date].&amp;[2022-10-12T11:40:00]"/>
            <x15:cachedUniqueName index="286" name="[BD2_N1_5M].[date].&amp;[2022-10-12T11:45:00]"/>
            <x15:cachedUniqueName index="287" name="[BD2_N1_5M].[date].&amp;[2022-10-12T11:50:00]"/>
            <x15:cachedUniqueName index="288" name="[BD2_N1_5M].[date].&amp;[2022-10-12T11:55:00]"/>
            <x15:cachedUniqueName index="289" name="[BD2_N1_5M].[date].&amp;[2022-10-12T12:00:00]"/>
            <x15:cachedUniqueName index="290" name="[BD2_N1_5M].[date].&amp;[2022-10-12T12:05:00]"/>
            <x15:cachedUniqueName index="291" name="[BD2_N1_5M].[date].&amp;[2022-10-12T12:10:00]"/>
            <x15:cachedUniqueName index="292" name="[BD2_N1_5M].[date].&amp;[2022-10-12T12:15:00]"/>
            <x15:cachedUniqueName index="293" name="[BD2_N1_5M].[date].&amp;[2022-10-12T12:20:00]"/>
            <x15:cachedUniqueName index="294" name="[BD2_N1_5M].[date].&amp;[2022-10-12T12:25:00]"/>
            <x15:cachedUniqueName index="295" name="[BD2_N1_5M].[date].&amp;[2022-10-12T12:30:00]"/>
            <x15:cachedUniqueName index="296" name="[BD2_N1_5M].[date].&amp;[2022-10-12T12:35:00]"/>
            <x15:cachedUniqueName index="297" name="[BD2_N1_5M].[date].&amp;[2022-10-12T12:40:00]"/>
            <x15:cachedUniqueName index="298" name="[BD2_N1_5M].[date].&amp;[2022-10-12T12:45:00]"/>
            <x15:cachedUniqueName index="299" name="[BD2_N1_5M].[date].&amp;[2022-10-12T12:50:00]"/>
            <x15:cachedUniqueName index="300" name="[BD2_N1_5M].[date].&amp;[2022-10-12T12:55:00]"/>
            <x15:cachedUniqueName index="301" name="[BD2_N1_5M].[date].&amp;[2022-10-12T13:00:00]"/>
            <x15:cachedUniqueName index="302" name="[BD2_N1_5M].[date].&amp;[2022-10-12T13:05:00]"/>
            <x15:cachedUniqueName index="303" name="[BD2_N1_5M].[date].&amp;[2022-10-12T13:10:00]"/>
            <x15:cachedUniqueName index="304" name="[BD2_N1_5M].[date].&amp;[2022-10-12T13:15:00]"/>
            <x15:cachedUniqueName index="305" name="[BD2_N1_5M].[date].&amp;[2022-10-12T13:20:00]"/>
            <x15:cachedUniqueName index="306" name="[BD2_N1_5M].[date].&amp;[2022-10-12T13:25:00]"/>
            <x15:cachedUniqueName index="307" name="[BD2_N1_5M].[date].&amp;[2022-10-12T13:30:00]"/>
            <x15:cachedUniqueName index="308" name="[BD2_N1_5M].[date].&amp;[2022-10-12T13:35:00]"/>
            <x15:cachedUniqueName index="309" name="[BD2_N1_5M].[date].&amp;[2022-10-12T13:40:00]"/>
            <x15:cachedUniqueName index="310" name="[BD2_N1_5M].[date].&amp;[2022-10-12T13:45:00]"/>
            <x15:cachedUniqueName index="311" name="[BD2_N1_5M].[date].&amp;[2022-10-12T13:50:00]"/>
            <x15:cachedUniqueName index="312" name="[BD2_N1_5M].[date].&amp;[2022-10-12T13:55:00]"/>
            <x15:cachedUniqueName index="313" name="[BD2_N1_5M].[date].&amp;[2022-10-12T14:00:00]"/>
            <x15:cachedUniqueName index="314" name="[BD2_N1_5M].[date].&amp;[2022-10-12T14:05:00]"/>
            <x15:cachedUniqueName index="315" name="[BD2_N1_5M].[date].&amp;[2022-10-12T14:10:00]"/>
            <x15:cachedUniqueName index="316" name="[BD2_N1_5M].[date].&amp;[2022-10-12T14:15:00]"/>
            <x15:cachedUniqueName index="317" name="[BD2_N1_5M].[date].&amp;[2022-10-12T14:20:00]"/>
            <x15:cachedUniqueName index="318" name="[BD2_N1_5M].[date].&amp;[2022-10-12T14:25:00]"/>
            <x15:cachedUniqueName index="319" name="[BD2_N1_5M].[date].&amp;[2022-10-12T14:30:00]"/>
            <x15:cachedUniqueName index="320" name="[BD2_N1_5M].[date].&amp;[2022-10-12T14:35:00]"/>
            <x15:cachedUniqueName index="321" name="[BD2_N1_5M].[date].&amp;[2022-10-12T14:40:00]"/>
            <x15:cachedUniqueName index="322" name="[BD2_N1_5M].[date].&amp;[2022-10-12T14:45:00]"/>
            <x15:cachedUniqueName index="323" name="[BD2_N1_5M].[date].&amp;[2022-10-12T14:50:00]"/>
            <x15:cachedUniqueName index="324" name="[BD2_N1_5M].[date].&amp;[2022-10-12T14:55:00]"/>
            <x15:cachedUniqueName index="325" name="[BD2_N1_5M].[date].&amp;[2022-10-12T15:00:00]"/>
            <x15:cachedUniqueName index="326" name="[BD2_N1_5M].[date].&amp;[2022-10-12T15:05:00]"/>
            <x15:cachedUniqueName index="327" name="[BD2_N1_5M].[date].&amp;[2022-10-12T15:10:00]"/>
            <x15:cachedUniqueName index="328" name="[BD2_N1_5M].[date].&amp;[2022-10-12T15:15:00]"/>
            <x15:cachedUniqueName index="329" name="[BD2_N1_5M].[date].&amp;[2022-10-12T15:20:00]"/>
            <x15:cachedUniqueName index="330" name="[BD2_N1_5M].[date].&amp;[2022-10-12T15:25:00]"/>
            <x15:cachedUniqueName index="331" name="[BD2_N1_5M].[date].&amp;[2022-10-12T15:30:00]"/>
            <x15:cachedUniqueName index="332" name="[BD2_N1_5M].[date].&amp;[2022-10-12T15:35:00]"/>
            <x15:cachedUniqueName index="333" name="[BD2_N1_5M].[date].&amp;[2022-10-12T15:40:00]"/>
            <x15:cachedUniqueName index="334" name="[BD2_N1_5M].[date].&amp;[2022-10-12T15:45:00]"/>
            <x15:cachedUniqueName index="335" name="[BD2_N1_5M].[date].&amp;[2022-10-12T15:50:00]"/>
            <x15:cachedUniqueName index="336" name="[BD2_N1_5M].[date].&amp;[2022-10-12T15:55:00]"/>
            <x15:cachedUniqueName index="337" name="[BD2_N1_5M].[date].&amp;[2022-10-12T16:00:00]"/>
            <x15:cachedUniqueName index="338" name="[BD2_N1_5M].[date].&amp;[2022-10-12T16:05:00]"/>
            <x15:cachedUniqueName index="339" name="[BD2_N1_5M].[date].&amp;[2022-10-12T16:10:00]"/>
            <x15:cachedUniqueName index="340" name="[BD2_N1_5M].[date].&amp;[2022-10-12T16:15:00]"/>
            <x15:cachedUniqueName index="341" name="[BD2_N1_5M].[date].&amp;[2022-10-12T16:20:00]"/>
            <x15:cachedUniqueName index="342" name="[BD2_N1_5M].[date].&amp;[2022-10-12T16:25:00]"/>
            <x15:cachedUniqueName index="343" name="[BD2_N1_5M].[date].&amp;[2022-10-12T16:30:00]"/>
            <x15:cachedUniqueName index="344" name="[BD2_N1_5M].[date].&amp;[2022-10-12T16:35:00]"/>
            <x15:cachedUniqueName index="345" name="[BD2_N1_5M].[date].&amp;[2022-10-12T16:40:00]"/>
            <x15:cachedUniqueName index="346" name="[BD2_N1_5M].[date].&amp;[2022-10-12T16:45:00]"/>
            <x15:cachedUniqueName index="347" name="[BD2_N1_5M].[date].&amp;[2022-10-12T16:50:00]"/>
            <x15:cachedUniqueName index="348" name="[BD2_N1_5M].[date].&amp;[2022-10-12T16:55:00]"/>
            <x15:cachedUniqueName index="349" name="[BD2_N1_5M].[date].&amp;[2022-10-12T17:00:00]"/>
            <x15:cachedUniqueName index="350" name="[BD2_N1_5M].[date].&amp;[2022-10-12T17:05:00]"/>
            <x15:cachedUniqueName index="351" name="[BD2_N1_5M].[date].&amp;[2022-10-12T17:10:00]"/>
            <x15:cachedUniqueName index="352" name="[BD2_N1_5M].[date].&amp;[2022-10-12T17:15:00]"/>
            <x15:cachedUniqueName index="353" name="[BD2_N1_5M].[date].&amp;[2022-10-12T17:20:00]"/>
            <x15:cachedUniqueName index="354" name="[BD2_N1_5M].[date].&amp;[2022-10-12T17:25:00]"/>
            <x15:cachedUniqueName index="355" name="[BD2_N1_5M].[date].&amp;[2022-10-12T17:30:00]"/>
            <x15:cachedUniqueName index="356" name="[BD2_N1_5M].[date].&amp;[2022-10-12T17:35:00]"/>
            <x15:cachedUniqueName index="357" name="[BD2_N1_5M].[date].&amp;[2022-10-12T17:40:00]"/>
            <x15:cachedUniqueName index="358" name="[BD2_N1_5M].[date].&amp;[2022-10-12T17:45:00]"/>
            <x15:cachedUniqueName index="359" name="[BD2_N1_5M].[date].&amp;[2022-10-12T17:50:00]"/>
            <x15:cachedUniqueName index="360" name="[BD2_N1_5M].[date].&amp;[2022-10-12T17:55:00]"/>
            <x15:cachedUniqueName index="361" name="[BD2_N1_5M].[date].&amp;[2022-10-12T18:00:00]"/>
            <x15:cachedUniqueName index="362" name="[BD2_N1_5M].[date].&amp;[2022-10-12T18:05:00]"/>
            <x15:cachedUniqueName index="363" name="[BD2_N1_5M].[date].&amp;[2022-10-12T18:10:00]"/>
            <x15:cachedUniqueName index="364" name="[BD2_N1_5M].[date].&amp;[2022-10-12T18:15:00]"/>
            <x15:cachedUniqueName index="365" name="[BD2_N1_5M].[date].&amp;[2022-10-12T18:20:00]"/>
            <x15:cachedUniqueName index="366" name="[BD2_N1_5M].[date].&amp;[2022-10-12T18:25:00]"/>
            <x15:cachedUniqueName index="367" name="[BD2_N1_5M].[date].&amp;[2022-10-12T18:30:00]"/>
            <x15:cachedUniqueName index="368" name="[BD2_N1_5M].[date].&amp;[2022-10-12T18:35:00]"/>
            <x15:cachedUniqueName index="369" name="[BD2_N1_5M].[date].&amp;[2022-10-12T18:40:00]"/>
            <x15:cachedUniqueName index="370" name="[BD2_N1_5M].[date].&amp;[2022-10-12T18:45:00]"/>
            <x15:cachedUniqueName index="371" name="[BD2_N1_5M].[date].&amp;[2022-10-12T18:50:00]"/>
            <x15:cachedUniqueName index="372" name="[BD2_N1_5M].[date].&amp;[2022-10-12T18:55:00]"/>
            <x15:cachedUniqueName index="373" name="[BD2_N1_5M].[date].&amp;[2022-10-12T19:00:00]"/>
            <x15:cachedUniqueName index="374" name="[BD2_N1_5M].[date].&amp;[2022-10-12T19:05:00]"/>
            <x15:cachedUniqueName index="375" name="[BD2_N1_5M].[date].&amp;[2022-10-12T19:10:00]"/>
            <x15:cachedUniqueName index="376" name="[BD2_N1_5M].[date].&amp;[2022-10-12T19:15:00]"/>
            <x15:cachedUniqueName index="377" name="[BD2_N1_5M].[date].&amp;[2022-10-12T19:20:00]"/>
            <x15:cachedUniqueName index="378" name="[BD2_N1_5M].[date].&amp;[2022-10-12T19:25:00]"/>
            <x15:cachedUniqueName index="379" name="[BD2_N1_5M].[date].&amp;[2022-10-12T19:30:00]"/>
            <x15:cachedUniqueName index="380" name="[BD2_N1_5M].[date].&amp;[2022-10-12T19:35:00]"/>
            <x15:cachedUniqueName index="381" name="[BD2_N1_5M].[date].&amp;[2022-10-12T19:40:00]"/>
            <x15:cachedUniqueName index="382" name="[BD2_N1_5M].[date].&amp;[2022-10-12T19:45:00]"/>
            <x15:cachedUniqueName index="383" name="[BD2_N1_5M].[date].&amp;[2022-10-12T19:50:00]"/>
            <x15:cachedUniqueName index="384" name="[BD2_N1_5M].[date].&amp;[2022-10-12T19:55:00]"/>
            <x15:cachedUniqueName index="385" name="[BD2_N1_5M].[date].&amp;[2022-10-12T20:00:00]"/>
            <x15:cachedUniqueName index="386" name="[BD2_N1_5M].[date].&amp;[2022-10-12T20:05:00]"/>
            <x15:cachedUniqueName index="387" name="[BD2_N1_5M].[date].&amp;[2022-10-12T20:10:00]"/>
            <x15:cachedUniqueName index="388" name="[BD2_N1_5M].[date].&amp;[2022-10-12T20:15:00]"/>
            <x15:cachedUniqueName index="389" name="[BD2_N1_5M].[date].&amp;[2022-10-12T20:20:00]"/>
            <x15:cachedUniqueName index="390" name="[BD2_N1_5M].[date].&amp;[2022-10-12T20:25:00]"/>
            <x15:cachedUniqueName index="391" name="[BD2_N1_5M].[date].&amp;[2022-10-12T20:30:00]"/>
            <x15:cachedUniqueName index="392" name="[BD2_N1_5M].[date].&amp;[2022-10-12T20:35:00]"/>
            <x15:cachedUniqueName index="393" name="[BD2_N1_5M].[date].&amp;[2022-10-12T20:40:00]"/>
            <x15:cachedUniqueName index="394" name="[BD2_N1_5M].[date].&amp;[2022-10-12T20:45:00]"/>
            <x15:cachedUniqueName index="395" name="[BD2_N1_5M].[date].&amp;[2022-10-12T20:50:00]"/>
            <x15:cachedUniqueName index="396" name="[BD2_N1_5M].[date].&amp;[2022-10-12T20:55:00]"/>
            <x15:cachedUniqueName index="397" name="[BD2_N1_5M].[date].&amp;[2022-10-12T21:00:00]"/>
            <x15:cachedUniqueName index="398" name="[BD2_N1_5M].[date].&amp;[2022-10-12T21:05:00]"/>
            <x15:cachedUniqueName index="399" name="[BD2_N1_5M].[date].&amp;[2022-10-12T21:10:00]"/>
            <x15:cachedUniqueName index="400" name="[BD2_N1_5M].[date].&amp;[2022-10-12T21:15:00]"/>
            <x15:cachedUniqueName index="401" name="[BD2_N1_5M].[date].&amp;[2022-10-12T21:20:00]"/>
            <x15:cachedUniqueName index="402" name="[BD2_N1_5M].[date].&amp;[2022-10-12T21:25:00]"/>
            <x15:cachedUniqueName index="403" name="[BD2_N1_5M].[date].&amp;[2022-10-12T21:30:00]"/>
            <x15:cachedUniqueName index="404" name="[BD2_N1_5M].[date].&amp;[2022-10-12T21:35:00]"/>
            <x15:cachedUniqueName index="405" name="[BD2_N1_5M].[date].&amp;[2022-10-12T21:40:00]"/>
            <x15:cachedUniqueName index="406" name="[BD2_N1_5M].[date].&amp;[2022-10-12T21:45:00]"/>
            <x15:cachedUniqueName index="407" name="[BD2_N1_5M].[date].&amp;[2022-10-12T21:50:00]"/>
            <x15:cachedUniqueName index="408" name="[BD2_N1_5M].[date].&amp;[2022-10-12T21:55:00]"/>
            <x15:cachedUniqueName index="409" name="[BD2_N1_5M].[date].&amp;[2022-10-12T22:00:00]"/>
            <x15:cachedUniqueName index="410" name="[BD2_N1_5M].[date].&amp;[2022-10-12T22:05:00]"/>
            <x15:cachedUniqueName index="411" name="[BD2_N1_5M].[date].&amp;[2022-10-12T22:10:00]"/>
            <x15:cachedUniqueName index="412" name="[BD2_N1_5M].[date].&amp;[2022-10-12T22:15:00]"/>
            <x15:cachedUniqueName index="413" name="[BD2_N1_5M].[date].&amp;[2022-10-12T22:20:00]"/>
            <x15:cachedUniqueName index="414" name="[BD2_N1_5M].[date].&amp;[2022-10-12T22:25:00]"/>
            <x15:cachedUniqueName index="415" name="[BD2_N1_5M].[date].&amp;[2022-10-12T22:30:00]"/>
            <x15:cachedUniqueName index="416" name="[BD2_N1_5M].[date].&amp;[2022-10-12T22:35:00]"/>
            <x15:cachedUniqueName index="417" name="[BD2_N1_5M].[date].&amp;[2022-10-12T22:40:00]"/>
            <x15:cachedUniqueName index="418" name="[BD2_N1_5M].[date].&amp;[2022-10-12T22:45:00]"/>
            <x15:cachedUniqueName index="419" name="[BD2_N1_5M].[date].&amp;[2022-10-12T22:50:00]"/>
            <x15:cachedUniqueName index="420" name="[BD2_N1_5M].[date].&amp;[2022-10-12T22:55:00]"/>
            <x15:cachedUniqueName index="421" name="[BD2_N1_5M].[date].&amp;[2022-10-12T23:00:00]"/>
            <x15:cachedUniqueName index="422" name="[BD2_N1_5M].[date].&amp;[2022-10-12T23:05:00]"/>
            <x15:cachedUniqueName index="423" name="[BD2_N1_5M].[date].&amp;[2022-10-12T23:10:00]"/>
            <x15:cachedUniqueName index="424" name="[BD2_N1_5M].[date].&amp;[2022-10-12T23:15:00]"/>
            <x15:cachedUniqueName index="425" name="[BD2_N1_5M].[date].&amp;[2022-10-12T23:20:00]"/>
            <x15:cachedUniqueName index="426" name="[BD2_N1_5M].[date].&amp;[2022-10-12T23:25:00]"/>
            <x15:cachedUniqueName index="427" name="[BD2_N1_5M].[date].&amp;[2022-10-12T23:30:00]"/>
            <x15:cachedUniqueName index="428" name="[BD2_N1_5M].[date].&amp;[2022-10-12T23:35:00]"/>
            <x15:cachedUniqueName index="429" name="[BD2_N1_5M].[date].&amp;[2022-10-12T23:40:00]"/>
            <x15:cachedUniqueName index="430" name="[BD2_N1_5M].[date].&amp;[2022-10-12T23:45:00]"/>
            <x15:cachedUniqueName index="431" name="[BD2_N1_5M].[date].&amp;[2022-10-12T23:50:00]"/>
            <x15:cachedUniqueName index="432" name="[BD2_N1_5M].[date].&amp;[2022-10-12T23:55:00]"/>
            <x15:cachedUniqueName index="434" name="[BD2_N1_5M].[date].&amp;[2022-10-13T00:05:00]"/>
            <x15:cachedUniqueName index="435" name="[BD2_N1_5M].[date].&amp;[2022-10-13T00:10:00]"/>
            <x15:cachedUniqueName index="436" name="[BD2_N1_5M].[date].&amp;[2022-10-13T00:15:00]"/>
            <x15:cachedUniqueName index="437" name="[BD2_N1_5M].[date].&amp;[2022-10-13T00:20:00]"/>
            <x15:cachedUniqueName index="438" name="[BD2_N1_5M].[date].&amp;[2022-10-13T00:25:00]"/>
            <x15:cachedUniqueName index="439" name="[BD2_N1_5M].[date].&amp;[2022-10-13T00:30:00]"/>
            <x15:cachedUniqueName index="440" name="[BD2_N1_5M].[date].&amp;[2022-10-13T00:35:00]"/>
            <x15:cachedUniqueName index="441" name="[BD2_N1_5M].[date].&amp;[2022-10-13T00:40:00]"/>
            <x15:cachedUniqueName index="442" name="[BD2_N1_5M].[date].&amp;[2022-10-13T00:45:00]"/>
            <x15:cachedUniqueName index="443" name="[BD2_N1_5M].[date].&amp;[2022-10-13T00:50:00]"/>
            <x15:cachedUniqueName index="444" name="[BD2_N1_5M].[date].&amp;[2022-10-13T00:55:00]"/>
            <x15:cachedUniqueName index="445" name="[BD2_N1_5M].[date].&amp;[2022-10-13T01:00:00]"/>
            <x15:cachedUniqueName index="446" name="[BD2_N1_5M].[date].&amp;[2022-10-13T01:05:00]"/>
            <x15:cachedUniqueName index="447" name="[BD2_N1_5M].[date].&amp;[2022-10-13T01:10:00]"/>
            <x15:cachedUniqueName index="448" name="[BD2_N1_5M].[date].&amp;[2022-10-13T01:15:00]"/>
            <x15:cachedUniqueName index="449" name="[BD2_N1_5M].[date].&amp;[2022-10-13T01:20:00]"/>
            <x15:cachedUniqueName index="450" name="[BD2_N1_5M].[date].&amp;[2022-10-13T01:25:00]"/>
            <x15:cachedUniqueName index="451" name="[BD2_N1_5M].[date].&amp;[2022-10-13T01:30:00]"/>
            <x15:cachedUniqueName index="452" name="[BD2_N1_5M].[date].&amp;[2022-10-13T01:35:00]"/>
            <x15:cachedUniqueName index="453" name="[BD2_N1_5M].[date].&amp;[2022-10-13T01:40:00]"/>
            <x15:cachedUniqueName index="454" name="[BD2_N1_5M].[date].&amp;[2022-10-13T01:45:00]"/>
            <x15:cachedUniqueName index="455" name="[BD2_N1_5M].[date].&amp;[2022-10-13T01:50:00]"/>
            <x15:cachedUniqueName index="456" name="[BD2_N1_5M].[date].&amp;[2022-10-13T01:55:00]"/>
            <x15:cachedUniqueName index="457" name="[BD2_N1_5M].[date].&amp;[2022-10-13T02:00:00]"/>
            <x15:cachedUniqueName index="458" name="[BD2_N1_5M].[date].&amp;[2022-10-13T02:05:00]"/>
            <x15:cachedUniqueName index="459" name="[BD2_N1_5M].[date].&amp;[2022-10-13T02:10:00]"/>
            <x15:cachedUniqueName index="460" name="[BD2_N1_5M].[date].&amp;[2022-10-13T02:15:00]"/>
            <x15:cachedUniqueName index="461" name="[BD2_N1_5M].[date].&amp;[2022-10-13T02:20:00]"/>
            <x15:cachedUniqueName index="462" name="[BD2_N1_5M].[date].&amp;[2022-10-13T02:25:00]"/>
            <x15:cachedUniqueName index="463" name="[BD2_N1_5M].[date].&amp;[2022-10-13T02:30:00]"/>
            <x15:cachedUniqueName index="464" name="[BD2_N1_5M].[date].&amp;[2022-10-13T02:35:00]"/>
            <x15:cachedUniqueName index="465" name="[BD2_N1_5M].[date].&amp;[2022-10-13T02:40:00]"/>
            <x15:cachedUniqueName index="466" name="[BD2_N1_5M].[date].&amp;[2022-10-13T02:45:00]"/>
            <x15:cachedUniqueName index="467" name="[BD2_N1_5M].[date].&amp;[2022-10-13T02:50:00]"/>
            <x15:cachedUniqueName index="468" name="[BD2_N1_5M].[date].&amp;[2022-10-13T02:55:00]"/>
            <x15:cachedUniqueName index="469" name="[BD2_N1_5M].[date].&amp;[2022-10-13T03:00:00]"/>
            <x15:cachedUniqueName index="470" name="[BD2_N1_5M].[date].&amp;[2022-10-13T03:05:00]"/>
            <x15:cachedUniqueName index="471" name="[BD2_N1_5M].[date].&amp;[2022-10-13T03:10:00]"/>
            <x15:cachedUniqueName index="472" name="[BD2_N1_5M].[date].&amp;[2022-10-13T03:15:00]"/>
            <x15:cachedUniqueName index="473" name="[BD2_N1_5M].[date].&amp;[2022-10-13T03:20:00]"/>
            <x15:cachedUniqueName index="474" name="[BD2_N1_5M].[date].&amp;[2022-10-13T03:25:00]"/>
            <x15:cachedUniqueName index="475" name="[BD2_N1_5M].[date].&amp;[2022-10-13T03:30:00]"/>
            <x15:cachedUniqueName index="476" name="[BD2_N1_5M].[date].&amp;[2022-10-13T03:35:00]"/>
            <x15:cachedUniqueName index="477" name="[BD2_N1_5M].[date].&amp;[2022-10-13T03:40:00]"/>
            <x15:cachedUniqueName index="478" name="[BD2_N1_5M].[date].&amp;[2022-10-13T03:45:00]"/>
            <x15:cachedUniqueName index="479" name="[BD2_N1_5M].[date].&amp;[2022-10-13T03:50:00]"/>
            <x15:cachedUniqueName index="480" name="[BD2_N1_5M].[date].&amp;[2022-10-13T03:55:00]"/>
            <x15:cachedUniqueName index="481" name="[BD2_N1_5M].[date].&amp;[2022-10-13T04:00:00]"/>
            <x15:cachedUniqueName index="482" name="[BD2_N1_5M].[date].&amp;[2022-10-13T04:05:00]"/>
            <x15:cachedUniqueName index="483" name="[BD2_N1_5M].[date].&amp;[2022-10-13T04:10:00]"/>
            <x15:cachedUniqueName index="484" name="[BD2_N1_5M].[date].&amp;[2022-10-13T04:15:00]"/>
            <x15:cachedUniqueName index="485" name="[BD2_N1_5M].[date].&amp;[2022-10-13T04:20:00]"/>
            <x15:cachedUniqueName index="486" name="[BD2_N1_5M].[date].&amp;[2022-10-13T04:25:00]"/>
            <x15:cachedUniqueName index="487" name="[BD2_N1_5M].[date].&amp;[2022-10-13T04:30:00]"/>
            <x15:cachedUniqueName index="488" name="[BD2_N1_5M].[date].&amp;[2022-10-13T04:35:00]"/>
            <x15:cachedUniqueName index="489" name="[BD2_N1_5M].[date].&amp;[2022-10-13T04:40:00]"/>
            <x15:cachedUniqueName index="490" name="[BD2_N1_5M].[date].&amp;[2022-10-13T04:45:00]"/>
            <x15:cachedUniqueName index="491" name="[BD2_N1_5M].[date].&amp;[2022-10-13T04:50:00]"/>
            <x15:cachedUniqueName index="492" name="[BD2_N1_5M].[date].&amp;[2022-10-13T04:55:00]"/>
            <x15:cachedUniqueName index="493" name="[BD2_N1_5M].[date].&amp;[2022-10-13T05:00:00]"/>
            <x15:cachedUniqueName index="494" name="[BD2_N1_5M].[date].&amp;[2022-10-13T05:05:00]"/>
            <x15:cachedUniqueName index="495" name="[BD2_N1_5M].[date].&amp;[2022-10-13T05:10:00]"/>
            <x15:cachedUniqueName index="496" name="[BD2_N1_5M].[date].&amp;[2022-10-13T05:15:00]"/>
            <x15:cachedUniqueName index="497" name="[BD2_N1_5M].[date].&amp;[2022-10-13T05:20:00]"/>
            <x15:cachedUniqueName index="498" name="[BD2_N1_5M].[date].&amp;[2022-10-13T05:25:00]"/>
            <x15:cachedUniqueName index="499" name="[BD2_N1_5M].[date].&amp;[2022-10-13T05:30:00]"/>
            <x15:cachedUniqueName index="500" name="[BD2_N1_5M].[date].&amp;[2022-10-13T05:35:00]"/>
            <x15:cachedUniqueName index="501" name="[BD2_N1_5M].[date].&amp;[2022-10-13T05:40:00]"/>
            <x15:cachedUniqueName index="502" name="[BD2_N1_5M].[date].&amp;[2022-10-13T05:45:00]"/>
            <x15:cachedUniqueName index="503" name="[BD2_N1_5M].[date].&amp;[2022-10-13T05:50:00]"/>
            <x15:cachedUniqueName index="504" name="[BD2_N1_5M].[date].&amp;[2022-10-13T05:55:00]"/>
            <x15:cachedUniqueName index="505" name="[BD2_N1_5M].[date].&amp;[2022-10-13T06:00:00]"/>
            <x15:cachedUniqueName index="506" name="[BD2_N1_5M].[date].&amp;[2022-10-13T06:05:00]"/>
            <x15:cachedUniqueName index="507" name="[BD2_N1_5M].[date].&amp;[2022-10-13T06:10:00]"/>
            <x15:cachedUniqueName index="508" name="[BD2_N1_5M].[date].&amp;[2022-10-13T06:15:00]"/>
            <x15:cachedUniqueName index="509" name="[BD2_N1_5M].[date].&amp;[2022-10-13T06:20:00]"/>
            <x15:cachedUniqueName index="510" name="[BD2_N1_5M].[date].&amp;[2022-10-13T06:25:00]"/>
            <x15:cachedUniqueName index="511" name="[BD2_N1_5M].[date].&amp;[2022-10-13T06:30:00]"/>
            <x15:cachedUniqueName index="512" name="[BD2_N1_5M].[date].&amp;[2022-10-13T06:35:00]"/>
            <x15:cachedUniqueName index="513" name="[BD2_N1_5M].[date].&amp;[2022-10-13T06:40:00]"/>
            <x15:cachedUniqueName index="514" name="[BD2_N1_5M].[date].&amp;[2022-10-13T06:45:00]"/>
            <x15:cachedUniqueName index="515" name="[BD2_N1_5M].[date].&amp;[2022-10-13T06:50:00]"/>
            <x15:cachedUniqueName index="516" name="[BD2_N1_5M].[date].&amp;[2022-10-13T06:55:00]"/>
            <x15:cachedUniqueName index="517" name="[BD2_N1_5M].[date].&amp;[2022-10-13T07:00:00]"/>
            <x15:cachedUniqueName index="518" name="[BD2_N1_5M].[date].&amp;[2022-10-13T07:05:00]"/>
            <x15:cachedUniqueName index="519" name="[BD2_N1_5M].[date].&amp;[2022-10-13T07:10:00]"/>
            <x15:cachedUniqueName index="520" name="[BD2_N1_5M].[date].&amp;[2022-10-13T07:15:00]"/>
            <x15:cachedUniqueName index="521" name="[BD2_N1_5M].[date].&amp;[2022-10-13T07:20:00]"/>
            <x15:cachedUniqueName index="522" name="[BD2_N1_5M].[date].&amp;[2022-10-13T07:25:00]"/>
            <x15:cachedUniqueName index="523" name="[BD2_N1_5M].[date].&amp;[2022-10-13T07:30:00]"/>
            <x15:cachedUniqueName index="524" name="[BD2_N1_5M].[date].&amp;[2022-10-13T07:35:00]"/>
            <x15:cachedUniqueName index="525" name="[BD2_N1_5M].[date].&amp;[2022-10-13T07:40:00]"/>
            <x15:cachedUniqueName index="526" name="[BD2_N1_5M].[date].&amp;[2022-10-13T07:45:00]"/>
            <x15:cachedUniqueName index="527" name="[BD2_N1_5M].[date].&amp;[2022-10-13T07:50:00]"/>
            <x15:cachedUniqueName index="528" name="[BD2_N1_5M].[date].&amp;[2022-10-13T07:55:00]"/>
            <x15:cachedUniqueName index="529" name="[BD2_N1_5M].[date].&amp;[2022-10-13T08:00:00]"/>
            <x15:cachedUniqueName index="530" name="[BD2_N1_5M].[date].&amp;[2022-10-13T08:05:00]"/>
            <x15:cachedUniqueName index="531" name="[BD2_N1_5M].[date].&amp;[2022-10-13T08:10:00]"/>
            <x15:cachedUniqueName index="532" name="[BD2_N1_5M].[date].&amp;[2022-10-13T08:15:00]"/>
            <x15:cachedUniqueName index="533" name="[BD2_N1_5M].[date].&amp;[2022-10-13T08:20:00]"/>
            <x15:cachedUniqueName index="534" name="[BD2_N1_5M].[date].&amp;[2022-10-13T08:25:00]"/>
            <x15:cachedUniqueName index="535" name="[BD2_N1_5M].[date].&amp;[2022-10-13T08:30:00]"/>
            <x15:cachedUniqueName index="536" name="[BD2_N1_5M].[date].&amp;[2022-10-13T08:35:00]"/>
            <x15:cachedUniqueName index="537" name="[BD2_N1_5M].[date].&amp;[2022-10-13T08:40:00]"/>
            <x15:cachedUniqueName index="538" name="[BD2_N1_5M].[date].&amp;[2022-10-13T08:45:00]"/>
            <x15:cachedUniqueName index="539" name="[BD2_N1_5M].[date].&amp;[2022-10-13T08:50:00]"/>
            <x15:cachedUniqueName index="540" name="[BD2_N1_5M].[date].&amp;[2022-10-13T08:55:00]"/>
            <x15:cachedUniqueName index="541" name="[BD2_N1_5M].[date].&amp;[2022-10-13T09:00:00]"/>
            <x15:cachedUniqueName index="542" name="[BD2_N1_5M].[date].&amp;[2022-10-13T09:05:00]"/>
            <x15:cachedUniqueName index="543" name="[BD2_N1_5M].[date].&amp;[2022-10-13T09:10:00]"/>
            <x15:cachedUniqueName index="544" name="[BD2_N1_5M].[date].&amp;[2022-10-13T09:15:00]"/>
            <x15:cachedUniqueName index="545" name="[BD2_N1_5M].[date].&amp;[2022-10-13T09:20:00]"/>
            <x15:cachedUniqueName index="546" name="[BD2_N1_5M].[date].&amp;[2022-10-13T09:25:00]"/>
            <x15:cachedUniqueName index="547" name="[BD2_N1_5M].[date].&amp;[2022-10-13T09:30:00]"/>
            <x15:cachedUniqueName index="548" name="[BD2_N1_5M].[date].&amp;[2022-10-13T09:35:00]"/>
            <x15:cachedUniqueName index="549" name="[BD2_N1_5M].[date].&amp;[2022-10-13T09:40:00]"/>
            <x15:cachedUniqueName index="550" name="[BD2_N1_5M].[date].&amp;[2022-10-13T09:45:00]"/>
            <x15:cachedUniqueName index="551" name="[BD2_N1_5M].[date].&amp;[2022-10-13T09:50:00]"/>
            <x15:cachedUniqueName index="552" name="[BD2_N1_5M].[date].&amp;[2022-10-13T09:55:00]"/>
            <x15:cachedUniqueName index="553" name="[BD2_N1_5M].[date].&amp;[2022-10-13T10:00:00]"/>
            <x15:cachedUniqueName index="554" name="[BD2_N1_5M].[date].&amp;[2022-10-13T10:05:00]"/>
            <x15:cachedUniqueName index="555" name="[BD2_N1_5M].[date].&amp;[2022-10-13T10:10:00]"/>
            <x15:cachedUniqueName index="556" name="[BD2_N1_5M].[date].&amp;[2022-10-13T10:15:00]"/>
            <x15:cachedUniqueName index="557" name="[BD2_N1_5M].[date].&amp;[2022-10-13T10:20:00]"/>
            <x15:cachedUniqueName index="558" name="[BD2_N1_5M].[date].&amp;[2022-10-13T10:25:00]"/>
            <x15:cachedUniqueName index="559" name="[BD2_N1_5M].[date].&amp;[2022-10-13T10:30:00]"/>
            <x15:cachedUniqueName index="560" name="[BD2_N1_5M].[date].&amp;[2022-10-13T10:35:00]"/>
            <x15:cachedUniqueName index="561" name="[BD2_N1_5M].[date].&amp;[2022-10-13T10:40:00]"/>
            <x15:cachedUniqueName index="562" name="[BD2_N1_5M].[date].&amp;[2022-10-13T10:45:00]"/>
            <x15:cachedUniqueName index="563" name="[BD2_N1_5M].[date].&amp;[2022-10-13T10:50:00]"/>
            <x15:cachedUniqueName index="564" name="[BD2_N1_5M].[date].&amp;[2022-10-13T10:55:00]"/>
            <x15:cachedUniqueName index="565" name="[BD2_N1_5M].[date].&amp;[2022-10-13T11:00:00]"/>
            <x15:cachedUniqueName index="566" name="[BD2_N1_5M].[date].&amp;[2022-10-13T11:05:00]"/>
            <x15:cachedUniqueName index="567" name="[BD2_N1_5M].[date].&amp;[2022-10-13T11:10:00]"/>
            <x15:cachedUniqueName index="568" name="[BD2_N1_5M].[date].&amp;[2022-10-13T11:15:00]"/>
            <x15:cachedUniqueName index="569" name="[BD2_N1_5M].[date].&amp;[2022-10-13T11:20:00]"/>
            <x15:cachedUniqueName index="570" name="[BD2_N1_5M].[date].&amp;[2022-10-13T11:25:00]"/>
            <x15:cachedUniqueName index="571" name="[BD2_N1_5M].[date].&amp;[2022-10-13T11:30:00]"/>
            <x15:cachedUniqueName index="572" name="[BD2_N1_5M].[date].&amp;[2022-10-13T11:35:00]"/>
            <x15:cachedUniqueName index="573" name="[BD2_N1_5M].[date].&amp;[2022-10-13T11:40:00]"/>
            <x15:cachedUniqueName index="574" name="[BD2_N1_5M].[date].&amp;[2022-10-13T11:45:00]"/>
            <x15:cachedUniqueName index="575" name="[BD2_N1_5M].[date].&amp;[2022-10-13T11:50:00]"/>
            <x15:cachedUniqueName index="576" name="[BD2_N1_5M].[date].&amp;[2022-10-13T11:55:00]"/>
            <x15:cachedUniqueName index="577" name="[BD2_N1_5M].[date].&amp;[2022-10-13T12:00:00]"/>
            <x15:cachedUniqueName index="578" name="[BD2_N1_5M].[date].&amp;[2022-10-13T12:05:00]"/>
            <x15:cachedUniqueName index="579" name="[BD2_N1_5M].[date].&amp;[2022-10-13T12:10:00]"/>
            <x15:cachedUniqueName index="580" name="[BD2_N1_5M].[date].&amp;[2022-10-13T12:15:00]"/>
            <x15:cachedUniqueName index="581" name="[BD2_N1_5M].[date].&amp;[2022-10-13T12:20:00]"/>
            <x15:cachedUniqueName index="582" name="[BD2_N1_5M].[date].&amp;[2022-10-13T12:25:00]"/>
            <x15:cachedUniqueName index="583" name="[BD2_N1_5M].[date].&amp;[2022-10-13T12:30:00]"/>
            <x15:cachedUniqueName index="584" name="[BD2_N1_5M].[date].&amp;[2022-10-13T12:35:00]"/>
            <x15:cachedUniqueName index="585" name="[BD2_N1_5M].[date].&amp;[2022-10-13T12:40:00]"/>
            <x15:cachedUniqueName index="586" name="[BD2_N1_5M].[date].&amp;[2022-10-13T12:45:00]"/>
            <x15:cachedUniqueName index="587" name="[BD2_N1_5M].[date].&amp;[2022-10-13T12:50:00]"/>
            <x15:cachedUniqueName index="588" name="[BD2_N1_5M].[date].&amp;[2022-10-13T12:55:00]"/>
            <x15:cachedUniqueName index="589" name="[BD2_N1_5M].[date].&amp;[2022-10-13T13:00:00]"/>
            <x15:cachedUniqueName index="590" name="[BD2_N1_5M].[date].&amp;[2022-10-13T13:05:00]"/>
            <x15:cachedUniqueName index="591" name="[BD2_N1_5M].[date].&amp;[2022-10-13T13:10:00]"/>
            <x15:cachedUniqueName index="592" name="[BD2_N1_5M].[date].&amp;[2022-10-13T13:15:00]"/>
            <x15:cachedUniqueName index="593" name="[BD2_N1_5M].[date].&amp;[2022-10-13T13:20:00]"/>
            <x15:cachedUniqueName index="594" name="[BD2_N1_5M].[date].&amp;[2022-10-13T13:25:00]"/>
            <x15:cachedUniqueName index="595" name="[BD2_N1_5M].[date].&amp;[2022-10-13T13:30:00]"/>
            <x15:cachedUniqueName index="596" name="[BD2_N1_5M].[date].&amp;[2022-10-13T13:35:00]"/>
            <x15:cachedUniqueName index="597" name="[BD2_N1_5M].[date].&amp;[2022-10-13T13:40:00]"/>
            <x15:cachedUniqueName index="598" name="[BD2_N1_5M].[date].&amp;[2022-10-13T13:45:00]"/>
            <x15:cachedUniqueName index="599" name="[BD2_N1_5M].[date].&amp;[2022-10-13T13:50:00]"/>
            <x15:cachedUniqueName index="600" name="[BD2_N1_5M].[date].&amp;[2022-10-13T13:55:00]"/>
            <x15:cachedUniqueName index="601" name="[BD2_N1_5M].[date].&amp;[2022-10-13T14:00:00]"/>
            <x15:cachedUniqueName index="602" name="[BD2_N1_5M].[date].&amp;[2022-10-13T14:05:00]"/>
            <x15:cachedUniqueName index="603" name="[BD2_N1_5M].[date].&amp;[2022-10-13T14:10:00]"/>
            <x15:cachedUniqueName index="604" name="[BD2_N1_5M].[date].&amp;[2022-10-13T14:15:00]"/>
            <x15:cachedUniqueName index="605" name="[BD2_N1_5M].[date].&amp;[2022-10-13T14:20:00]"/>
            <x15:cachedUniqueName index="606" name="[BD2_N1_5M].[date].&amp;[2022-10-13T14:25:00]"/>
            <x15:cachedUniqueName index="607" name="[BD2_N1_5M].[date].&amp;[2022-10-13T14:30:00]"/>
            <x15:cachedUniqueName index="608" name="[BD2_N1_5M].[date].&amp;[2022-10-13T14:35:00]"/>
            <x15:cachedUniqueName index="609" name="[BD2_N1_5M].[date].&amp;[2022-10-13T14:40:00]"/>
            <x15:cachedUniqueName index="610" name="[BD2_N1_5M].[date].&amp;[2022-10-13T14:45:00]"/>
            <x15:cachedUniqueName index="611" name="[BD2_N1_5M].[date].&amp;[2022-10-13T14:50:00]"/>
            <x15:cachedUniqueName index="612" name="[BD2_N1_5M].[date].&amp;[2022-10-13T14:55:00]"/>
            <x15:cachedUniqueName index="613" name="[BD2_N1_5M].[date].&amp;[2022-10-13T15:00:00]"/>
            <x15:cachedUniqueName index="614" name="[BD2_N1_5M].[date].&amp;[2022-10-13T15:05:00]"/>
            <x15:cachedUniqueName index="615" name="[BD2_N1_5M].[date].&amp;[2022-10-13T15:10:00]"/>
            <x15:cachedUniqueName index="616" name="[BD2_N1_5M].[date].&amp;[2022-10-13T15:15:00]"/>
            <x15:cachedUniqueName index="617" name="[BD2_N1_5M].[date].&amp;[2022-10-13T15:20:00]"/>
            <x15:cachedUniqueName index="618" name="[BD2_N1_5M].[date].&amp;[2022-10-13T15:25:00]"/>
            <x15:cachedUniqueName index="619" name="[BD2_N1_5M].[date].&amp;[2022-10-13T15:30:00]"/>
            <x15:cachedUniqueName index="620" name="[BD2_N1_5M].[date].&amp;[2022-10-13T15:35:00]"/>
            <x15:cachedUniqueName index="621" name="[BD2_N1_5M].[date].&amp;[2022-10-13T15:40:00]"/>
            <x15:cachedUniqueName index="622" name="[BD2_N1_5M].[date].&amp;[2022-10-13T15:45:00]"/>
            <x15:cachedUniqueName index="623" name="[BD2_N1_5M].[date].&amp;[2022-10-13T15:50:00]"/>
            <x15:cachedUniqueName index="624" name="[BD2_N1_5M].[date].&amp;[2022-10-13T15:55:00]"/>
            <x15:cachedUniqueName index="625" name="[BD2_N1_5M].[date].&amp;[2022-10-13T16:00:00]"/>
            <x15:cachedUniqueName index="626" name="[BD2_N1_5M].[date].&amp;[2022-10-13T16:05:00]"/>
            <x15:cachedUniqueName index="627" name="[BD2_N1_5M].[date].&amp;[2022-10-13T16:10:00]"/>
            <x15:cachedUniqueName index="628" name="[BD2_N1_5M].[date].&amp;[2022-10-13T16:15:00]"/>
            <x15:cachedUniqueName index="629" name="[BD2_N1_5M].[date].&amp;[2022-10-13T16:20:00]"/>
            <x15:cachedUniqueName index="630" name="[BD2_N1_5M].[date].&amp;[2022-10-13T16:25:00]"/>
            <x15:cachedUniqueName index="631" name="[BD2_N1_5M].[date].&amp;[2022-10-13T16:30:00]"/>
            <x15:cachedUniqueName index="632" name="[BD2_N1_5M].[date].&amp;[2022-10-13T16:35:00]"/>
            <x15:cachedUniqueName index="633" name="[BD2_N1_5M].[date].&amp;[2022-10-13T16:40:00]"/>
            <x15:cachedUniqueName index="634" name="[BD2_N1_5M].[date].&amp;[2022-10-13T16:45:00]"/>
            <x15:cachedUniqueName index="635" name="[BD2_N1_5M].[date].&amp;[2022-10-13T16:50:00]"/>
            <x15:cachedUniqueName index="636" name="[BD2_N1_5M].[date].&amp;[2022-10-13T16:55:00]"/>
            <x15:cachedUniqueName index="637" name="[BD2_N1_5M].[date].&amp;[2022-10-13T17:00:00]"/>
            <x15:cachedUniqueName index="638" name="[BD2_N1_5M].[date].&amp;[2022-10-13T17:05:00]"/>
            <x15:cachedUniqueName index="639" name="[BD2_N1_5M].[date].&amp;[2022-10-13T17:10:00]"/>
            <x15:cachedUniqueName index="640" name="[BD2_N1_5M].[date].&amp;[2022-10-13T17:15:00]"/>
            <x15:cachedUniqueName index="641" name="[BD2_N1_5M].[date].&amp;[2022-10-13T17:20:00]"/>
            <x15:cachedUniqueName index="642" name="[BD2_N1_5M].[date].&amp;[2022-10-13T17:25:00]"/>
            <x15:cachedUniqueName index="643" name="[BD2_N1_5M].[date].&amp;[2022-10-13T17:30:00]"/>
            <x15:cachedUniqueName index="644" name="[BD2_N1_5M].[date].&amp;[2022-10-13T17:35:00]"/>
            <x15:cachedUniqueName index="645" name="[BD2_N1_5M].[date].&amp;[2022-10-13T17:40:00]"/>
            <x15:cachedUniqueName index="646" name="[BD2_N1_5M].[date].&amp;[2022-10-13T17:45:00]"/>
            <x15:cachedUniqueName index="647" name="[BD2_N1_5M].[date].&amp;[2022-10-13T17:50:00]"/>
            <x15:cachedUniqueName index="648" name="[BD2_N1_5M].[date].&amp;[2022-10-13T17:55:00]"/>
            <x15:cachedUniqueName index="649" name="[BD2_N1_5M].[date].&amp;[2022-10-13T18:00:00]"/>
            <x15:cachedUniqueName index="650" name="[BD2_N1_5M].[date].&amp;[2022-10-13T18:05:00]"/>
            <x15:cachedUniqueName index="651" name="[BD2_N1_5M].[date].&amp;[2022-10-13T18:10:00]"/>
            <x15:cachedUniqueName index="652" name="[BD2_N1_5M].[date].&amp;[2022-10-13T18:15:00]"/>
            <x15:cachedUniqueName index="653" name="[BD2_N1_5M].[date].&amp;[2022-10-13T18:20:00]"/>
            <x15:cachedUniqueName index="654" name="[BD2_N1_5M].[date].&amp;[2022-10-13T18:25:00]"/>
            <x15:cachedUniqueName index="655" name="[BD2_N1_5M].[date].&amp;[2022-10-13T18:30:00]"/>
            <x15:cachedUniqueName index="656" name="[BD2_N1_5M].[date].&amp;[2022-10-13T18:35:00]"/>
            <x15:cachedUniqueName index="657" name="[BD2_N1_5M].[date].&amp;[2022-10-13T18:40:00]"/>
            <x15:cachedUniqueName index="658" name="[BD2_N1_5M].[date].&amp;[2022-10-13T18:45:00]"/>
            <x15:cachedUniqueName index="659" name="[BD2_N1_5M].[date].&amp;[2022-10-13T18:50:00]"/>
            <x15:cachedUniqueName index="660" name="[BD2_N1_5M].[date].&amp;[2022-10-13T18:55:00]"/>
            <x15:cachedUniqueName index="661" name="[BD2_N1_5M].[date].&amp;[2022-10-13T19:00:00]"/>
            <x15:cachedUniqueName index="662" name="[BD2_N1_5M].[date].&amp;[2022-10-13T19:05:00]"/>
            <x15:cachedUniqueName index="663" name="[BD2_N1_5M].[date].&amp;[2022-10-13T19:10:00]"/>
            <x15:cachedUniqueName index="664" name="[BD2_N1_5M].[date].&amp;[2022-10-13T19:15:00]"/>
            <x15:cachedUniqueName index="665" name="[BD2_N1_5M].[date].&amp;[2022-10-13T19:20:00]"/>
            <x15:cachedUniqueName index="666" name="[BD2_N1_5M].[date].&amp;[2022-10-13T19:25:00]"/>
            <x15:cachedUniqueName index="667" name="[BD2_N1_5M].[date].&amp;[2022-10-13T19:30:00]"/>
            <x15:cachedUniqueName index="668" name="[BD2_N1_5M].[date].&amp;[2022-10-13T19:35:00]"/>
            <x15:cachedUniqueName index="669" name="[BD2_N1_5M].[date].&amp;[2022-10-13T19:40:00]"/>
            <x15:cachedUniqueName index="670" name="[BD2_N1_5M].[date].&amp;[2022-10-13T19:45:00]"/>
            <x15:cachedUniqueName index="671" name="[BD2_N1_5M].[date].&amp;[2022-10-13T19:50:00]"/>
            <x15:cachedUniqueName index="672" name="[BD2_N1_5M].[date].&amp;[2022-10-13T19:55:00]"/>
            <x15:cachedUniqueName index="673" name="[BD2_N1_5M].[date].&amp;[2022-10-13T20:00:00]"/>
            <x15:cachedUniqueName index="674" name="[BD2_N1_5M].[date].&amp;[2022-10-13T20:05:00]"/>
            <x15:cachedUniqueName index="675" name="[BD2_N1_5M].[date].&amp;[2022-10-13T20:10:00]"/>
            <x15:cachedUniqueName index="676" name="[BD2_N1_5M].[date].&amp;[2022-10-13T20:15:00]"/>
            <x15:cachedUniqueName index="677" name="[BD2_N1_5M].[date].&amp;[2022-10-13T20:20:00]"/>
            <x15:cachedUniqueName index="678" name="[BD2_N1_5M].[date].&amp;[2022-10-13T20:25:00]"/>
            <x15:cachedUniqueName index="679" name="[BD2_N1_5M].[date].&amp;[2022-10-13T20:30:00]"/>
            <x15:cachedUniqueName index="680" name="[BD2_N1_5M].[date].&amp;[2022-10-13T20:35:00]"/>
            <x15:cachedUniqueName index="681" name="[BD2_N1_5M].[date].&amp;[2022-10-13T20:40:00]"/>
            <x15:cachedUniqueName index="682" name="[BD2_N1_5M].[date].&amp;[2022-10-13T20:45:00]"/>
            <x15:cachedUniqueName index="683" name="[BD2_N1_5M].[date].&amp;[2022-10-13T20:50:00]"/>
            <x15:cachedUniqueName index="684" name="[BD2_N1_5M].[date].&amp;[2022-10-13T20:55:00]"/>
            <x15:cachedUniqueName index="685" name="[BD2_N1_5M].[date].&amp;[2022-10-13T21:00:00]"/>
            <x15:cachedUniqueName index="686" name="[BD2_N1_5M].[date].&amp;[2022-10-13T21:05:00]"/>
            <x15:cachedUniqueName index="687" name="[BD2_N1_5M].[date].&amp;[2022-10-13T21:10:00]"/>
            <x15:cachedUniqueName index="688" name="[BD2_N1_5M].[date].&amp;[2022-10-13T21:15:00]"/>
            <x15:cachedUniqueName index="689" name="[BD2_N1_5M].[date].&amp;[2022-10-13T21:20:00]"/>
            <x15:cachedUniqueName index="690" name="[BD2_N1_5M].[date].&amp;[2022-10-13T21:25:00]"/>
            <x15:cachedUniqueName index="691" name="[BD2_N1_5M].[date].&amp;[2022-10-13T21:30:00]"/>
            <x15:cachedUniqueName index="692" name="[BD2_N1_5M].[date].&amp;[2022-10-13T21:35:00]"/>
            <x15:cachedUniqueName index="693" name="[BD2_N1_5M].[date].&amp;[2022-10-13T21:40:00]"/>
            <x15:cachedUniqueName index="694" name="[BD2_N1_5M].[date].&amp;[2022-10-13T21:45:00]"/>
            <x15:cachedUniqueName index="695" name="[BD2_N1_5M].[date].&amp;[2022-10-13T21:50:00]"/>
            <x15:cachedUniqueName index="696" name="[BD2_N1_5M].[date].&amp;[2022-10-13T21:55:00]"/>
            <x15:cachedUniqueName index="697" name="[BD2_N1_5M].[date].&amp;[2022-10-13T22:00:00]"/>
            <x15:cachedUniqueName index="698" name="[BD2_N1_5M].[date].&amp;[2022-10-13T22:05:00]"/>
            <x15:cachedUniqueName index="699" name="[BD2_N1_5M].[date].&amp;[2022-10-13T22:10:00]"/>
            <x15:cachedUniqueName index="700" name="[BD2_N1_5M].[date].&amp;[2022-10-13T22:15:00]"/>
            <x15:cachedUniqueName index="701" name="[BD2_N1_5M].[date].&amp;[2022-10-13T22:20:00]"/>
            <x15:cachedUniqueName index="702" name="[BD2_N1_5M].[date].&amp;[2022-10-13T22:25:00]"/>
            <x15:cachedUniqueName index="703" name="[BD2_N1_5M].[date].&amp;[2022-10-13T22:30:00]"/>
            <x15:cachedUniqueName index="704" name="[BD2_N1_5M].[date].&amp;[2022-10-13T22:35:00]"/>
            <x15:cachedUniqueName index="705" name="[BD2_N1_5M].[date].&amp;[2022-10-13T22:40:00]"/>
            <x15:cachedUniqueName index="706" name="[BD2_N1_5M].[date].&amp;[2022-10-13T22:45:00]"/>
            <x15:cachedUniqueName index="707" name="[BD2_N1_5M].[date].&amp;[2022-10-13T22:50:00]"/>
            <x15:cachedUniqueName index="708" name="[BD2_N1_5M].[date].&amp;[2022-10-13T22:55:00]"/>
            <x15:cachedUniqueName index="709" name="[BD2_N1_5M].[date].&amp;[2022-10-13T23:00:00]"/>
            <x15:cachedUniqueName index="710" name="[BD2_N1_5M].[date].&amp;[2022-10-13T23:05:00]"/>
            <x15:cachedUniqueName index="711" name="[BD2_N1_5M].[date].&amp;[2022-10-13T23:10:00]"/>
            <x15:cachedUniqueName index="712" name="[BD2_N1_5M].[date].&amp;[2022-10-13T23:15:00]"/>
            <x15:cachedUniqueName index="713" name="[BD2_N1_5M].[date].&amp;[2022-10-13T23:20:00]"/>
            <x15:cachedUniqueName index="714" name="[BD2_N1_5M].[date].&amp;[2022-10-13T23:25:00]"/>
            <x15:cachedUniqueName index="715" name="[BD2_N1_5M].[date].&amp;[2022-10-13T23:30:00]"/>
            <x15:cachedUniqueName index="716" name="[BD2_N1_5M].[date].&amp;[2022-10-13T23:35:00]"/>
            <x15:cachedUniqueName index="717" name="[BD2_N1_5M].[date].&amp;[2022-10-13T23:40:00]"/>
            <x15:cachedUniqueName index="718" name="[BD2_N1_5M].[date].&amp;[2022-10-13T23:45:00]"/>
            <x15:cachedUniqueName index="719" name="[BD2_N1_5M].[date].&amp;[2022-10-13T23:50:00]"/>
            <x15:cachedUniqueName index="720" name="[BD2_N1_5M].[date].&amp;[2022-10-13T23:55:00]"/>
            <x15:cachedUniqueName index="722" name="[BD2_N1_5M].[date].&amp;[2022-10-14T00:05:00]"/>
            <x15:cachedUniqueName index="723" name="[BD2_N1_5M].[date].&amp;[2022-10-14T00:10:00]"/>
            <x15:cachedUniqueName index="724" name="[BD2_N1_5M].[date].&amp;[2022-10-14T00:15:00]"/>
            <x15:cachedUniqueName index="725" name="[BD2_N1_5M].[date].&amp;[2022-10-14T00:20:00]"/>
            <x15:cachedUniqueName index="726" name="[BD2_N1_5M].[date].&amp;[2022-10-14T00:25:00]"/>
            <x15:cachedUniqueName index="727" name="[BD2_N1_5M].[date].&amp;[2022-10-14T00:30:00]"/>
            <x15:cachedUniqueName index="728" name="[BD2_N1_5M].[date].&amp;[2022-10-14T00:35:00]"/>
            <x15:cachedUniqueName index="729" name="[BD2_N1_5M].[date].&amp;[2022-10-14T00:40:00]"/>
            <x15:cachedUniqueName index="730" name="[BD2_N1_5M].[date].&amp;[2022-10-14T00:45:00]"/>
            <x15:cachedUniqueName index="731" name="[BD2_N1_5M].[date].&amp;[2022-10-14T00:50:00]"/>
            <x15:cachedUniqueName index="732" name="[BD2_N1_5M].[date].&amp;[2022-10-14T00:55:00]"/>
            <x15:cachedUniqueName index="733" name="[BD2_N1_5M].[date].&amp;[2022-10-14T01:00:00]"/>
            <x15:cachedUniqueName index="734" name="[BD2_N1_5M].[date].&amp;[2022-10-14T01:05:00]"/>
            <x15:cachedUniqueName index="735" name="[BD2_N1_5M].[date].&amp;[2022-10-14T01:10:00]"/>
            <x15:cachedUniqueName index="736" name="[BD2_N1_5M].[date].&amp;[2022-10-14T01:15:00]"/>
            <x15:cachedUniqueName index="737" name="[BD2_N1_5M].[date].&amp;[2022-10-14T01:20:00]"/>
            <x15:cachedUniqueName index="738" name="[BD2_N1_5M].[date].&amp;[2022-10-14T01:25:00]"/>
            <x15:cachedUniqueName index="739" name="[BD2_N1_5M].[date].&amp;[2022-10-14T01:30:00]"/>
            <x15:cachedUniqueName index="740" name="[BD2_N1_5M].[date].&amp;[2022-10-14T01:35:00]"/>
            <x15:cachedUniqueName index="741" name="[BD2_N1_5M].[date].&amp;[2022-10-14T01:40:00]"/>
            <x15:cachedUniqueName index="742" name="[BD2_N1_5M].[date].&amp;[2022-10-14T01:45:00]"/>
            <x15:cachedUniqueName index="743" name="[BD2_N1_5M].[date].&amp;[2022-10-14T01:50:00]"/>
            <x15:cachedUniqueName index="744" name="[BD2_N1_5M].[date].&amp;[2022-10-14T01:55:00]"/>
            <x15:cachedUniqueName index="745" name="[BD2_N1_5M].[date].&amp;[2022-10-14T02:00:00]"/>
            <x15:cachedUniqueName index="746" name="[BD2_N1_5M].[date].&amp;[2022-10-14T02:05:00]"/>
            <x15:cachedUniqueName index="747" name="[BD2_N1_5M].[date].&amp;[2022-10-14T02:10:00]"/>
            <x15:cachedUniqueName index="748" name="[BD2_N1_5M].[date].&amp;[2022-10-14T02:15:00]"/>
            <x15:cachedUniqueName index="749" name="[BD2_N1_5M].[date].&amp;[2022-10-14T02:20:00]"/>
            <x15:cachedUniqueName index="750" name="[BD2_N1_5M].[date].&amp;[2022-10-14T02:25:00]"/>
            <x15:cachedUniqueName index="751" name="[BD2_N1_5M].[date].&amp;[2022-10-14T02:30:00]"/>
            <x15:cachedUniqueName index="752" name="[BD2_N1_5M].[date].&amp;[2022-10-14T02:35:00]"/>
            <x15:cachedUniqueName index="753" name="[BD2_N1_5M].[date].&amp;[2022-10-14T02:40:00]"/>
            <x15:cachedUniqueName index="754" name="[BD2_N1_5M].[date].&amp;[2022-10-14T02:45:00]"/>
            <x15:cachedUniqueName index="755" name="[BD2_N1_5M].[date].&amp;[2022-10-14T02:50:00]"/>
            <x15:cachedUniqueName index="756" name="[BD2_N1_5M].[date].&amp;[2022-10-14T02:55:00]"/>
            <x15:cachedUniqueName index="757" name="[BD2_N1_5M].[date].&amp;[2022-10-14T03:00:00]"/>
            <x15:cachedUniqueName index="758" name="[BD2_N1_5M].[date].&amp;[2022-10-14T03:05:00]"/>
            <x15:cachedUniqueName index="759" name="[BD2_N1_5M].[date].&amp;[2022-10-14T03:10:00]"/>
            <x15:cachedUniqueName index="760" name="[BD2_N1_5M].[date].&amp;[2022-10-14T03:15:00]"/>
            <x15:cachedUniqueName index="761" name="[BD2_N1_5M].[date].&amp;[2022-10-14T03:20:00]"/>
            <x15:cachedUniqueName index="762" name="[BD2_N1_5M].[date].&amp;[2022-10-14T03:25:00]"/>
            <x15:cachedUniqueName index="763" name="[BD2_N1_5M].[date].&amp;[2022-10-14T03:30:00]"/>
            <x15:cachedUniqueName index="764" name="[BD2_N1_5M].[date].&amp;[2022-10-14T03:35:00]"/>
            <x15:cachedUniqueName index="765" name="[BD2_N1_5M].[date].&amp;[2022-10-14T03:40:00]"/>
            <x15:cachedUniqueName index="766" name="[BD2_N1_5M].[date].&amp;[2022-10-14T03:45:00]"/>
            <x15:cachedUniqueName index="767" name="[BD2_N1_5M].[date].&amp;[2022-10-14T03:50:00]"/>
            <x15:cachedUniqueName index="768" name="[BD2_N1_5M].[date].&amp;[2022-10-14T03:55:00]"/>
            <x15:cachedUniqueName index="769" name="[BD2_N1_5M].[date].&amp;[2022-10-14T04:00:00]"/>
            <x15:cachedUniqueName index="770" name="[BD2_N1_5M].[date].&amp;[2022-10-14T04:05:00]"/>
            <x15:cachedUniqueName index="771" name="[BD2_N1_5M].[date].&amp;[2022-10-14T04:10:00]"/>
            <x15:cachedUniqueName index="772" name="[BD2_N1_5M].[date].&amp;[2022-10-14T04:15:00]"/>
            <x15:cachedUniqueName index="773" name="[BD2_N1_5M].[date].&amp;[2022-10-14T04:20:00]"/>
            <x15:cachedUniqueName index="774" name="[BD2_N1_5M].[date].&amp;[2022-10-14T04:25:00]"/>
            <x15:cachedUniqueName index="775" name="[BD2_N1_5M].[date].&amp;[2022-10-14T04:30:00]"/>
            <x15:cachedUniqueName index="776" name="[BD2_N1_5M].[date].&amp;[2022-10-14T04:35:00]"/>
            <x15:cachedUniqueName index="777" name="[BD2_N1_5M].[date].&amp;[2022-10-14T04:40:00]"/>
            <x15:cachedUniqueName index="778" name="[BD2_N1_5M].[date].&amp;[2022-10-14T04:45:00]"/>
            <x15:cachedUniqueName index="779" name="[BD2_N1_5M].[date].&amp;[2022-10-14T04:50:00]"/>
            <x15:cachedUniqueName index="780" name="[BD2_N1_5M].[date].&amp;[2022-10-14T04:55:00]"/>
            <x15:cachedUniqueName index="781" name="[BD2_N1_5M].[date].&amp;[2022-10-14T05:00:00]"/>
            <x15:cachedUniqueName index="782" name="[BD2_N1_5M].[date].&amp;[2022-10-14T05:05:00]"/>
            <x15:cachedUniqueName index="783" name="[BD2_N1_5M].[date].&amp;[2022-10-14T05:10:00]"/>
            <x15:cachedUniqueName index="784" name="[BD2_N1_5M].[date].&amp;[2022-10-14T05:15:00]"/>
            <x15:cachedUniqueName index="785" name="[BD2_N1_5M].[date].&amp;[2022-10-14T05:20:00]"/>
            <x15:cachedUniqueName index="786" name="[BD2_N1_5M].[date].&amp;[2022-10-14T05:25:00]"/>
            <x15:cachedUniqueName index="787" name="[BD2_N1_5M].[date].&amp;[2022-10-14T05:30:00]"/>
            <x15:cachedUniqueName index="788" name="[BD2_N1_5M].[date].&amp;[2022-10-14T05:35:00]"/>
            <x15:cachedUniqueName index="789" name="[BD2_N1_5M].[date].&amp;[2022-10-14T05:40:00]"/>
            <x15:cachedUniqueName index="790" name="[BD2_N1_5M].[date].&amp;[2022-10-14T05:45:00]"/>
            <x15:cachedUniqueName index="791" name="[BD2_N1_5M].[date].&amp;[2022-10-14T05:50:00]"/>
            <x15:cachedUniqueName index="792" name="[BD2_N1_5M].[date].&amp;[2022-10-14T05:55:00]"/>
            <x15:cachedUniqueName index="793" name="[BD2_N1_5M].[date].&amp;[2022-10-14T06:00:00]"/>
            <x15:cachedUniqueName index="794" name="[BD2_N1_5M].[date].&amp;[2022-10-14T06:05:00]"/>
            <x15:cachedUniqueName index="795" name="[BD2_N1_5M].[date].&amp;[2022-10-14T06:10:00]"/>
            <x15:cachedUniqueName index="796" name="[BD2_N1_5M].[date].&amp;[2022-10-14T06:15:00]"/>
            <x15:cachedUniqueName index="797" name="[BD2_N1_5M].[date].&amp;[2022-10-14T06:20:00]"/>
            <x15:cachedUniqueName index="798" name="[BD2_N1_5M].[date].&amp;[2022-10-14T06:25:00]"/>
            <x15:cachedUniqueName index="799" name="[BD2_N1_5M].[date].&amp;[2022-10-14T06:30:00]"/>
            <x15:cachedUniqueName index="800" name="[BD2_N1_5M].[date].&amp;[2022-10-14T06:35:00]"/>
            <x15:cachedUniqueName index="801" name="[BD2_N1_5M].[date].&amp;[2022-10-14T06:40:00]"/>
            <x15:cachedUniqueName index="802" name="[BD2_N1_5M].[date].&amp;[2022-10-14T06:45:00]"/>
            <x15:cachedUniqueName index="803" name="[BD2_N1_5M].[date].&amp;[2022-10-14T06:50:00]"/>
            <x15:cachedUniqueName index="804" name="[BD2_N1_5M].[date].&amp;[2022-10-14T06:55:00]"/>
            <x15:cachedUniqueName index="805" name="[BD2_N1_5M].[date].&amp;[2022-10-14T07:00:00]"/>
            <x15:cachedUniqueName index="806" name="[BD2_N1_5M].[date].&amp;[2022-10-14T07:05:00]"/>
            <x15:cachedUniqueName index="807" name="[BD2_N1_5M].[date].&amp;[2022-10-14T07:10:00]"/>
            <x15:cachedUniqueName index="808" name="[BD2_N1_5M].[date].&amp;[2022-10-14T07:15:00]"/>
            <x15:cachedUniqueName index="809" name="[BD2_N1_5M].[date].&amp;[2022-10-14T07:20:00]"/>
            <x15:cachedUniqueName index="810" name="[BD2_N1_5M].[date].&amp;[2022-10-14T07:25:00]"/>
            <x15:cachedUniqueName index="811" name="[BD2_N1_5M].[date].&amp;[2022-10-14T07:30:00]"/>
            <x15:cachedUniqueName index="812" name="[BD2_N1_5M].[date].&amp;[2022-10-14T07:35:00]"/>
            <x15:cachedUniqueName index="813" name="[BD2_N1_5M].[date].&amp;[2022-10-14T07:40:00]"/>
            <x15:cachedUniqueName index="814" name="[BD2_N1_5M].[date].&amp;[2022-10-14T07:45:00]"/>
            <x15:cachedUniqueName index="815" name="[BD2_N1_5M].[date].&amp;[2022-10-14T07:50:00]"/>
            <x15:cachedUniqueName index="816" name="[BD2_N1_5M].[date].&amp;[2022-10-14T07:55:00]"/>
            <x15:cachedUniqueName index="817" name="[BD2_N1_5M].[date].&amp;[2022-10-14T08:00:00]"/>
            <x15:cachedUniqueName index="818" name="[BD2_N1_5M].[date].&amp;[2022-10-14T08:05:00]"/>
            <x15:cachedUniqueName index="819" name="[BD2_N1_5M].[date].&amp;[2022-10-14T08:10:00]"/>
            <x15:cachedUniqueName index="820" name="[BD2_N1_5M].[date].&amp;[2022-10-14T08:15:00]"/>
            <x15:cachedUniqueName index="821" name="[BD2_N1_5M].[date].&amp;[2022-10-14T08:20:00]"/>
            <x15:cachedUniqueName index="822" name="[BD2_N1_5M].[date].&amp;[2022-10-14T08:25:00]"/>
            <x15:cachedUniqueName index="823" name="[BD2_N1_5M].[date].&amp;[2022-10-14T08:30:00]"/>
            <x15:cachedUniqueName index="824" name="[BD2_N1_5M].[date].&amp;[2022-10-14T08:35:00]"/>
            <x15:cachedUniqueName index="825" name="[BD2_N1_5M].[date].&amp;[2022-10-14T08:40:00]"/>
            <x15:cachedUniqueName index="826" name="[BD2_N1_5M].[date].&amp;[2022-10-14T08:45:00]"/>
            <x15:cachedUniqueName index="827" name="[BD2_N1_5M].[date].&amp;[2022-10-14T08:50:00]"/>
            <x15:cachedUniqueName index="828" name="[BD2_N1_5M].[date].&amp;[2022-10-14T08:55:00]"/>
            <x15:cachedUniqueName index="829" name="[BD2_N1_5M].[date].&amp;[2022-10-14T09:00:00]"/>
            <x15:cachedUniqueName index="830" name="[BD2_N1_5M].[date].&amp;[2022-10-14T09:05:00]"/>
            <x15:cachedUniqueName index="831" name="[BD2_N1_5M].[date].&amp;[2022-10-14T09:10:00]"/>
            <x15:cachedUniqueName index="832" name="[BD2_N1_5M].[date].&amp;[2022-10-14T09:15:00]"/>
            <x15:cachedUniqueName index="833" name="[BD2_N1_5M].[date].&amp;[2022-10-14T09:20:00]"/>
            <x15:cachedUniqueName index="834" name="[BD2_N1_5M].[date].&amp;[2022-10-14T09:25:00]"/>
            <x15:cachedUniqueName index="835" name="[BD2_N1_5M].[date].&amp;[2022-10-14T09:30:00]"/>
            <x15:cachedUniqueName index="836" name="[BD2_N1_5M].[date].&amp;[2022-10-14T09:35:00]"/>
            <x15:cachedUniqueName index="837" name="[BD2_N1_5M].[date].&amp;[2022-10-14T09:40:00]"/>
            <x15:cachedUniqueName index="838" name="[BD2_N1_5M].[date].&amp;[2022-10-14T09:45:00]"/>
            <x15:cachedUniqueName index="839" name="[BD2_N1_5M].[date].&amp;[2022-10-14T09:50:00]"/>
            <x15:cachedUniqueName index="840" name="[BD2_N1_5M].[date].&amp;[2022-10-14T09:55:00]"/>
            <x15:cachedUniqueName index="841" name="[BD2_N1_5M].[date].&amp;[2022-10-14T10:00:00]"/>
            <x15:cachedUniqueName index="842" name="[BD2_N1_5M].[date].&amp;[2022-10-14T10:05:00]"/>
            <x15:cachedUniqueName index="843" name="[BD2_N1_5M].[date].&amp;[2022-10-14T10:10:00]"/>
            <x15:cachedUniqueName index="844" name="[BD2_N1_5M].[date].&amp;[2022-10-14T10:15:00]"/>
            <x15:cachedUniqueName index="845" name="[BD2_N1_5M].[date].&amp;[2022-10-14T10:20:00]"/>
            <x15:cachedUniqueName index="846" name="[BD2_N1_5M].[date].&amp;[2022-10-14T10:25:00]"/>
            <x15:cachedUniqueName index="847" name="[BD2_N1_5M].[date].&amp;[2022-10-14T10:30:00]"/>
            <x15:cachedUniqueName index="848" name="[BD2_N1_5M].[date].&amp;[2022-10-14T10:35:00]"/>
            <x15:cachedUniqueName index="849" name="[BD2_N1_5M].[date].&amp;[2022-10-14T10:40:00]"/>
            <x15:cachedUniqueName index="850" name="[BD2_N1_5M].[date].&amp;[2022-10-14T10:45:00]"/>
            <x15:cachedUniqueName index="851" name="[BD2_N1_5M].[date].&amp;[2022-10-14T10:50:00]"/>
            <x15:cachedUniqueName index="852" name="[BD2_N1_5M].[date].&amp;[2022-10-14T10:55:00]"/>
            <x15:cachedUniqueName index="853" name="[BD2_N1_5M].[date].&amp;[2022-10-14T11:00:00]"/>
            <x15:cachedUniqueName index="854" name="[BD2_N1_5M].[date].&amp;[2022-10-14T11:05:00]"/>
            <x15:cachedUniqueName index="855" name="[BD2_N1_5M].[date].&amp;[2022-10-14T11:10:00]"/>
            <x15:cachedUniqueName index="856" name="[BD2_N1_5M].[date].&amp;[2022-10-14T11:15:00]"/>
            <x15:cachedUniqueName index="857" name="[BD2_N1_5M].[date].&amp;[2022-10-14T11:20:00]"/>
            <x15:cachedUniqueName index="858" name="[BD2_N1_5M].[date].&amp;[2022-10-14T11:25:00]"/>
            <x15:cachedUniqueName index="859" name="[BD2_N1_5M].[date].&amp;[2022-10-14T11:30:00]"/>
            <x15:cachedUniqueName index="860" name="[BD2_N1_5M].[date].&amp;[2022-10-14T11:35:00]"/>
            <x15:cachedUniqueName index="861" name="[BD2_N1_5M].[date].&amp;[2022-10-14T11:40:00]"/>
            <x15:cachedUniqueName index="862" name="[BD2_N1_5M].[date].&amp;[2022-10-14T11:45:00]"/>
            <x15:cachedUniqueName index="863" name="[BD2_N1_5M].[date].&amp;[2022-10-14T11:50:00]"/>
            <x15:cachedUniqueName index="864" name="[BD2_N1_5M].[date].&amp;[2022-10-14T11:55:00]"/>
            <x15:cachedUniqueName index="865" name="[BD2_N1_5M].[date].&amp;[2022-10-14T12:00:00]"/>
            <x15:cachedUniqueName index="866" name="[BD2_N1_5M].[date].&amp;[2022-10-14T12:05:00]"/>
            <x15:cachedUniqueName index="867" name="[BD2_N1_5M].[date].&amp;[2022-10-14T12:10:00]"/>
            <x15:cachedUniqueName index="868" name="[BD2_N1_5M].[date].&amp;[2022-10-14T12:15:00]"/>
            <x15:cachedUniqueName index="869" name="[BD2_N1_5M].[date].&amp;[2022-10-14T12:20:00]"/>
            <x15:cachedUniqueName index="870" name="[BD2_N1_5M].[date].&amp;[2022-10-14T12:25:00]"/>
            <x15:cachedUniqueName index="871" name="[BD2_N1_5M].[date].&amp;[2022-10-14T12:30:00]"/>
            <x15:cachedUniqueName index="872" name="[BD2_N1_5M].[date].&amp;[2022-10-14T12:35:00]"/>
            <x15:cachedUniqueName index="873" name="[BD2_N1_5M].[date].&amp;[2022-10-14T12:40:00]"/>
            <x15:cachedUniqueName index="874" name="[BD2_N1_5M].[date].&amp;[2022-10-14T12:45:00]"/>
            <x15:cachedUniqueName index="875" name="[BD2_N1_5M].[date].&amp;[2022-10-14T12:50:00]"/>
            <x15:cachedUniqueName index="876" name="[BD2_N1_5M].[date].&amp;[2022-10-14T12:55:00]"/>
            <x15:cachedUniqueName index="877" name="[BD2_N1_5M].[date].&amp;[2022-10-14T13:00:00]"/>
            <x15:cachedUniqueName index="878" name="[BD2_N1_5M].[date].&amp;[2022-10-14T13:05:00]"/>
            <x15:cachedUniqueName index="879" name="[BD2_N1_5M].[date].&amp;[2022-10-14T13:10:00]"/>
            <x15:cachedUniqueName index="880" name="[BD2_N1_5M].[date].&amp;[2022-10-14T13:15:00]"/>
            <x15:cachedUniqueName index="881" name="[BD2_N1_5M].[date].&amp;[2022-10-14T13:20:00]"/>
            <x15:cachedUniqueName index="882" name="[BD2_N1_5M].[date].&amp;[2022-10-14T13:25:00]"/>
            <x15:cachedUniqueName index="883" name="[BD2_N1_5M].[date].&amp;[2022-10-14T13:30:00]"/>
            <x15:cachedUniqueName index="884" name="[BD2_N1_5M].[date].&amp;[2022-10-14T13:35:00]"/>
            <x15:cachedUniqueName index="885" name="[BD2_N1_5M].[date].&amp;[2022-10-14T13:40:00]"/>
            <x15:cachedUniqueName index="886" name="[BD2_N1_5M].[date].&amp;[2022-10-14T13:45:00]"/>
            <x15:cachedUniqueName index="887" name="[BD2_N1_5M].[date].&amp;[2022-10-14T13:50:00]"/>
            <x15:cachedUniqueName index="888" name="[BD2_N1_5M].[date].&amp;[2022-10-14T13:55:00]"/>
            <x15:cachedUniqueName index="889" name="[BD2_N1_5M].[date].&amp;[2022-10-14T14:00:00]"/>
            <x15:cachedUniqueName index="890" name="[BD2_N1_5M].[date].&amp;[2022-10-14T14:05:00]"/>
            <x15:cachedUniqueName index="891" name="[BD2_N1_5M].[date].&amp;[2022-10-14T14:10:00]"/>
            <x15:cachedUniqueName index="892" name="[BD2_N1_5M].[date].&amp;[2022-10-14T14:15:00]"/>
            <x15:cachedUniqueName index="893" name="[BD2_N1_5M].[date].&amp;[2022-10-14T14:20:00]"/>
            <x15:cachedUniqueName index="894" name="[BD2_N1_5M].[date].&amp;[2022-10-14T14:25:00]"/>
            <x15:cachedUniqueName index="895" name="[BD2_N1_5M].[date].&amp;[2022-10-14T14:30:00]"/>
            <x15:cachedUniqueName index="896" name="[BD2_N1_5M].[date].&amp;[2022-10-14T14:35:00]"/>
            <x15:cachedUniqueName index="897" name="[BD2_N1_5M].[date].&amp;[2022-10-14T14:40:00]"/>
            <x15:cachedUniqueName index="898" name="[BD2_N1_5M].[date].&amp;[2022-10-14T14:45:00]"/>
            <x15:cachedUniqueName index="899" name="[BD2_N1_5M].[date].&amp;[2022-10-14T14:50:00]"/>
            <x15:cachedUniqueName index="900" name="[BD2_N1_5M].[date].&amp;[2022-10-14T14:55:00]"/>
            <x15:cachedUniqueName index="901" name="[BD2_N1_5M].[date].&amp;[2022-10-14T15:00:00]"/>
            <x15:cachedUniqueName index="902" name="[BD2_N1_5M].[date].&amp;[2022-10-14T15:05:00]"/>
            <x15:cachedUniqueName index="903" name="[BD2_N1_5M].[date].&amp;[2022-10-14T15:10:00]"/>
            <x15:cachedUniqueName index="904" name="[BD2_N1_5M].[date].&amp;[2022-10-14T15:15:00]"/>
            <x15:cachedUniqueName index="905" name="[BD2_N1_5M].[date].&amp;[2022-10-14T15:20:00]"/>
            <x15:cachedUniqueName index="906" name="[BD2_N1_5M].[date].&amp;[2022-10-14T15:25:00]"/>
            <x15:cachedUniqueName index="907" name="[BD2_N1_5M].[date].&amp;[2022-10-14T15:30:00]"/>
            <x15:cachedUniqueName index="908" name="[BD2_N1_5M].[date].&amp;[2022-10-14T15:35:00]"/>
            <x15:cachedUniqueName index="909" name="[BD2_N1_5M].[date].&amp;[2022-10-14T15:40:00]"/>
            <x15:cachedUniqueName index="910" name="[BD2_N1_5M].[date].&amp;[2022-10-14T15:45:00]"/>
            <x15:cachedUniqueName index="911" name="[BD2_N1_5M].[date].&amp;[2022-10-14T15:50:00]"/>
            <x15:cachedUniqueName index="912" name="[BD2_N1_5M].[date].&amp;[2022-10-14T15:55:00]"/>
            <x15:cachedUniqueName index="913" name="[BD2_N1_5M].[date].&amp;[2022-10-14T16:00:00]"/>
            <x15:cachedUniqueName index="914" name="[BD2_N1_5M].[date].&amp;[2022-10-14T16:05:00]"/>
            <x15:cachedUniqueName index="915" name="[BD2_N1_5M].[date].&amp;[2022-10-14T16:10:00]"/>
            <x15:cachedUniqueName index="916" name="[BD2_N1_5M].[date].&amp;[2022-10-14T16:15:00]"/>
            <x15:cachedUniqueName index="917" name="[BD2_N1_5M].[date].&amp;[2022-10-14T16:20:00]"/>
            <x15:cachedUniqueName index="918" name="[BD2_N1_5M].[date].&amp;[2022-10-14T16:25:00]"/>
            <x15:cachedUniqueName index="919" name="[BD2_N1_5M].[date].&amp;[2022-10-14T16:30:00]"/>
            <x15:cachedUniqueName index="920" name="[BD2_N1_5M].[date].&amp;[2022-10-14T16:35:00]"/>
            <x15:cachedUniqueName index="921" name="[BD2_N1_5M].[date].&amp;[2022-10-14T16:40:00]"/>
            <x15:cachedUniqueName index="922" name="[BD2_N1_5M].[date].&amp;[2022-10-14T16:45:00]"/>
            <x15:cachedUniqueName index="923" name="[BD2_N1_5M].[date].&amp;[2022-10-14T16:50:00]"/>
            <x15:cachedUniqueName index="924" name="[BD2_N1_5M].[date].&amp;[2022-10-14T16:55:00]"/>
            <x15:cachedUniqueName index="925" name="[BD2_N1_5M].[date].&amp;[2022-10-14T17:00:00]"/>
            <x15:cachedUniqueName index="926" name="[BD2_N1_5M].[date].&amp;[2022-10-14T17:05:00]"/>
            <x15:cachedUniqueName index="927" name="[BD2_N1_5M].[date].&amp;[2022-10-14T17:10:00]"/>
            <x15:cachedUniqueName index="928" name="[BD2_N1_5M].[date].&amp;[2022-10-14T17:15:00]"/>
            <x15:cachedUniqueName index="929" name="[BD2_N1_5M].[date].&amp;[2022-10-14T17:20:00]"/>
            <x15:cachedUniqueName index="930" name="[BD2_N1_5M].[date].&amp;[2022-10-14T17:25:00]"/>
            <x15:cachedUniqueName index="931" name="[BD2_N1_5M].[date].&amp;[2022-10-14T17:30:00]"/>
            <x15:cachedUniqueName index="932" name="[BD2_N1_5M].[date].&amp;[2022-10-14T17:35:00]"/>
            <x15:cachedUniqueName index="933" name="[BD2_N1_5M].[date].&amp;[2022-10-14T17:40:00]"/>
            <x15:cachedUniqueName index="934" name="[BD2_N1_5M].[date].&amp;[2022-10-14T17:45:00]"/>
            <x15:cachedUniqueName index="935" name="[BD2_N1_5M].[date].&amp;[2022-10-14T17:50:00]"/>
            <x15:cachedUniqueName index="936" name="[BD2_N1_5M].[date].&amp;[2022-10-14T17:55:00]"/>
            <x15:cachedUniqueName index="937" name="[BD2_N1_5M].[date].&amp;[2022-10-14T18:00:00]"/>
            <x15:cachedUniqueName index="938" name="[BD2_N1_5M].[date].&amp;[2022-10-14T18:05:00]"/>
            <x15:cachedUniqueName index="939" name="[BD2_N1_5M].[date].&amp;[2022-10-14T18:10:00]"/>
            <x15:cachedUniqueName index="940" name="[BD2_N1_5M].[date].&amp;[2022-10-14T18:15:00]"/>
            <x15:cachedUniqueName index="941" name="[BD2_N1_5M].[date].&amp;[2022-10-14T18:20:00]"/>
            <x15:cachedUniqueName index="942" name="[BD2_N1_5M].[date].&amp;[2022-10-14T18:25:00]"/>
            <x15:cachedUniqueName index="943" name="[BD2_N1_5M].[date].&amp;[2022-10-14T18:30:00]"/>
            <x15:cachedUniqueName index="944" name="[BD2_N1_5M].[date].&amp;[2022-10-14T18:35:00]"/>
            <x15:cachedUniqueName index="945" name="[BD2_N1_5M].[date].&amp;[2022-10-14T18:40:00]"/>
            <x15:cachedUniqueName index="946" name="[BD2_N1_5M].[date].&amp;[2022-10-14T18:45:00]"/>
            <x15:cachedUniqueName index="947" name="[BD2_N1_5M].[date].&amp;[2022-10-14T18:50:00]"/>
            <x15:cachedUniqueName index="948" name="[BD2_N1_5M].[date].&amp;[2022-10-14T18:55:00]"/>
            <x15:cachedUniqueName index="949" name="[BD2_N1_5M].[date].&amp;[2022-10-14T19:00:00]"/>
            <x15:cachedUniqueName index="950" name="[BD2_N1_5M].[date].&amp;[2022-10-14T19:05:00]"/>
            <x15:cachedUniqueName index="951" name="[BD2_N1_5M].[date].&amp;[2022-10-14T19:10:00]"/>
            <x15:cachedUniqueName index="952" name="[BD2_N1_5M].[date].&amp;[2022-10-14T19:15:00]"/>
            <x15:cachedUniqueName index="953" name="[BD2_N1_5M].[date].&amp;[2022-10-14T19:20:00]"/>
            <x15:cachedUniqueName index="954" name="[BD2_N1_5M].[date].&amp;[2022-10-14T19:25:00]"/>
            <x15:cachedUniqueName index="955" name="[BD2_N1_5M].[date].&amp;[2022-10-14T19:30:00]"/>
            <x15:cachedUniqueName index="956" name="[BD2_N1_5M].[date].&amp;[2022-10-14T19:35:00]"/>
            <x15:cachedUniqueName index="957" name="[BD2_N1_5M].[date].&amp;[2022-10-14T19:40:00]"/>
            <x15:cachedUniqueName index="958" name="[BD2_N1_5M].[date].&amp;[2022-10-14T19:45:00]"/>
            <x15:cachedUniqueName index="959" name="[BD2_N1_5M].[date].&amp;[2022-10-14T19:50:00]"/>
            <x15:cachedUniqueName index="960" name="[BD2_N1_5M].[date].&amp;[2022-10-14T19:55:00]"/>
            <x15:cachedUniqueName index="961" name="[BD2_N1_5M].[date].&amp;[2022-10-14T20:00:00]"/>
            <x15:cachedUniqueName index="962" name="[BD2_N1_5M].[date].&amp;[2022-10-14T20:05:00]"/>
            <x15:cachedUniqueName index="963" name="[BD2_N1_5M].[date].&amp;[2022-10-14T20:10:00]"/>
            <x15:cachedUniqueName index="964" name="[BD2_N1_5M].[date].&amp;[2022-10-14T20:15:00]"/>
            <x15:cachedUniqueName index="965" name="[BD2_N1_5M].[date].&amp;[2022-10-14T20:20:00]"/>
            <x15:cachedUniqueName index="966" name="[BD2_N1_5M].[date].&amp;[2022-10-14T20:25:00]"/>
            <x15:cachedUniqueName index="967" name="[BD2_N1_5M].[date].&amp;[2022-10-14T20:30:00]"/>
            <x15:cachedUniqueName index="968" name="[BD2_N1_5M].[date].&amp;[2022-10-14T20:35:00]"/>
            <x15:cachedUniqueName index="969" name="[BD2_N1_5M].[date].&amp;[2022-10-14T20:40:00]"/>
            <x15:cachedUniqueName index="970" name="[BD2_N1_5M].[date].&amp;[2022-10-14T20:45:00]"/>
            <x15:cachedUniqueName index="971" name="[BD2_N1_5M].[date].&amp;[2022-10-14T20:50:00]"/>
            <x15:cachedUniqueName index="972" name="[BD2_N1_5M].[date].&amp;[2022-10-14T20:55:00]"/>
            <x15:cachedUniqueName index="973" name="[BD2_N1_5M].[date].&amp;[2022-10-14T21:00:00]"/>
            <x15:cachedUniqueName index="974" name="[BD2_N1_5M].[date].&amp;[2022-10-14T21:05:00]"/>
            <x15:cachedUniqueName index="975" name="[BD2_N1_5M].[date].&amp;[2022-10-14T21:10:00]"/>
            <x15:cachedUniqueName index="976" name="[BD2_N1_5M].[date].&amp;[2022-10-14T21:15:00]"/>
            <x15:cachedUniqueName index="977" name="[BD2_N1_5M].[date].&amp;[2022-10-14T21:20:00]"/>
            <x15:cachedUniqueName index="978" name="[BD2_N1_5M].[date].&amp;[2022-10-14T21:25:00]"/>
            <x15:cachedUniqueName index="979" name="[BD2_N1_5M].[date].&amp;[2022-10-14T21:30:00]"/>
            <x15:cachedUniqueName index="980" name="[BD2_N1_5M].[date].&amp;[2022-10-14T21:35:00]"/>
            <x15:cachedUniqueName index="981" name="[BD2_N1_5M].[date].&amp;[2022-10-14T21:40:00]"/>
            <x15:cachedUniqueName index="982" name="[BD2_N1_5M].[date].&amp;[2022-10-14T21:45:00]"/>
            <x15:cachedUniqueName index="983" name="[BD2_N1_5M].[date].&amp;[2022-10-14T21:50:00]"/>
            <x15:cachedUniqueName index="984" name="[BD2_N1_5M].[date].&amp;[2022-10-14T21:55:00]"/>
            <x15:cachedUniqueName index="985" name="[BD2_N1_5M].[date].&amp;[2022-10-14T22:00:00]"/>
            <x15:cachedUniqueName index="986" name="[BD2_N1_5M].[date].&amp;[2022-10-14T22:05:00]"/>
            <x15:cachedUniqueName index="987" name="[BD2_N1_5M].[date].&amp;[2022-10-14T22:10:00]"/>
            <x15:cachedUniqueName index="988" name="[BD2_N1_5M].[date].&amp;[2022-10-14T22:15:00]"/>
            <x15:cachedUniqueName index="989" name="[BD2_N1_5M].[date].&amp;[2022-10-14T22:20:00]"/>
            <x15:cachedUniqueName index="990" name="[BD2_N1_5M].[date].&amp;[2022-10-14T22:25:00]"/>
            <x15:cachedUniqueName index="991" name="[BD2_N1_5M].[date].&amp;[2022-10-14T22:30:00]"/>
            <x15:cachedUniqueName index="992" name="[BD2_N1_5M].[date].&amp;[2022-10-14T22:35:00]"/>
            <x15:cachedUniqueName index="993" name="[BD2_N1_5M].[date].&amp;[2022-10-14T22:40:00]"/>
            <x15:cachedUniqueName index="994" name="[BD2_N1_5M].[date].&amp;[2022-10-14T22:45:00]"/>
            <x15:cachedUniqueName index="995" name="[BD2_N1_5M].[date].&amp;[2022-10-14T22:50:00]"/>
            <x15:cachedUniqueName index="996" name="[BD2_N1_5M].[date].&amp;[2022-10-14T22:55:00]"/>
            <x15:cachedUniqueName index="997" name="[BD2_N1_5M].[date].&amp;[2022-10-14T23:00:00]"/>
            <x15:cachedUniqueName index="998" name="[BD2_N1_5M].[date].&amp;[2022-10-14T23:05:00]"/>
            <x15:cachedUniqueName index="999" name="[BD2_N1_5M].[date].&amp;[2022-10-14T23:10:00]"/>
            <x15:cachedUniqueName index="1000" name="[BD2_N1_5M].[date].&amp;[2022-10-14T23:15:00]"/>
            <x15:cachedUniqueName index="1001" name="[BD2_N1_5M].[date].&amp;[2022-10-14T23:20:00]"/>
            <x15:cachedUniqueName index="1002" name="[BD2_N1_5M].[date].&amp;[2022-10-14T23:25:00]"/>
            <x15:cachedUniqueName index="1003" name="[BD2_N1_5M].[date].&amp;[2022-10-14T23:30:00]"/>
            <x15:cachedUniqueName index="1004" name="[BD2_N1_5M].[date].&amp;[2022-10-14T23:35:00]"/>
            <x15:cachedUniqueName index="1005" name="[BD2_N1_5M].[date].&amp;[2022-10-14T23:40:00]"/>
            <x15:cachedUniqueName index="1006" name="[BD2_N1_5M].[date].&amp;[2022-10-14T23:50:00]"/>
            <x15:cachedUniqueName index="1007" name="[BD2_N1_5M].[date].&amp;[2022-10-14T23:55:00]"/>
            <x15:cachedUniqueName index="1009" name="[BD2_N1_5M].[date].&amp;[2022-10-15T00:05:00]"/>
            <x15:cachedUniqueName index="1010" name="[BD2_N1_5M].[date].&amp;[2022-10-15T00:10:00]"/>
            <x15:cachedUniqueName index="1011" name="[BD2_N1_5M].[date].&amp;[2022-10-15T00:15:00]"/>
            <x15:cachedUniqueName index="1012" name="[BD2_N1_5M].[date].&amp;[2022-10-15T00:20:00]"/>
            <x15:cachedUniqueName index="1013" name="[BD2_N1_5M].[date].&amp;[2022-10-15T00:25:00]"/>
            <x15:cachedUniqueName index="1014" name="[BD2_N1_5M].[date].&amp;[2022-10-15T00:30:00]"/>
            <x15:cachedUniqueName index="1015" name="[BD2_N1_5M].[date].&amp;[2022-10-15T00:35:00]"/>
            <x15:cachedUniqueName index="1016" name="[BD2_N1_5M].[date].&amp;[2022-10-15T00:40:00]"/>
            <x15:cachedUniqueName index="1017" name="[BD2_N1_5M].[date].&amp;[2022-10-15T00:45:00]"/>
            <x15:cachedUniqueName index="1018" name="[BD2_N1_5M].[date].&amp;[2022-10-15T00:50:00]"/>
            <x15:cachedUniqueName index="1019" name="[BD2_N1_5M].[date].&amp;[2022-10-15T00:55:00]"/>
            <x15:cachedUniqueName index="1020" name="[BD2_N1_5M].[date].&amp;[2022-10-15T01:00:00]"/>
            <x15:cachedUniqueName index="1021" name="[BD2_N1_5M].[date].&amp;[2022-10-15T01:05:00]"/>
            <x15:cachedUniqueName index="1022" name="[BD2_N1_5M].[date].&amp;[2022-10-15T01:10:00]"/>
            <x15:cachedUniqueName index="1023" name="[BD2_N1_5M].[date].&amp;[2022-10-15T01:15:00]"/>
            <x15:cachedUniqueName index="1024" name="[BD2_N1_5M].[date].&amp;[2022-10-15T01:20:00]"/>
            <x15:cachedUniqueName index="1025" name="[BD2_N1_5M].[date].&amp;[2022-10-15T01:25:00]"/>
            <x15:cachedUniqueName index="1026" name="[BD2_N1_5M].[date].&amp;[2022-10-15T01:30:00]"/>
            <x15:cachedUniqueName index="1027" name="[BD2_N1_5M].[date].&amp;[2022-10-15T01:35:00]"/>
            <x15:cachedUniqueName index="1028" name="[BD2_N1_5M].[date].&amp;[2022-10-15T01:40:00]"/>
            <x15:cachedUniqueName index="1029" name="[BD2_N1_5M].[date].&amp;[2022-10-15T01:45:00]"/>
            <x15:cachedUniqueName index="1030" name="[BD2_N1_5M].[date].&amp;[2022-10-15T01:50:00]"/>
            <x15:cachedUniqueName index="1031" name="[BD2_N1_5M].[date].&amp;[2022-10-15T01:55:00]"/>
            <x15:cachedUniqueName index="1032" name="[BD2_N1_5M].[date].&amp;[2022-10-15T02:00:00]"/>
            <x15:cachedUniqueName index="1033" name="[BD2_N1_5M].[date].&amp;[2022-10-15T02:05:00]"/>
            <x15:cachedUniqueName index="1034" name="[BD2_N1_5M].[date].&amp;[2022-10-15T02:10:00]"/>
            <x15:cachedUniqueName index="1035" name="[BD2_N1_5M].[date].&amp;[2022-10-15T02:15:00]"/>
            <x15:cachedUniqueName index="1036" name="[BD2_N1_5M].[date].&amp;[2022-10-15T02:20:00]"/>
            <x15:cachedUniqueName index="1037" name="[BD2_N1_5M].[date].&amp;[2022-10-15T02:25:00]"/>
            <x15:cachedUniqueName index="1038" name="[BD2_N1_5M].[date].&amp;[2022-10-15T02:30:00]"/>
            <x15:cachedUniqueName index="1039" name="[BD2_N1_5M].[date].&amp;[2022-10-15T02:35:00]"/>
            <x15:cachedUniqueName index="1040" name="[BD2_N1_5M].[date].&amp;[2022-10-15T02:40:00]"/>
            <x15:cachedUniqueName index="1041" name="[BD2_N1_5M].[date].&amp;[2022-10-15T02:45:00]"/>
            <x15:cachedUniqueName index="1042" name="[BD2_N1_5M].[date].&amp;[2022-10-15T02:55:00]"/>
            <x15:cachedUniqueName index="1043" name="[BD2_N1_5M].[date].&amp;[2022-10-15T03:00:00]"/>
            <x15:cachedUniqueName index="1044" name="[BD2_N1_5M].[date].&amp;[2022-10-15T03:05:00]"/>
            <x15:cachedUniqueName index="1045" name="[BD2_N1_5M].[date].&amp;[2022-10-15T03:10:00]"/>
            <x15:cachedUniqueName index="1046" name="[BD2_N1_5M].[date].&amp;[2022-10-15T03:15:00]"/>
            <x15:cachedUniqueName index="1047" name="[BD2_N1_5M].[date].&amp;[2022-10-15T03:20:00]"/>
            <x15:cachedUniqueName index="1048" name="[BD2_N1_5M].[date].&amp;[2022-10-15T03:25:00]"/>
            <x15:cachedUniqueName index="1049" name="[BD2_N1_5M].[date].&amp;[2022-10-15T03:30:00]"/>
            <x15:cachedUniqueName index="1050" name="[BD2_N1_5M].[date].&amp;[2022-10-15T03:35:00]"/>
            <x15:cachedUniqueName index="1051" name="[BD2_N1_5M].[date].&amp;[2022-10-15T03:40:00]"/>
            <x15:cachedUniqueName index="1052" name="[BD2_N1_5M].[date].&amp;[2022-10-15T03:45:00]"/>
            <x15:cachedUniqueName index="1053" name="[BD2_N1_5M].[date].&amp;[2022-10-15T03:50:00]"/>
            <x15:cachedUniqueName index="1054" name="[BD2_N1_5M].[date].&amp;[2022-10-15T03:55:00]"/>
            <x15:cachedUniqueName index="1055" name="[BD2_N1_5M].[date].&amp;[2022-10-15T04:00:00]"/>
            <x15:cachedUniqueName index="1056" name="[BD2_N1_5M].[date].&amp;[2022-10-15T04:05:00]"/>
            <x15:cachedUniqueName index="1057" name="[BD2_N1_5M].[date].&amp;[2022-10-15T04:10:00]"/>
            <x15:cachedUniqueName index="1058" name="[BD2_N1_5M].[date].&amp;[2022-10-15T04:15:00]"/>
            <x15:cachedUniqueName index="1059" name="[BD2_N1_5M].[date].&amp;[2022-10-15T04:20:00]"/>
            <x15:cachedUniqueName index="1060" name="[BD2_N1_5M].[date].&amp;[2022-10-15T04:25:00]"/>
            <x15:cachedUniqueName index="1061" name="[BD2_N1_5M].[date].&amp;[2022-10-15T04:30:00]"/>
            <x15:cachedUniqueName index="1062" name="[BD2_N1_5M].[date].&amp;[2022-10-15T04:35:00]"/>
            <x15:cachedUniqueName index="1063" name="[BD2_N1_5M].[date].&amp;[2022-10-15T04:40:00]"/>
            <x15:cachedUniqueName index="1064" name="[BD2_N1_5M].[date].&amp;[2022-10-15T04:45:00]"/>
            <x15:cachedUniqueName index="1065" name="[BD2_N1_5M].[date].&amp;[2022-10-15T04:50:00]"/>
            <x15:cachedUniqueName index="1066" name="[BD2_N1_5M].[date].&amp;[2022-10-15T04:55:00]"/>
            <x15:cachedUniqueName index="1067" name="[BD2_N1_5M].[date].&amp;[2022-10-15T05:00:00]"/>
            <x15:cachedUniqueName index="1068" name="[BD2_N1_5M].[date].&amp;[2022-10-15T05:05:00]"/>
            <x15:cachedUniqueName index="1069" name="[BD2_N1_5M].[date].&amp;[2022-10-15T05:10:00]"/>
            <x15:cachedUniqueName index="1070" name="[BD2_N1_5M].[date].&amp;[2022-10-15T05:15:00]"/>
            <x15:cachedUniqueName index="1071" name="[BD2_N1_5M].[date].&amp;[2022-10-15T05:20:00]"/>
            <x15:cachedUniqueName index="1072" name="[BD2_N1_5M].[date].&amp;[2022-10-15T05:25:00]"/>
            <x15:cachedUniqueName index="1073" name="[BD2_N1_5M].[date].&amp;[2022-10-15T05:30:00]"/>
            <x15:cachedUniqueName index="1074" name="[BD2_N1_5M].[date].&amp;[2022-10-15T05:35:00]"/>
            <x15:cachedUniqueName index="1075" name="[BD2_N1_5M].[date].&amp;[2022-10-15T05:40:00]"/>
            <x15:cachedUniqueName index="1076" name="[BD2_N1_5M].[date].&amp;[2022-10-15T05:45:00]"/>
            <x15:cachedUniqueName index="1077" name="[BD2_N1_5M].[date].&amp;[2022-10-15T05:50:00]"/>
            <x15:cachedUniqueName index="1078" name="[BD2_N1_5M].[date].&amp;[2022-10-15T05:55:00]"/>
            <x15:cachedUniqueName index="1079" name="[BD2_N1_5M].[date].&amp;[2022-10-15T06:00:00]"/>
            <x15:cachedUniqueName index="1080" name="[BD2_N1_5M].[date].&amp;[2022-10-15T06:05:00]"/>
            <x15:cachedUniqueName index="1081" name="[BD2_N1_5M].[date].&amp;[2022-10-15T06:10:00]"/>
            <x15:cachedUniqueName index="1082" name="[BD2_N1_5M].[date].&amp;[2022-10-15T06:15:00]"/>
            <x15:cachedUniqueName index="1083" name="[BD2_N1_5M].[date].&amp;[2022-10-15T06:20:00]"/>
            <x15:cachedUniqueName index="1084" name="[BD2_N1_5M].[date].&amp;[2022-10-15T06:25:00]"/>
            <x15:cachedUniqueName index="1085" name="[BD2_N1_5M].[date].&amp;[2022-10-15T06:30:00]"/>
            <x15:cachedUniqueName index="1086" name="[BD2_N1_5M].[date].&amp;[2022-10-15T06:35:00]"/>
            <x15:cachedUniqueName index="1087" name="[BD2_N1_5M].[date].&amp;[2022-10-15T06:40:00]"/>
            <x15:cachedUniqueName index="1088" name="[BD2_N1_5M].[date].&amp;[2022-10-15T06:45:00]"/>
            <x15:cachedUniqueName index="1089" name="[BD2_N1_5M].[date].&amp;[2022-10-15T06:50:00]"/>
            <x15:cachedUniqueName index="1090" name="[BD2_N1_5M].[date].&amp;[2022-10-15T06:55:00]"/>
            <x15:cachedUniqueName index="1091" name="[BD2_N1_5M].[date].&amp;[2022-10-15T07:00:00]"/>
            <x15:cachedUniqueName index="1092" name="[BD2_N1_5M].[date].&amp;[2022-10-15T07:05:00]"/>
            <x15:cachedUniqueName index="1093" name="[BD2_N1_5M].[date].&amp;[2022-10-15T07:10:00]"/>
            <x15:cachedUniqueName index="1094" name="[BD2_N1_5M].[date].&amp;[2022-10-15T07:15:00]"/>
            <x15:cachedUniqueName index="1095" name="[BD2_N1_5M].[date].&amp;[2022-10-15T07:20:00]"/>
            <x15:cachedUniqueName index="1096" name="[BD2_N1_5M].[date].&amp;[2022-10-15T07:25:00]"/>
            <x15:cachedUniqueName index="1097" name="[BD2_N1_5M].[date].&amp;[2022-10-15T07:30:00]"/>
            <x15:cachedUniqueName index="1098" name="[BD2_N1_5M].[date].&amp;[2022-10-15T07:35:00]"/>
            <x15:cachedUniqueName index="1099" name="[BD2_N1_5M].[date].&amp;[2022-10-15T07:40:00]"/>
            <x15:cachedUniqueName index="1100" name="[BD2_N1_5M].[date].&amp;[2022-10-15T07:45:00]"/>
            <x15:cachedUniqueName index="1101" name="[BD2_N1_5M].[date].&amp;[2022-10-15T07:50:00]"/>
            <x15:cachedUniqueName index="1102" name="[BD2_N1_5M].[date].&amp;[2022-10-15T07:55:00]"/>
            <x15:cachedUniqueName index="1103" name="[BD2_N1_5M].[date].&amp;[2022-10-15T08:00:00]"/>
            <x15:cachedUniqueName index="1104" name="[BD2_N1_5M].[date].&amp;[2022-10-15T08:05:00]"/>
            <x15:cachedUniqueName index="1105" name="[BD2_N1_5M].[date].&amp;[2022-10-15T08:10:00]"/>
            <x15:cachedUniqueName index="1106" name="[BD2_N1_5M].[date].&amp;[2022-10-15T08:15:00]"/>
            <x15:cachedUniqueName index="1107" name="[BD2_N1_5M].[date].&amp;[2022-10-15T08:20:00]"/>
            <x15:cachedUniqueName index="1108" name="[BD2_N1_5M].[date].&amp;[2022-10-15T08:25:00]"/>
            <x15:cachedUniqueName index="1109" name="[BD2_N1_5M].[date].&amp;[2022-10-15T08:30:00]"/>
            <x15:cachedUniqueName index="1110" name="[BD2_N1_5M].[date].&amp;[2022-10-15T08:35:00]"/>
            <x15:cachedUniqueName index="1111" name="[BD2_N1_5M].[date].&amp;[2022-10-15T08:40:00]"/>
            <x15:cachedUniqueName index="1112" name="[BD2_N1_5M].[date].&amp;[2022-10-15T08:45:00]"/>
            <x15:cachedUniqueName index="1113" name="[BD2_N1_5M].[date].&amp;[2022-10-15T08:50:00]"/>
            <x15:cachedUniqueName index="1114" name="[BD2_N1_5M].[date].&amp;[2022-10-15T08:55:00]"/>
            <x15:cachedUniqueName index="1115" name="[BD2_N1_5M].[date].&amp;[2022-10-15T09:00:00]"/>
            <x15:cachedUniqueName index="1116" name="[BD2_N1_5M].[date].&amp;[2022-10-15T09:05:00]"/>
            <x15:cachedUniqueName index="1117" name="[BD2_N1_5M].[date].&amp;[2022-10-15T09:10:00]"/>
            <x15:cachedUniqueName index="1118" name="[BD2_N1_5M].[date].&amp;[2022-10-15T09:15:00]"/>
            <x15:cachedUniqueName index="1119" name="[BD2_N1_5M].[date].&amp;[2022-10-15T09:20:00]"/>
            <x15:cachedUniqueName index="1120" name="[BD2_N1_5M].[date].&amp;[2022-10-15T09:25:00]"/>
            <x15:cachedUniqueName index="1121" name="[BD2_N1_5M].[date].&amp;[2022-10-15T09:30:00]"/>
            <x15:cachedUniqueName index="1122" name="[BD2_N1_5M].[date].&amp;[2022-10-15T09:35:00]"/>
            <x15:cachedUniqueName index="1123" name="[BD2_N1_5M].[date].&amp;[2022-10-15T09:40:00]"/>
            <x15:cachedUniqueName index="1124" name="[BD2_N1_5M].[date].&amp;[2022-10-15T09:45:00]"/>
            <x15:cachedUniqueName index="1125" name="[BD2_N1_5M].[date].&amp;[2022-10-15T09:50:00]"/>
            <x15:cachedUniqueName index="1126" name="[BD2_N1_5M].[date].&amp;[2022-10-15T09:55:00]"/>
            <x15:cachedUniqueName index="1127" name="[BD2_N1_5M].[date].&amp;[2022-10-15T10:00:00]"/>
            <x15:cachedUniqueName index="1128" name="[BD2_N1_5M].[date].&amp;[2022-10-15T10:05:00]"/>
            <x15:cachedUniqueName index="1129" name="[BD2_N1_5M].[date].&amp;[2022-10-15T10:10:00]"/>
            <x15:cachedUniqueName index="1130" name="[BD2_N1_5M].[date].&amp;[2022-10-15T10:15:00]"/>
            <x15:cachedUniqueName index="1131" name="[BD2_N1_5M].[date].&amp;[2022-10-15T10:20:00]"/>
            <x15:cachedUniqueName index="1132" name="[BD2_N1_5M].[date].&amp;[2022-10-15T10:25:00]"/>
            <x15:cachedUniqueName index="1133" name="[BD2_N1_5M].[date].&amp;[2022-10-15T10:30:00]"/>
            <x15:cachedUniqueName index="1134" name="[BD2_N1_5M].[date].&amp;[2022-10-15T10:35:00]"/>
            <x15:cachedUniqueName index="1135" name="[BD2_N1_5M].[date].&amp;[2022-10-15T10:40:00]"/>
            <x15:cachedUniqueName index="1136" name="[BD2_N1_5M].[date].&amp;[2022-10-15T10:45:00]"/>
            <x15:cachedUniqueName index="1137" name="[BD2_N1_5M].[date].&amp;[2022-10-15T10:50:00]"/>
            <x15:cachedUniqueName index="1138" name="[BD2_N1_5M].[date].&amp;[2022-10-15T10:55:00]"/>
            <x15:cachedUniqueName index="1139" name="[BD2_N1_5M].[date].&amp;[2022-10-15T11:00:00]"/>
            <x15:cachedUniqueName index="1140" name="[BD2_N1_5M].[date].&amp;[2022-10-15T11:05:00]"/>
            <x15:cachedUniqueName index="1141" name="[BD2_N1_5M].[date].&amp;[2022-10-15T11:10:00]"/>
            <x15:cachedUniqueName index="1142" name="[BD2_N1_5M].[date].&amp;[2022-10-15T11:15:00]"/>
            <x15:cachedUniqueName index="1143" name="[BD2_N1_5M].[date].&amp;[2022-10-15T11:20:00]"/>
            <x15:cachedUniqueName index="1144" name="[BD2_N1_5M].[date].&amp;[2022-10-15T11:25:00]"/>
            <x15:cachedUniqueName index="1145" name="[BD2_N1_5M].[date].&amp;[2022-10-15T11:30:00]"/>
            <x15:cachedUniqueName index="1146" name="[BD2_N1_5M].[date].&amp;[2022-10-15T11:35:00]"/>
            <x15:cachedUniqueName index="1147" name="[BD2_N1_5M].[date].&amp;[2022-10-15T11:40:00]"/>
            <x15:cachedUniqueName index="1148" name="[BD2_N1_5M].[date].&amp;[2022-10-15T11:45:00]"/>
            <x15:cachedUniqueName index="1149" name="[BD2_N1_5M].[date].&amp;[2022-10-15T11:50:00]"/>
            <x15:cachedUniqueName index="1150" name="[BD2_N1_5M].[date].&amp;[2022-10-15T11:55:00]"/>
            <x15:cachedUniqueName index="1151" name="[BD2_N1_5M].[date].&amp;[2022-10-15T12:00:00]"/>
            <x15:cachedUniqueName index="1152" name="[BD2_N1_5M].[date].&amp;[2022-10-15T12:05:00]"/>
            <x15:cachedUniqueName index="1153" name="[BD2_N1_5M].[date].&amp;[2022-10-15T12:10:00]"/>
            <x15:cachedUniqueName index="1154" name="[BD2_N1_5M].[date].&amp;[2022-10-15T12:15:00]"/>
            <x15:cachedUniqueName index="1155" name="[BD2_N1_5M].[date].&amp;[2022-10-15T12:20:00]"/>
            <x15:cachedUniqueName index="1156" name="[BD2_N1_5M].[date].&amp;[2022-10-15T12:25:00]"/>
            <x15:cachedUniqueName index="1157" name="[BD2_N1_5M].[date].&amp;[2022-10-15T12:30:00]"/>
            <x15:cachedUniqueName index="1158" name="[BD2_N1_5M].[date].&amp;[2022-10-15T12:35:00]"/>
            <x15:cachedUniqueName index="1159" name="[BD2_N1_5M].[date].&amp;[2022-10-15T12:40:00]"/>
            <x15:cachedUniqueName index="1160" name="[BD2_N1_5M].[date].&amp;[2022-10-15T12:45:00]"/>
            <x15:cachedUniqueName index="1161" name="[BD2_N1_5M].[date].&amp;[2022-10-15T12:50:00]"/>
            <x15:cachedUniqueName index="1162" name="[BD2_N1_5M].[date].&amp;[2022-10-15T12:55:00]"/>
            <x15:cachedUniqueName index="1163" name="[BD2_N1_5M].[date].&amp;[2022-10-15T13:00:00]"/>
            <x15:cachedUniqueName index="1164" name="[BD2_N1_5M].[date].&amp;[2022-10-15T13:05:00]"/>
            <x15:cachedUniqueName index="1165" name="[BD2_N1_5M].[date].&amp;[2022-10-15T13:10:00]"/>
            <x15:cachedUniqueName index="1166" name="[BD2_N1_5M].[date].&amp;[2022-10-15T13:15:00]"/>
            <x15:cachedUniqueName index="1167" name="[BD2_N1_5M].[date].&amp;[2022-10-15T13:20:00]"/>
            <x15:cachedUniqueName index="1168" name="[BD2_N1_5M].[date].&amp;[2022-10-15T13:25:00]"/>
            <x15:cachedUniqueName index="1169" name="[BD2_N1_5M].[date].&amp;[2022-10-15T13:30:00]"/>
            <x15:cachedUniqueName index="1170" name="[BD2_N1_5M].[date].&amp;[2022-10-15T13:35:00]"/>
            <x15:cachedUniqueName index="1171" name="[BD2_N1_5M].[date].&amp;[2022-10-15T13:40:00]"/>
            <x15:cachedUniqueName index="1172" name="[BD2_N1_5M].[date].&amp;[2022-10-15T13:45:00]"/>
            <x15:cachedUniqueName index="1173" name="[BD2_N1_5M].[date].&amp;[2022-10-15T13:50:00]"/>
            <x15:cachedUniqueName index="1174" name="[BD2_N1_5M].[date].&amp;[2022-10-15T13:55:00]"/>
            <x15:cachedUniqueName index="1175" name="[BD2_N1_5M].[date].&amp;[2022-10-15T14:00:00]"/>
            <x15:cachedUniqueName index="1176" name="[BD2_N1_5M].[date].&amp;[2022-10-15T14:05:00]"/>
            <x15:cachedUniqueName index="1177" name="[BD2_N1_5M].[date].&amp;[2022-10-15T14:10:00]"/>
            <x15:cachedUniqueName index="1178" name="[BD2_N1_5M].[date].&amp;[2022-10-15T14:15:00]"/>
            <x15:cachedUniqueName index="1179" name="[BD2_N1_5M].[date].&amp;[2022-10-15T14:20:00]"/>
            <x15:cachedUniqueName index="1180" name="[BD2_N1_5M].[date].&amp;[2022-10-15T14:25:00]"/>
            <x15:cachedUniqueName index="1181" name="[BD2_N1_5M].[date].&amp;[2022-10-15T14:30:00]"/>
            <x15:cachedUniqueName index="1182" name="[BD2_N1_5M].[date].&amp;[2022-10-15T14:35:00]"/>
            <x15:cachedUniqueName index="1183" name="[BD2_N1_5M].[date].&amp;[2022-10-15T14:40:00]"/>
            <x15:cachedUniqueName index="1184" name="[BD2_N1_5M].[date].&amp;[2022-10-15T14:45:00]"/>
            <x15:cachedUniqueName index="1185" name="[BD2_N1_5M].[date].&amp;[2022-10-15T14:50:00]"/>
            <x15:cachedUniqueName index="1186" name="[BD2_N1_5M].[date].&amp;[2022-10-15T14:55:00]"/>
            <x15:cachedUniqueName index="1187" name="[BD2_N1_5M].[date].&amp;[2022-10-15T15:00:00]"/>
            <x15:cachedUniqueName index="1188" name="[BD2_N1_5M].[date].&amp;[2022-10-15T15:05:00]"/>
            <x15:cachedUniqueName index="1189" name="[BD2_N1_5M].[date].&amp;[2022-10-15T15:10:00]"/>
            <x15:cachedUniqueName index="1190" name="[BD2_N1_5M].[date].&amp;[2022-10-15T15:15:00]"/>
            <x15:cachedUniqueName index="1191" name="[BD2_N1_5M].[date].&amp;[2022-10-15T15:20:00]"/>
            <x15:cachedUniqueName index="1192" name="[BD2_N1_5M].[date].&amp;[2022-10-15T15:25:00]"/>
            <x15:cachedUniqueName index="1193" name="[BD2_N1_5M].[date].&amp;[2022-10-15T15:30:00]"/>
            <x15:cachedUniqueName index="1194" name="[BD2_N1_5M].[date].&amp;[2022-10-15T15:35:00]"/>
            <x15:cachedUniqueName index="1195" name="[BD2_N1_5M].[date].&amp;[2022-10-15T15:40:00]"/>
            <x15:cachedUniqueName index="1196" name="[BD2_N1_5M].[date].&amp;[2022-10-15T15:45:00]"/>
            <x15:cachedUniqueName index="1197" name="[BD2_N1_5M].[date].&amp;[2022-10-15T15:50:00]"/>
            <x15:cachedUniqueName index="1198" name="[BD2_N1_5M].[date].&amp;[2022-10-15T15:55:00]"/>
            <x15:cachedUniqueName index="1199" name="[BD2_N1_5M].[date].&amp;[2022-10-15T16:00:00]"/>
            <x15:cachedUniqueName index="1200" name="[BD2_N1_5M].[date].&amp;[2022-10-15T16:05:00]"/>
            <x15:cachedUniqueName index="1201" name="[BD2_N1_5M].[date].&amp;[2022-10-15T16:10:00]"/>
            <x15:cachedUniqueName index="1202" name="[BD2_N1_5M].[date].&amp;[2022-10-15T16:15:00]"/>
            <x15:cachedUniqueName index="1203" name="[BD2_N1_5M].[date].&amp;[2022-10-15T16:20:00]"/>
            <x15:cachedUniqueName index="1204" name="[BD2_N1_5M].[date].&amp;[2022-10-15T16:25:00]"/>
            <x15:cachedUniqueName index="1205" name="[BD2_N1_5M].[date].&amp;[2022-10-15T16:30:00]"/>
            <x15:cachedUniqueName index="1206" name="[BD2_N1_5M].[date].&amp;[2022-10-15T16:35:00]"/>
            <x15:cachedUniqueName index="1207" name="[BD2_N1_5M].[date].&amp;[2022-10-15T16:40:00]"/>
            <x15:cachedUniqueName index="1208" name="[BD2_N1_5M].[date].&amp;[2022-10-15T16:45:00]"/>
            <x15:cachedUniqueName index="1209" name="[BD2_N1_5M].[date].&amp;[2022-10-15T16:50:00]"/>
            <x15:cachedUniqueName index="1210" name="[BD2_N1_5M].[date].&amp;[2022-10-15T16:55:00]"/>
            <x15:cachedUniqueName index="1211" name="[BD2_N1_5M].[date].&amp;[2022-10-15T17:00:00]"/>
            <x15:cachedUniqueName index="1212" name="[BD2_N1_5M].[date].&amp;[2022-10-15T17:05:00]"/>
            <x15:cachedUniqueName index="1213" name="[BD2_N1_5M].[date].&amp;[2022-10-15T17:10:00]"/>
            <x15:cachedUniqueName index="1214" name="[BD2_N1_5M].[date].&amp;[2022-10-15T17:15:00]"/>
            <x15:cachedUniqueName index="1215" name="[BD2_N1_5M].[date].&amp;[2022-10-15T17:20:00]"/>
            <x15:cachedUniqueName index="1216" name="[BD2_N1_5M].[date].&amp;[2022-10-15T17:25:00]"/>
            <x15:cachedUniqueName index="1217" name="[BD2_N1_5M].[date].&amp;[2022-10-15T17:30:00]"/>
            <x15:cachedUniqueName index="1218" name="[BD2_N1_5M].[date].&amp;[2022-10-15T17:35:00]"/>
            <x15:cachedUniqueName index="1219" name="[BD2_N1_5M].[date].&amp;[2022-10-15T17:40:00]"/>
            <x15:cachedUniqueName index="1220" name="[BD2_N1_5M].[date].&amp;[2022-10-15T17:45:00]"/>
            <x15:cachedUniqueName index="1221" name="[BD2_N1_5M].[date].&amp;[2022-10-15T17:50:00]"/>
            <x15:cachedUniqueName index="1222" name="[BD2_N1_5M].[date].&amp;[2022-10-15T17:55:00]"/>
            <x15:cachedUniqueName index="1223" name="[BD2_N1_5M].[date].&amp;[2022-10-15T18:00:00]"/>
            <x15:cachedUniqueName index="1224" name="[BD2_N1_5M].[date].&amp;[2022-10-15T18:05:00]"/>
            <x15:cachedUniqueName index="1225" name="[BD2_N1_5M].[date].&amp;[2022-10-15T18:10:00]"/>
            <x15:cachedUniqueName index="1226" name="[BD2_N1_5M].[date].&amp;[2022-10-15T18:15:00]"/>
            <x15:cachedUniqueName index="1227" name="[BD2_N1_5M].[date].&amp;[2022-10-15T18:20:00]"/>
            <x15:cachedUniqueName index="1228" name="[BD2_N1_5M].[date].&amp;[2022-10-15T18:25:00]"/>
            <x15:cachedUniqueName index="1229" name="[BD2_N1_5M].[date].&amp;[2022-10-15T18:30:00]"/>
            <x15:cachedUniqueName index="1230" name="[BD2_N1_5M].[date].&amp;[2022-10-15T18:35:00]"/>
            <x15:cachedUniqueName index="1231" name="[BD2_N1_5M].[date].&amp;[2022-10-15T18:40:00]"/>
            <x15:cachedUniqueName index="1232" name="[BD2_N1_5M].[date].&amp;[2022-10-15T18:45:00]"/>
            <x15:cachedUniqueName index="1233" name="[BD2_N1_5M].[date].&amp;[2022-10-15T18:50:00]"/>
            <x15:cachedUniqueName index="1234" name="[BD2_N1_5M].[date].&amp;[2022-10-15T18:55:00]"/>
            <x15:cachedUniqueName index="1235" name="[BD2_N1_5M].[date].&amp;[2022-10-15T19:00:00]"/>
            <x15:cachedUniqueName index="1236" name="[BD2_N1_5M].[date].&amp;[2022-10-15T19:05:00]"/>
            <x15:cachedUniqueName index="1237" name="[BD2_N1_5M].[date].&amp;[2022-10-15T19:10:00]"/>
            <x15:cachedUniqueName index="1238" name="[BD2_N1_5M].[date].&amp;[2022-10-15T19:15:00]"/>
            <x15:cachedUniqueName index="1239" name="[BD2_N1_5M].[date].&amp;[2022-10-15T19:20:00]"/>
            <x15:cachedUniqueName index="1240" name="[BD2_N1_5M].[date].&amp;[2022-10-15T19:25:00]"/>
            <x15:cachedUniqueName index="1241" name="[BD2_N1_5M].[date].&amp;[2022-10-15T19:30:00]"/>
            <x15:cachedUniqueName index="1242" name="[BD2_N1_5M].[date].&amp;[2022-10-15T19:35:00]"/>
            <x15:cachedUniqueName index="1243" name="[BD2_N1_5M].[date].&amp;[2022-10-15T19:40:00]"/>
            <x15:cachedUniqueName index="1244" name="[BD2_N1_5M].[date].&amp;[2022-10-15T19:45:00]"/>
            <x15:cachedUniqueName index="1245" name="[BD2_N1_5M].[date].&amp;[2022-10-15T19:50:00]"/>
            <x15:cachedUniqueName index="1246" name="[BD2_N1_5M].[date].&amp;[2022-10-15T19:55:00]"/>
            <x15:cachedUniqueName index="1247" name="[BD2_N1_5M].[date].&amp;[2022-10-15T20:00:00]"/>
            <x15:cachedUniqueName index="1248" name="[BD2_N1_5M].[date].&amp;[2022-10-15T20:05:00]"/>
            <x15:cachedUniqueName index="1249" name="[BD2_N1_5M].[date].&amp;[2022-10-15T20:10:00]"/>
            <x15:cachedUniqueName index="1250" name="[BD2_N1_5M].[date].&amp;[2022-10-15T20:15:00]"/>
            <x15:cachedUniqueName index="1251" name="[BD2_N1_5M].[date].&amp;[2022-10-15T20:20:00]"/>
            <x15:cachedUniqueName index="1252" name="[BD2_N1_5M].[date].&amp;[2022-10-15T20:25:00]"/>
            <x15:cachedUniqueName index="1253" name="[BD2_N1_5M].[date].&amp;[2022-10-15T20:30:00]"/>
            <x15:cachedUniqueName index="1254" name="[BD2_N1_5M].[date].&amp;[2022-10-15T20:35:00]"/>
            <x15:cachedUniqueName index="1255" name="[BD2_N1_5M].[date].&amp;[2022-10-15T20:40:00]"/>
            <x15:cachedUniqueName index="1256" name="[BD2_N1_5M].[date].&amp;[2022-10-15T20:45:00]"/>
            <x15:cachedUniqueName index="1257" name="[BD2_N1_5M].[date].&amp;[2022-10-15T20:50:00]"/>
            <x15:cachedUniqueName index="1258" name="[BD2_N1_5M].[date].&amp;[2022-10-15T20:55:00]"/>
            <x15:cachedUniqueName index="1259" name="[BD2_N1_5M].[date].&amp;[2022-10-15T21:00:00]"/>
            <x15:cachedUniqueName index="1260" name="[BD2_N1_5M].[date].&amp;[2022-10-15T21:05:00]"/>
            <x15:cachedUniqueName index="1261" name="[BD2_N1_5M].[date].&amp;[2022-10-15T21:10:00]"/>
            <x15:cachedUniqueName index="1262" name="[BD2_N1_5M].[date].&amp;[2022-10-15T21:15:00]"/>
            <x15:cachedUniqueName index="1263" name="[BD2_N1_5M].[date].&amp;[2022-10-15T21:20:00]"/>
            <x15:cachedUniqueName index="1264" name="[BD2_N1_5M].[date].&amp;[2022-10-15T21:25:00]"/>
            <x15:cachedUniqueName index="1265" name="[BD2_N1_5M].[date].&amp;[2022-10-15T21:30:00]"/>
            <x15:cachedUniqueName index="1266" name="[BD2_N1_5M].[date].&amp;[2022-10-15T21:35:00]"/>
            <x15:cachedUniqueName index="1267" name="[BD2_N1_5M].[date].&amp;[2022-10-15T21:40:00]"/>
            <x15:cachedUniqueName index="1268" name="[BD2_N1_5M].[date].&amp;[2022-10-15T21:45:00]"/>
            <x15:cachedUniqueName index="1269" name="[BD2_N1_5M].[date].&amp;[2022-10-15T21:50:00]"/>
            <x15:cachedUniqueName index="1270" name="[BD2_N1_5M].[date].&amp;[2022-10-15T21:55:00]"/>
            <x15:cachedUniqueName index="1271" name="[BD2_N1_5M].[date].&amp;[2022-10-15T22:00:00]"/>
            <x15:cachedUniqueName index="1272" name="[BD2_N1_5M].[date].&amp;[2022-10-15T22:05:00]"/>
            <x15:cachedUniqueName index="1273" name="[BD2_N1_5M].[date].&amp;[2022-10-15T22:10:00]"/>
            <x15:cachedUniqueName index="1274" name="[BD2_N1_5M].[date].&amp;[2022-10-15T22:15:00]"/>
            <x15:cachedUniqueName index="1275" name="[BD2_N1_5M].[date].&amp;[2022-10-15T22:20:00]"/>
            <x15:cachedUniqueName index="1276" name="[BD2_N1_5M].[date].&amp;[2022-10-15T22:25:00]"/>
            <x15:cachedUniqueName index="1277" name="[BD2_N1_5M].[date].&amp;[2022-10-15T22:30:00]"/>
            <x15:cachedUniqueName index="1278" name="[BD2_N1_5M].[date].&amp;[2022-10-15T22:35:00]"/>
            <x15:cachedUniqueName index="1279" name="[BD2_N1_5M].[date].&amp;[2022-10-15T22:40:00]"/>
            <x15:cachedUniqueName index="1280" name="[BD2_N1_5M].[date].&amp;[2022-10-15T22:45:00]"/>
            <x15:cachedUniqueName index="1281" name="[BD2_N1_5M].[date].&amp;[2022-10-15T22:50:00]"/>
            <x15:cachedUniqueName index="1282" name="[BD2_N1_5M].[date].&amp;[2022-10-15T22:55:00]"/>
            <x15:cachedUniqueName index="1283" name="[BD2_N1_5M].[date].&amp;[2022-10-15T23:00:00]"/>
            <x15:cachedUniqueName index="1284" name="[BD2_N1_5M].[date].&amp;[2022-10-15T23:05:00]"/>
            <x15:cachedUniqueName index="1285" name="[BD2_N1_5M].[date].&amp;[2022-10-15T23:10:00]"/>
            <x15:cachedUniqueName index="1286" name="[BD2_N1_5M].[date].&amp;[2022-10-15T23:15:00]"/>
            <x15:cachedUniqueName index="1287" name="[BD2_N1_5M].[date].&amp;[2022-10-15T23:20:00]"/>
            <x15:cachedUniqueName index="1288" name="[BD2_N1_5M].[date].&amp;[2022-10-15T23:25:00]"/>
            <x15:cachedUniqueName index="1289" name="[BD2_N1_5M].[date].&amp;[2022-10-15T23:30:00]"/>
            <x15:cachedUniqueName index="1290" name="[BD2_N1_5M].[date].&amp;[2022-10-15T23:35:00]"/>
            <x15:cachedUniqueName index="1291" name="[BD2_N1_5M].[date].&amp;[2022-10-15T23:40:00]"/>
            <x15:cachedUniqueName index="1292" name="[BD2_N1_5M].[date].&amp;[2022-10-15T23:45:00]"/>
            <x15:cachedUniqueName index="1293" name="[BD2_N1_5M].[date].&amp;[2022-10-15T23:50:00]"/>
            <x15:cachedUniqueName index="1294" name="[BD2_N1_5M].[date].&amp;[2022-10-15T23:55:00]"/>
            <x15:cachedUniqueName index="1296" name="[BD2_N1_5M].[date].&amp;[2022-10-16T00:05:00]"/>
            <x15:cachedUniqueName index="1297" name="[BD2_N1_5M].[date].&amp;[2022-10-16T00:10:00]"/>
            <x15:cachedUniqueName index="1298" name="[BD2_N1_5M].[date].&amp;[2022-10-16T00:15:00]"/>
            <x15:cachedUniqueName index="1299" name="[BD2_N1_5M].[date].&amp;[2022-10-16T00:20:00]"/>
            <x15:cachedUniqueName index="1300" name="[BD2_N1_5M].[date].&amp;[2022-10-16T00:25:00]"/>
            <x15:cachedUniqueName index="1301" name="[BD2_N1_5M].[date].&amp;[2022-10-16T00:30:00]"/>
            <x15:cachedUniqueName index="1302" name="[BD2_N1_5M].[date].&amp;[2022-10-16T00:35:00]"/>
            <x15:cachedUniqueName index="1303" name="[BD2_N1_5M].[date].&amp;[2022-10-16T00:40:00]"/>
            <x15:cachedUniqueName index="1304" name="[BD2_N1_5M].[date].&amp;[2022-10-16T00:45:00]"/>
            <x15:cachedUniqueName index="1305" name="[BD2_N1_5M].[date].&amp;[2022-10-16T00:50:00]"/>
            <x15:cachedUniqueName index="1306" name="[BD2_N1_5M].[date].&amp;[2022-10-16T00:55:00]"/>
            <x15:cachedUniqueName index="1307" name="[BD2_N1_5M].[date].&amp;[2022-10-16T01:00:00]"/>
            <x15:cachedUniqueName index="1308" name="[BD2_N1_5M].[date].&amp;[2022-10-16T01:05:00]"/>
            <x15:cachedUniqueName index="1309" name="[BD2_N1_5M].[date].&amp;[2022-10-16T01:10:00]"/>
            <x15:cachedUniqueName index="1310" name="[BD2_N1_5M].[date].&amp;[2022-10-16T01:15:00]"/>
            <x15:cachedUniqueName index="1311" name="[BD2_N1_5M].[date].&amp;[2022-10-16T01:20:00]"/>
            <x15:cachedUniqueName index="1312" name="[BD2_N1_5M].[date].&amp;[2022-10-16T01:25:00]"/>
            <x15:cachedUniqueName index="1313" name="[BD2_N1_5M].[date].&amp;[2022-10-16T01:30:00]"/>
            <x15:cachedUniqueName index="1314" name="[BD2_N1_5M].[date].&amp;[2022-10-16T01:35:00]"/>
            <x15:cachedUniqueName index="1315" name="[BD2_N1_5M].[date].&amp;[2022-10-16T01:40:00]"/>
            <x15:cachedUniqueName index="1316" name="[BD2_N1_5M].[date].&amp;[2022-10-16T01:45:00]"/>
            <x15:cachedUniqueName index="1317" name="[BD2_N1_5M].[date].&amp;[2022-10-16T01:50:00]"/>
            <x15:cachedUniqueName index="1318" name="[BD2_N1_5M].[date].&amp;[2022-10-16T01:55:00]"/>
            <x15:cachedUniqueName index="1319" name="[BD2_N1_5M].[date].&amp;[2022-10-16T02:00:00]"/>
            <x15:cachedUniqueName index="1320" name="[BD2_N1_5M].[date].&amp;[2022-10-16T02:05:00]"/>
            <x15:cachedUniqueName index="1321" name="[BD2_N1_5M].[date].&amp;[2022-10-16T02:10:00]"/>
            <x15:cachedUniqueName index="1322" name="[BD2_N1_5M].[date].&amp;[2022-10-16T02:15:00]"/>
            <x15:cachedUniqueName index="1323" name="[BD2_N1_5M].[date].&amp;[2022-10-16T02:20:00]"/>
            <x15:cachedUniqueName index="1324" name="[BD2_N1_5M].[date].&amp;[2022-10-16T02:25:00]"/>
            <x15:cachedUniqueName index="1325" name="[BD2_N1_5M].[date].&amp;[2022-10-16T02:30:00]"/>
            <x15:cachedUniqueName index="1326" name="[BD2_N1_5M].[date].&amp;[2022-10-16T02:35:00]"/>
            <x15:cachedUniqueName index="1327" name="[BD2_N1_5M].[date].&amp;[2022-10-16T02:40:00]"/>
            <x15:cachedUniqueName index="1328" name="[BD2_N1_5M].[date].&amp;[2022-10-16T02:45:00]"/>
            <x15:cachedUniqueName index="1329" name="[BD2_N1_5M].[date].&amp;[2022-10-16T02:50:00]"/>
            <x15:cachedUniqueName index="1330" name="[BD2_N1_5M].[date].&amp;[2022-10-16T02:55:00]"/>
            <x15:cachedUniqueName index="1331" name="[BD2_N1_5M].[date].&amp;[2022-10-16T03:00:00]"/>
            <x15:cachedUniqueName index="1332" name="[BD2_N1_5M].[date].&amp;[2022-10-16T03:05:00]"/>
            <x15:cachedUniqueName index="1333" name="[BD2_N1_5M].[date].&amp;[2022-10-16T03:10:00]"/>
            <x15:cachedUniqueName index="1334" name="[BD2_N1_5M].[date].&amp;[2022-10-16T03:15:00]"/>
            <x15:cachedUniqueName index="1335" name="[BD2_N1_5M].[date].&amp;[2022-10-16T03:20:00]"/>
            <x15:cachedUniqueName index="1336" name="[BD2_N1_5M].[date].&amp;[2022-10-16T03:25:00]"/>
            <x15:cachedUniqueName index="1337" name="[BD2_N1_5M].[date].&amp;[2022-10-16T03:30:00]"/>
            <x15:cachedUniqueName index="1338" name="[BD2_N1_5M].[date].&amp;[2022-10-16T03:35:00]"/>
            <x15:cachedUniqueName index="1339" name="[BD2_N1_5M].[date].&amp;[2022-10-16T03:40:00]"/>
            <x15:cachedUniqueName index="1340" name="[BD2_N1_5M].[date].&amp;[2022-10-16T03:45:00]"/>
            <x15:cachedUniqueName index="1341" name="[BD2_N1_5M].[date].&amp;[2022-10-16T03:50:00]"/>
            <x15:cachedUniqueName index="1342" name="[BD2_N1_5M].[date].&amp;[2022-10-16T03:55:00]"/>
            <x15:cachedUniqueName index="1343" name="[BD2_N1_5M].[date].&amp;[2022-10-16T04:00:00]"/>
            <x15:cachedUniqueName index="1344" name="[BD2_N1_5M].[date].&amp;[2022-10-16T04:05:00]"/>
            <x15:cachedUniqueName index="1345" name="[BD2_N1_5M].[date].&amp;[2022-10-16T04:10:00]"/>
            <x15:cachedUniqueName index="1346" name="[BD2_N1_5M].[date].&amp;[2022-10-16T04:15:00]"/>
            <x15:cachedUniqueName index="1347" name="[BD2_N1_5M].[date].&amp;[2022-10-16T04:20:00]"/>
            <x15:cachedUniqueName index="1348" name="[BD2_N1_5M].[date].&amp;[2022-10-16T04:25:00]"/>
            <x15:cachedUniqueName index="1349" name="[BD2_N1_5M].[date].&amp;[2022-10-16T04:30:00]"/>
            <x15:cachedUniqueName index="1350" name="[BD2_N1_5M].[date].&amp;[2022-10-16T04:35:00]"/>
            <x15:cachedUniqueName index="1351" name="[BD2_N1_5M].[date].&amp;[2022-10-16T04:40:00]"/>
            <x15:cachedUniqueName index="1352" name="[BD2_N1_5M].[date].&amp;[2022-10-16T04:45:00]"/>
            <x15:cachedUniqueName index="1353" name="[BD2_N1_5M].[date].&amp;[2022-10-16T04:50:00]"/>
            <x15:cachedUniqueName index="1354" name="[BD2_N1_5M].[date].&amp;[2022-10-16T04:55:00]"/>
            <x15:cachedUniqueName index="1355" name="[BD2_N1_5M].[date].&amp;[2022-10-16T05:00:00]"/>
            <x15:cachedUniqueName index="1356" name="[BD2_N1_5M].[date].&amp;[2022-10-16T05:05:00]"/>
            <x15:cachedUniqueName index="1357" name="[BD2_N1_5M].[date].&amp;[2022-10-16T05:10:00]"/>
            <x15:cachedUniqueName index="1358" name="[BD2_N1_5M].[date].&amp;[2022-10-16T05:15:00]"/>
            <x15:cachedUniqueName index="1359" name="[BD2_N1_5M].[date].&amp;[2022-10-16T05:20:00]"/>
            <x15:cachedUniqueName index="1360" name="[BD2_N1_5M].[date].&amp;[2022-10-16T05:25:00]"/>
            <x15:cachedUniqueName index="1361" name="[BD2_N1_5M].[date].&amp;[2022-10-16T05:30:00]"/>
            <x15:cachedUniqueName index="1362" name="[BD2_N1_5M].[date].&amp;[2022-10-16T05:35:00]"/>
            <x15:cachedUniqueName index="1363" name="[BD2_N1_5M].[date].&amp;[2022-10-16T05:40:00]"/>
            <x15:cachedUniqueName index="1364" name="[BD2_N1_5M].[date].&amp;[2022-10-16T05:45:00]"/>
            <x15:cachedUniqueName index="1365" name="[BD2_N1_5M].[date].&amp;[2022-10-16T05:50:00]"/>
            <x15:cachedUniqueName index="1366" name="[BD2_N1_5M].[date].&amp;[2022-10-16T05:55:00]"/>
            <x15:cachedUniqueName index="1367" name="[BD2_N1_5M].[date].&amp;[2022-10-16T06:00:00]"/>
            <x15:cachedUniqueName index="1368" name="[BD2_N1_5M].[date].&amp;[2022-10-16T06:05:00]"/>
            <x15:cachedUniqueName index="1369" name="[BD2_N1_5M].[date].&amp;[2022-10-16T06:10:00]"/>
            <x15:cachedUniqueName index="1370" name="[BD2_N1_5M].[date].&amp;[2022-10-16T06:15:00]"/>
            <x15:cachedUniqueName index="1371" name="[BD2_N1_5M].[date].&amp;[2022-10-16T06:20:00]"/>
            <x15:cachedUniqueName index="1372" name="[BD2_N1_5M].[date].&amp;[2022-10-16T06:25:00]"/>
            <x15:cachedUniqueName index="1373" name="[BD2_N1_5M].[date].&amp;[2022-10-16T06:30:00]"/>
            <x15:cachedUniqueName index="1374" name="[BD2_N1_5M].[date].&amp;[2022-10-16T06:35:00]"/>
            <x15:cachedUniqueName index="1375" name="[BD2_N1_5M].[date].&amp;[2022-10-16T06:40:00]"/>
            <x15:cachedUniqueName index="1376" name="[BD2_N1_5M].[date].&amp;[2022-10-16T06:45:00]"/>
            <x15:cachedUniqueName index="1377" name="[BD2_N1_5M].[date].&amp;[2022-10-16T06:50:00]"/>
            <x15:cachedUniqueName index="1378" name="[BD2_N1_5M].[date].&amp;[2022-10-16T06:55:00]"/>
            <x15:cachedUniqueName index="1379" name="[BD2_N1_5M].[date].&amp;[2022-10-16T07:00:00]"/>
            <x15:cachedUniqueName index="1380" name="[BD2_N1_5M].[date].&amp;[2022-10-16T07:05:00]"/>
            <x15:cachedUniqueName index="1381" name="[BD2_N1_5M].[date].&amp;[2022-10-16T07:10:00]"/>
            <x15:cachedUniqueName index="1382" name="[BD2_N1_5M].[date].&amp;[2022-10-16T07:15:00]"/>
            <x15:cachedUniqueName index="1383" name="[BD2_N1_5M].[date].&amp;[2022-10-16T07:20:00]"/>
            <x15:cachedUniqueName index="1384" name="[BD2_N1_5M].[date].&amp;[2022-10-16T07:25:00]"/>
            <x15:cachedUniqueName index="1385" name="[BD2_N1_5M].[date].&amp;[2022-10-16T07:30:00]"/>
            <x15:cachedUniqueName index="1386" name="[BD2_N1_5M].[date].&amp;[2022-10-16T07:35:00]"/>
            <x15:cachedUniqueName index="1387" name="[BD2_N1_5M].[date].&amp;[2022-10-16T07:40:00]"/>
            <x15:cachedUniqueName index="1388" name="[BD2_N1_5M].[date].&amp;[2022-10-16T07:45:00]"/>
            <x15:cachedUniqueName index="1389" name="[BD2_N1_5M].[date].&amp;[2022-10-16T07:50:00]"/>
            <x15:cachedUniqueName index="1390" name="[BD2_N1_5M].[date].&amp;[2022-10-16T07:55:00]"/>
            <x15:cachedUniqueName index="1391" name="[BD2_N1_5M].[date].&amp;[2022-10-16T08:00:00]"/>
            <x15:cachedUniqueName index="1392" name="[BD2_N1_5M].[date].&amp;[2022-10-16T08:05:00]"/>
            <x15:cachedUniqueName index="1393" name="[BD2_N1_5M].[date].&amp;[2022-10-16T08:10:00]"/>
            <x15:cachedUniqueName index="1394" name="[BD2_N1_5M].[date].&amp;[2022-10-16T08:15:00]"/>
            <x15:cachedUniqueName index="1395" name="[BD2_N1_5M].[date].&amp;[2022-10-16T08:20:00]"/>
            <x15:cachedUniqueName index="1396" name="[BD2_N1_5M].[date].&amp;[2022-10-16T08:25:00]"/>
            <x15:cachedUniqueName index="1397" name="[BD2_N1_5M].[date].&amp;[2022-10-16T08:30:00]"/>
            <x15:cachedUniqueName index="1398" name="[BD2_N1_5M].[date].&amp;[2022-10-16T08:35:00]"/>
            <x15:cachedUniqueName index="1399" name="[BD2_N1_5M].[date].&amp;[2022-10-16T08:40:00]"/>
            <x15:cachedUniqueName index="1400" name="[BD2_N1_5M].[date].&amp;[2022-10-16T08:45:00]"/>
            <x15:cachedUniqueName index="1401" name="[BD2_N1_5M].[date].&amp;[2022-10-16T08:50:00]"/>
            <x15:cachedUniqueName index="1402" name="[BD2_N1_5M].[date].&amp;[2022-10-16T08:55:00]"/>
            <x15:cachedUniqueName index="1403" name="[BD2_N1_5M].[date].&amp;[2022-10-16T09:00:00]"/>
            <x15:cachedUniqueName index="1404" name="[BD2_N1_5M].[date].&amp;[2022-10-16T09:05:00]"/>
            <x15:cachedUniqueName index="1405" name="[BD2_N1_5M].[date].&amp;[2022-10-16T09:10:00]"/>
            <x15:cachedUniqueName index="1406" name="[BD2_N1_5M].[date].&amp;[2022-10-16T09:15:00]"/>
            <x15:cachedUniqueName index="1407" name="[BD2_N1_5M].[date].&amp;[2022-10-16T09:20:00]"/>
            <x15:cachedUniqueName index="1408" name="[BD2_N1_5M].[date].&amp;[2022-10-16T09:25:00]"/>
            <x15:cachedUniqueName index="1409" name="[BD2_N1_5M].[date].&amp;[2022-10-16T09:30:00]"/>
            <x15:cachedUniqueName index="1410" name="[BD2_N1_5M].[date].&amp;[2022-10-16T09:35:00]"/>
            <x15:cachedUniqueName index="1411" name="[BD2_N1_5M].[date].&amp;[2022-10-16T09:40:00]"/>
            <x15:cachedUniqueName index="1412" name="[BD2_N1_5M].[date].&amp;[2022-10-16T09:45:00]"/>
            <x15:cachedUniqueName index="1413" name="[BD2_N1_5M].[date].&amp;[2022-10-16T09:50:00]"/>
            <x15:cachedUniqueName index="1414" name="[BD2_N1_5M].[date].&amp;[2022-10-16T09:55:00]"/>
            <x15:cachedUniqueName index="1415" name="[BD2_N1_5M].[date].&amp;[2022-10-16T10:00:00]"/>
            <x15:cachedUniqueName index="1416" name="[BD2_N1_5M].[date].&amp;[2022-10-16T10:05:00]"/>
            <x15:cachedUniqueName index="1417" name="[BD2_N1_5M].[date].&amp;[2022-10-16T10:10:00]"/>
            <x15:cachedUniqueName index="1418" name="[BD2_N1_5M].[date].&amp;[2022-10-16T10:15:00]"/>
            <x15:cachedUniqueName index="1419" name="[BD2_N1_5M].[date].&amp;[2022-10-16T10:20:00]"/>
            <x15:cachedUniqueName index="1420" name="[BD2_N1_5M].[date].&amp;[2022-10-16T10:25:00]"/>
            <x15:cachedUniqueName index="1421" name="[BD2_N1_5M].[date].&amp;[2022-10-16T10:30:00]"/>
            <x15:cachedUniqueName index="1422" name="[BD2_N1_5M].[date].&amp;[2022-10-16T10:35:00]"/>
            <x15:cachedUniqueName index="1423" name="[BD2_N1_5M].[date].&amp;[2022-10-16T10:40:00]"/>
            <x15:cachedUniqueName index="1424" name="[BD2_N1_5M].[date].&amp;[2022-10-16T10:45:00]"/>
            <x15:cachedUniqueName index="1425" name="[BD2_N1_5M].[date].&amp;[2022-10-16T10:50:00]"/>
            <x15:cachedUniqueName index="1426" name="[BD2_N1_5M].[date].&amp;[2022-10-16T10:55:00]"/>
            <x15:cachedUniqueName index="1427" name="[BD2_N1_5M].[date].&amp;[2022-10-16T11:00:00]"/>
            <x15:cachedUniqueName index="1428" name="[BD2_N1_5M].[date].&amp;[2022-10-16T11:05:00]"/>
            <x15:cachedUniqueName index="1429" name="[BD2_N1_5M].[date].&amp;[2022-10-16T11:10:00]"/>
            <x15:cachedUniqueName index="1430" name="[BD2_N1_5M].[date].&amp;[2022-10-16T11:15:00]"/>
            <x15:cachedUniqueName index="1431" name="[BD2_N1_5M].[date].&amp;[2022-10-16T11:20:00]"/>
            <x15:cachedUniqueName index="1432" name="[BD2_N1_5M].[date].&amp;[2022-10-16T11:25:00]"/>
            <x15:cachedUniqueName index="1433" name="[BD2_N1_5M].[date].&amp;[2022-10-16T11:30:00]"/>
            <x15:cachedUniqueName index="1434" name="[BD2_N1_5M].[date].&amp;[2022-10-16T11:35:00]"/>
            <x15:cachedUniqueName index="1435" name="[BD2_N1_5M].[date].&amp;[2022-10-16T11:40:00]"/>
            <x15:cachedUniqueName index="1436" name="[BD2_N1_5M].[date].&amp;[2022-10-16T11:45:00]"/>
            <x15:cachedUniqueName index="1437" name="[BD2_N1_5M].[date].&amp;[2022-10-16T11:50:00]"/>
            <x15:cachedUniqueName index="1438" name="[BD2_N1_5M].[date].&amp;[2022-10-16T11:55:00]"/>
            <x15:cachedUniqueName index="1439" name="[BD2_N1_5M].[date].&amp;[2022-10-16T12:00:00]"/>
            <x15:cachedUniqueName index="1440" name="[BD2_N1_5M].[date].&amp;[2022-10-16T12:05:00]"/>
            <x15:cachedUniqueName index="1441" name="[BD2_N1_5M].[date].&amp;[2022-10-16T12:10:00]"/>
            <x15:cachedUniqueName index="1442" name="[BD2_N1_5M].[date].&amp;[2022-10-16T12:15:00]"/>
            <x15:cachedUniqueName index="1443" name="[BD2_N1_5M].[date].&amp;[2022-10-16T12:20:00]"/>
            <x15:cachedUniqueName index="1444" name="[BD2_N1_5M].[date].&amp;[2022-10-16T12:25:00]"/>
            <x15:cachedUniqueName index="1445" name="[BD2_N1_5M].[date].&amp;[2022-10-16T12:30:00]"/>
            <x15:cachedUniqueName index="1446" name="[BD2_N1_5M].[date].&amp;[2022-10-16T12:35:00]"/>
            <x15:cachedUniqueName index="1447" name="[BD2_N1_5M].[date].&amp;[2022-10-16T12:40:00]"/>
            <x15:cachedUniqueName index="1448" name="[BD2_N1_5M].[date].&amp;[2022-10-16T12:45:00]"/>
            <x15:cachedUniqueName index="1449" name="[BD2_N1_5M].[date].&amp;[2022-10-16T12:50:00]"/>
            <x15:cachedUniqueName index="1450" name="[BD2_N1_5M].[date].&amp;[2022-10-16T12:55:00]"/>
            <x15:cachedUniqueName index="1451" name="[BD2_N1_5M].[date].&amp;[2022-10-16T13:00:00]"/>
            <x15:cachedUniqueName index="1452" name="[BD2_N1_5M].[date].&amp;[2022-10-16T13:05:00]"/>
            <x15:cachedUniqueName index="1453" name="[BD2_N1_5M].[date].&amp;[2022-10-16T13:10:00]"/>
            <x15:cachedUniqueName index="1454" name="[BD2_N1_5M].[date].&amp;[2022-10-16T13:15:00]"/>
            <x15:cachedUniqueName index="1455" name="[BD2_N1_5M].[date].&amp;[2022-10-16T13:20:00]"/>
            <x15:cachedUniqueName index="1456" name="[BD2_N1_5M].[date].&amp;[2022-10-16T13:25:00]"/>
            <x15:cachedUniqueName index="1457" name="[BD2_N1_5M].[date].&amp;[2022-10-16T13:30:00]"/>
            <x15:cachedUniqueName index="1458" name="[BD2_N1_5M].[date].&amp;[2022-10-16T13:35:00]"/>
            <x15:cachedUniqueName index="1459" name="[BD2_N1_5M].[date].&amp;[2022-10-16T13:40:00]"/>
            <x15:cachedUniqueName index="1460" name="[BD2_N1_5M].[date].&amp;[2022-10-16T13:45:00]"/>
            <x15:cachedUniqueName index="1461" name="[BD2_N1_5M].[date].&amp;[2022-10-16T13:50:00]"/>
            <x15:cachedUniqueName index="1462" name="[BD2_N1_5M].[date].&amp;[2022-10-16T13:55:00]"/>
            <x15:cachedUniqueName index="1463" name="[BD2_N1_5M].[date].&amp;[2022-10-16T14:00:00]"/>
            <x15:cachedUniqueName index="1464" name="[BD2_N1_5M].[date].&amp;[2022-10-16T14:05:00]"/>
            <x15:cachedUniqueName index="1465" name="[BD2_N1_5M].[date].&amp;[2022-10-16T14:10:00]"/>
            <x15:cachedUniqueName index="1466" name="[BD2_N1_5M].[date].&amp;[2022-10-16T14:15:00]"/>
            <x15:cachedUniqueName index="1467" name="[BD2_N1_5M].[date].&amp;[2022-10-16T14:20:00]"/>
            <x15:cachedUniqueName index="1468" name="[BD2_N1_5M].[date].&amp;[2022-10-16T14:25:00]"/>
            <x15:cachedUniqueName index="1469" name="[BD2_N1_5M].[date].&amp;[2022-10-16T14:30:00]"/>
            <x15:cachedUniqueName index="1470" name="[BD2_N1_5M].[date].&amp;[2022-10-16T14:35:00]"/>
            <x15:cachedUniqueName index="1471" name="[BD2_N1_5M].[date].&amp;[2022-10-16T14:40:00]"/>
            <x15:cachedUniqueName index="1472" name="[BD2_N1_5M].[date].&amp;[2022-10-16T14:45:00]"/>
            <x15:cachedUniqueName index="1473" name="[BD2_N1_5M].[date].&amp;[2022-10-16T14:50:00]"/>
            <x15:cachedUniqueName index="1474" name="[BD2_N1_5M].[date].&amp;[2022-10-16T14:55:00]"/>
            <x15:cachedUniqueName index="1475" name="[BD2_N1_5M].[date].&amp;[2022-10-16T15:00:00]"/>
            <x15:cachedUniqueName index="1476" name="[BD2_N1_5M].[date].&amp;[2022-10-16T15:05:00]"/>
            <x15:cachedUniqueName index="1477" name="[BD2_N1_5M].[date].&amp;[2022-10-16T15:10:00]"/>
            <x15:cachedUniqueName index="1478" name="[BD2_N1_5M].[date].&amp;[2022-10-16T15:15:00]"/>
            <x15:cachedUniqueName index="1479" name="[BD2_N1_5M].[date].&amp;[2022-10-16T15:20:00]"/>
            <x15:cachedUniqueName index="1480" name="[BD2_N1_5M].[date].&amp;[2022-10-16T15:25:00]"/>
            <x15:cachedUniqueName index="1481" name="[BD2_N1_5M].[date].&amp;[2022-10-16T15:30:00]"/>
            <x15:cachedUniqueName index="1482" name="[BD2_N1_5M].[date].&amp;[2022-10-16T15:35:00]"/>
            <x15:cachedUniqueName index="1483" name="[BD2_N1_5M].[date].&amp;[2022-10-16T15:40:00]"/>
            <x15:cachedUniqueName index="1484" name="[BD2_N1_5M].[date].&amp;[2022-10-16T15:45:00]"/>
            <x15:cachedUniqueName index="1485" name="[BD2_N1_5M].[date].&amp;[2022-10-16T15:50:00]"/>
            <x15:cachedUniqueName index="1486" name="[BD2_N1_5M].[date].&amp;[2022-10-16T15:55:00]"/>
            <x15:cachedUniqueName index="1487" name="[BD2_N1_5M].[date].&amp;[2022-10-16T16:00:00]"/>
            <x15:cachedUniqueName index="1488" name="[BD2_N1_5M].[date].&amp;[2022-10-16T16:05:00]"/>
            <x15:cachedUniqueName index="1489" name="[BD2_N1_5M].[date].&amp;[2022-10-16T16:10:00]"/>
            <x15:cachedUniqueName index="1490" name="[BD2_N1_5M].[date].&amp;[2022-10-16T16:15:00]"/>
            <x15:cachedUniqueName index="1491" name="[BD2_N1_5M].[date].&amp;[2022-10-16T16:20:00]"/>
            <x15:cachedUniqueName index="1492" name="[BD2_N1_5M].[date].&amp;[2022-10-16T16:25:00]"/>
            <x15:cachedUniqueName index="1493" name="[BD2_N1_5M].[date].&amp;[2022-10-16T16:30:00]"/>
            <x15:cachedUniqueName index="1494" name="[BD2_N1_5M].[date].&amp;[2022-10-16T16:35:00]"/>
            <x15:cachedUniqueName index="1495" name="[BD2_N1_5M].[date].&amp;[2022-10-16T16:40:00]"/>
            <x15:cachedUniqueName index="1496" name="[BD2_N1_5M].[date].&amp;[2022-10-16T16:45:00]"/>
            <x15:cachedUniqueName index="1497" name="[BD2_N1_5M].[date].&amp;[2022-10-16T16:50:00]"/>
            <x15:cachedUniqueName index="1498" name="[BD2_N1_5M].[date].&amp;[2022-10-16T16:55:00]"/>
            <x15:cachedUniqueName index="1499" name="[BD2_N1_5M].[date].&amp;[2022-10-16T17:00:00]"/>
            <x15:cachedUniqueName index="1500" name="[BD2_N1_5M].[date].&amp;[2022-10-16T17:05:00]"/>
            <x15:cachedUniqueName index="1501" name="[BD2_N1_5M].[date].&amp;[2022-10-16T17:10:00]"/>
            <x15:cachedUniqueName index="1502" name="[BD2_N1_5M].[date].&amp;[2022-10-16T17:15:00]"/>
            <x15:cachedUniqueName index="1503" name="[BD2_N1_5M].[date].&amp;[2022-10-16T17:20:00]"/>
            <x15:cachedUniqueName index="1504" name="[BD2_N1_5M].[date].&amp;[2022-10-16T17:25:00]"/>
            <x15:cachedUniqueName index="1505" name="[BD2_N1_5M].[date].&amp;[2022-10-16T17:30:00]"/>
            <x15:cachedUniqueName index="1506" name="[BD2_N1_5M].[date].&amp;[2022-10-16T17:35:00]"/>
            <x15:cachedUniqueName index="1507" name="[BD2_N1_5M].[date].&amp;[2022-10-16T17:40:00]"/>
            <x15:cachedUniqueName index="1508" name="[BD2_N1_5M].[date].&amp;[2022-10-16T17:45:00]"/>
            <x15:cachedUniqueName index="1509" name="[BD2_N1_5M].[date].&amp;[2022-10-16T17:50:00]"/>
            <x15:cachedUniqueName index="1510" name="[BD2_N1_5M].[date].&amp;[2022-10-16T17:55:00]"/>
            <x15:cachedUniqueName index="1511" name="[BD2_N1_5M].[date].&amp;[2022-10-16T18:00:00]"/>
            <x15:cachedUniqueName index="1512" name="[BD2_N1_5M].[date].&amp;[2022-10-16T18:05:00]"/>
            <x15:cachedUniqueName index="1513" name="[BD2_N1_5M].[date].&amp;[2022-10-16T18:10:00]"/>
            <x15:cachedUniqueName index="1514" name="[BD2_N1_5M].[date].&amp;[2022-10-16T18:15:00]"/>
            <x15:cachedUniqueName index="1515" name="[BD2_N1_5M].[date].&amp;[2022-10-16T18:20:00]"/>
            <x15:cachedUniqueName index="1516" name="[BD2_N1_5M].[date].&amp;[2022-10-16T18:25:00]"/>
            <x15:cachedUniqueName index="1517" name="[BD2_N1_5M].[date].&amp;[2022-10-16T18:30:00]"/>
            <x15:cachedUniqueName index="1518" name="[BD2_N1_5M].[date].&amp;[2022-10-16T18:35:00]"/>
            <x15:cachedUniqueName index="1519" name="[BD2_N1_5M].[date].&amp;[2022-10-16T18:40:00]"/>
            <x15:cachedUniqueName index="1520" name="[BD2_N1_5M].[date].&amp;[2022-10-16T18:45:00]"/>
            <x15:cachedUniqueName index="1521" name="[BD2_N1_5M].[date].&amp;[2022-10-16T18:50:00]"/>
            <x15:cachedUniqueName index="1522" name="[BD2_N1_5M].[date].&amp;[2022-10-16T18:55:00]"/>
            <x15:cachedUniqueName index="1523" name="[BD2_N1_5M].[date].&amp;[2022-10-16T19:00:00]"/>
            <x15:cachedUniqueName index="1524" name="[BD2_N1_5M].[date].&amp;[2022-10-16T19:05:00]"/>
            <x15:cachedUniqueName index="1525" name="[BD2_N1_5M].[date].&amp;[2022-10-16T19:10:00]"/>
            <x15:cachedUniqueName index="1526" name="[BD2_N1_5M].[date].&amp;[2022-10-16T19:15:00]"/>
            <x15:cachedUniqueName index="1527" name="[BD2_N1_5M].[date].&amp;[2022-10-16T19:20:00]"/>
            <x15:cachedUniqueName index="1528" name="[BD2_N1_5M].[date].&amp;[2022-10-16T19:25:00]"/>
            <x15:cachedUniqueName index="1529" name="[BD2_N1_5M].[date].&amp;[2022-10-16T19:30:00]"/>
            <x15:cachedUniqueName index="1530" name="[BD2_N1_5M].[date].&amp;[2022-10-16T19:35:00]"/>
            <x15:cachedUniqueName index="1531" name="[BD2_N1_5M].[date].&amp;[2022-10-16T19:40:00]"/>
            <x15:cachedUniqueName index="1532" name="[BD2_N1_5M].[date].&amp;[2022-10-16T19:45:00]"/>
            <x15:cachedUniqueName index="1533" name="[BD2_N1_5M].[date].&amp;[2022-10-16T19:50:00]"/>
            <x15:cachedUniqueName index="1534" name="[BD2_N1_5M].[date].&amp;[2022-10-16T19:55:00]"/>
            <x15:cachedUniqueName index="1535" name="[BD2_N1_5M].[date].&amp;[2022-10-16T20:00:00]"/>
            <x15:cachedUniqueName index="1536" name="[BD2_N1_5M].[date].&amp;[2022-10-16T20:05:00]"/>
            <x15:cachedUniqueName index="1537" name="[BD2_N1_5M].[date].&amp;[2022-10-16T20:10:00]"/>
            <x15:cachedUniqueName index="1538" name="[BD2_N1_5M].[date].&amp;[2022-10-16T20:15:00]"/>
            <x15:cachedUniqueName index="1539" name="[BD2_N1_5M].[date].&amp;[2022-10-16T20:20:00]"/>
            <x15:cachedUniqueName index="1540" name="[BD2_N1_5M].[date].&amp;[2022-10-16T20:25:00]"/>
            <x15:cachedUniqueName index="1541" name="[BD2_N1_5M].[date].&amp;[2022-10-16T20:30:00]"/>
            <x15:cachedUniqueName index="1542" name="[BD2_N1_5M].[date].&amp;[2022-10-16T20:35:00]"/>
            <x15:cachedUniqueName index="1543" name="[BD2_N1_5M].[date].&amp;[2022-10-16T20:40:00]"/>
            <x15:cachedUniqueName index="1544" name="[BD2_N1_5M].[date].&amp;[2022-10-16T20:45:00]"/>
            <x15:cachedUniqueName index="1545" name="[BD2_N1_5M].[date].&amp;[2022-10-16T20:50:00]"/>
            <x15:cachedUniqueName index="1546" name="[BD2_N1_5M].[date].&amp;[2022-10-16T20:55:00]"/>
            <x15:cachedUniqueName index="1547" name="[BD2_N1_5M].[date].&amp;[2022-10-16T21:00:00]"/>
            <x15:cachedUniqueName index="1548" name="[BD2_N1_5M].[date].&amp;[2022-10-16T21:05:00]"/>
            <x15:cachedUniqueName index="1549" name="[BD2_N1_5M].[date].&amp;[2022-10-16T21:10:00]"/>
            <x15:cachedUniqueName index="1550" name="[BD2_N1_5M].[date].&amp;[2022-10-16T21:15:00]"/>
            <x15:cachedUniqueName index="1551" name="[BD2_N1_5M].[date].&amp;[2022-10-16T21:20:00]"/>
            <x15:cachedUniqueName index="1552" name="[BD2_N1_5M].[date].&amp;[2022-10-16T21:25:00]"/>
            <x15:cachedUniqueName index="1553" name="[BD2_N1_5M].[date].&amp;[2022-10-16T21:30:00]"/>
            <x15:cachedUniqueName index="1554" name="[BD2_N1_5M].[date].&amp;[2022-10-16T21:35:00]"/>
            <x15:cachedUniqueName index="1555" name="[BD2_N1_5M].[date].&amp;[2022-10-16T21:40:00]"/>
            <x15:cachedUniqueName index="1556" name="[BD2_N1_5M].[date].&amp;[2022-10-16T21:45:00]"/>
            <x15:cachedUniqueName index="1557" name="[BD2_N1_5M].[date].&amp;[2022-10-16T21:50:00]"/>
            <x15:cachedUniqueName index="1558" name="[BD2_N1_5M].[date].&amp;[2022-10-16T21:55:00]"/>
            <x15:cachedUniqueName index="1559" name="[BD2_N1_5M].[date].&amp;[2022-10-16T22:00:00]"/>
            <x15:cachedUniqueName index="1560" name="[BD2_N1_5M].[date].&amp;[2022-10-16T22:05:00]"/>
            <x15:cachedUniqueName index="1561" name="[BD2_N1_5M].[date].&amp;[2022-10-16T22:10:00]"/>
            <x15:cachedUniqueName index="1562" name="[BD2_N1_5M].[date].&amp;[2022-10-16T22:15:00]"/>
            <x15:cachedUniqueName index="1563" name="[BD2_N1_5M].[date].&amp;[2022-10-16T22:20:00]"/>
            <x15:cachedUniqueName index="1564" name="[BD2_N1_5M].[date].&amp;[2022-10-16T22:25:00]"/>
            <x15:cachedUniqueName index="1565" name="[BD2_N1_5M].[date].&amp;[2022-10-16T22:30:00]"/>
            <x15:cachedUniqueName index="1566" name="[BD2_N1_5M].[date].&amp;[2022-10-16T22:35:00]"/>
            <x15:cachedUniqueName index="1567" name="[BD2_N1_5M].[date].&amp;[2022-10-16T22:40:00]"/>
            <x15:cachedUniqueName index="1568" name="[BD2_N1_5M].[date].&amp;[2022-10-16T22:45:00]"/>
            <x15:cachedUniqueName index="1569" name="[BD2_N1_5M].[date].&amp;[2022-10-16T22:50:00]"/>
            <x15:cachedUniqueName index="1570" name="[BD2_N1_5M].[date].&amp;[2022-10-16T22:55:00]"/>
            <x15:cachedUniqueName index="1571" name="[BD2_N1_5M].[date].&amp;[2022-10-16T23:00:00]"/>
            <x15:cachedUniqueName index="1572" name="[BD2_N1_5M].[date].&amp;[2022-10-16T23:05:00]"/>
            <x15:cachedUniqueName index="1573" name="[BD2_N1_5M].[date].&amp;[2022-10-16T23:10:00]"/>
            <x15:cachedUniqueName index="1574" name="[BD2_N1_5M].[date].&amp;[2022-10-16T23:15:00]"/>
            <x15:cachedUniqueName index="1575" name="[BD2_N1_5M].[date].&amp;[2022-10-16T23:20:00]"/>
            <x15:cachedUniqueName index="1576" name="[BD2_N1_5M].[date].&amp;[2022-10-16T23:25:00]"/>
            <x15:cachedUniqueName index="1577" name="[BD2_N1_5M].[date].&amp;[2022-10-16T23:30:00]"/>
            <x15:cachedUniqueName index="1578" name="[BD2_N1_5M].[date].&amp;[2022-10-16T23:35:00]"/>
            <x15:cachedUniqueName index="1579" name="[BD2_N1_5M].[date].&amp;[2022-10-16T23:40:00]"/>
            <x15:cachedUniqueName index="1580" name="[BD2_N1_5M].[date].&amp;[2022-10-16T23:45:00]"/>
            <x15:cachedUniqueName index="1581" name="[BD2_N1_5M].[date].&amp;[2022-10-16T23:50:00]"/>
            <x15:cachedUniqueName index="1582" name="[BD2_N1_5M].[date].&amp;[2022-10-16T23:55:00]"/>
            <x15:cachedUniqueName index="1584" name="[BD2_N1_5M].[date].&amp;[2022-10-17T00:05:00]"/>
            <x15:cachedUniqueName index="1585" name="[BD2_N1_5M].[date].&amp;[2022-10-17T00:10:00]"/>
            <x15:cachedUniqueName index="1586" name="[BD2_N1_5M].[date].&amp;[2022-10-17T00:15:00]"/>
            <x15:cachedUniqueName index="1587" name="[BD2_N1_5M].[date].&amp;[2022-10-17T00:20:00]"/>
            <x15:cachedUniqueName index="1588" name="[BD2_N1_5M].[date].&amp;[2022-10-17T00:25:00]"/>
            <x15:cachedUniqueName index="1589" name="[BD2_N1_5M].[date].&amp;[2022-10-17T00:30:00]"/>
            <x15:cachedUniqueName index="1590" name="[BD2_N1_5M].[date].&amp;[2022-10-17T00:35:00]"/>
            <x15:cachedUniqueName index="1591" name="[BD2_N1_5M].[date].&amp;[2022-10-17T00:40:00]"/>
            <x15:cachedUniqueName index="1592" name="[BD2_N1_5M].[date].&amp;[2022-10-17T00:45:00]"/>
            <x15:cachedUniqueName index="1593" name="[BD2_N1_5M].[date].&amp;[2022-10-17T00:50:00]"/>
            <x15:cachedUniqueName index="1594" name="[BD2_N1_5M].[date].&amp;[2022-10-17T00:55:00]"/>
            <x15:cachedUniqueName index="1595" name="[BD2_N1_5M].[date].&amp;[2022-10-17T01:00:00]"/>
            <x15:cachedUniqueName index="1596" name="[BD2_N1_5M].[date].&amp;[2022-10-17T01:05:00]"/>
            <x15:cachedUniqueName index="1597" name="[BD2_N1_5M].[date].&amp;[2022-10-17T01:10:00]"/>
            <x15:cachedUniqueName index="1598" name="[BD2_N1_5M].[date].&amp;[2022-10-17T01:15:00]"/>
            <x15:cachedUniqueName index="1599" name="[BD2_N1_5M].[date].&amp;[2022-10-17T01:20:00]"/>
            <x15:cachedUniqueName index="1600" name="[BD2_N1_5M].[date].&amp;[2022-10-17T01:25:00]"/>
            <x15:cachedUniqueName index="1601" name="[BD2_N1_5M].[date].&amp;[2022-10-17T01:30:00]"/>
            <x15:cachedUniqueName index="1602" name="[BD2_N1_5M].[date].&amp;[2022-10-17T01:35:00]"/>
            <x15:cachedUniqueName index="1603" name="[BD2_N1_5M].[date].&amp;[2022-10-17T01:40:00]"/>
            <x15:cachedUniqueName index="1604" name="[BD2_N1_5M].[date].&amp;[2022-10-17T01:45:00]"/>
            <x15:cachedUniqueName index="1605" name="[BD2_N1_5M].[date].&amp;[2022-10-17T01:50:00]"/>
            <x15:cachedUniqueName index="1606" name="[BD2_N1_5M].[date].&amp;[2022-10-17T01:55:00]"/>
            <x15:cachedUniqueName index="1607" name="[BD2_N1_5M].[date].&amp;[2022-10-17T02:00:00]"/>
            <x15:cachedUniqueName index="1608" name="[BD2_N1_5M].[date].&amp;[2022-10-17T02:05:00]"/>
            <x15:cachedUniqueName index="1609" name="[BD2_N1_5M].[date].&amp;[2022-10-17T02:10:00]"/>
            <x15:cachedUniqueName index="1610" name="[BD2_N1_5M].[date].&amp;[2022-10-17T02:15:00]"/>
            <x15:cachedUniqueName index="1611" name="[BD2_N1_5M].[date].&amp;[2022-10-17T02:20:00]"/>
            <x15:cachedUniqueName index="1612" name="[BD2_N1_5M].[date].&amp;[2022-10-17T02:25:00]"/>
            <x15:cachedUniqueName index="1613" name="[BD2_N1_5M].[date].&amp;[2022-10-17T02:30:00]"/>
            <x15:cachedUniqueName index="1614" name="[BD2_N1_5M].[date].&amp;[2022-10-17T02:35:00]"/>
            <x15:cachedUniqueName index="1615" name="[BD2_N1_5M].[date].&amp;[2022-10-17T02:40:00]"/>
            <x15:cachedUniqueName index="1616" name="[BD2_N1_5M].[date].&amp;[2022-10-17T02:45:00]"/>
            <x15:cachedUniqueName index="1617" name="[BD2_N1_5M].[date].&amp;[2022-10-17T02:50:00]"/>
            <x15:cachedUniqueName index="1618" name="[BD2_N1_5M].[date].&amp;[2022-10-17T02:55:00]"/>
            <x15:cachedUniqueName index="1619" name="[BD2_N1_5M].[date].&amp;[2022-10-17T03:00:00]"/>
            <x15:cachedUniqueName index="1620" name="[BD2_N1_5M].[date].&amp;[2022-10-17T03:05:00]"/>
            <x15:cachedUniqueName index="1621" name="[BD2_N1_5M].[date].&amp;[2022-10-17T03:10:00]"/>
            <x15:cachedUniqueName index="1622" name="[BD2_N1_5M].[date].&amp;[2022-10-17T03:15:00]"/>
            <x15:cachedUniqueName index="1623" name="[BD2_N1_5M].[date].&amp;[2022-10-17T03:20:00]"/>
            <x15:cachedUniqueName index="1624" name="[BD2_N1_5M].[date].&amp;[2022-10-17T03:25:00]"/>
            <x15:cachedUniqueName index="1625" name="[BD2_N1_5M].[date].&amp;[2022-10-17T03:30:00]"/>
            <x15:cachedUniqueName index="1626" name="[BD2_N1_5M].[date].&amp;[2022-10-17T03:35:00]"/>
            <x15:cachedUniqueName index="1627" name="[BD2_N1_5M].[date].&amp;[2022-10-17T03:40:00]"/>
            <x15:cachedUniqueName index="1628" name="[BD2_N1_5M].[date].&amp;[2022-10-17T03:45:00]"/>
            <x15:cachedUniqueName index="1629" name="[BD2_N1_5M].[date].&amp;[2022-10-17T03:50:00]"/>
            <x15:cachedUniqueName index="1630" name="[BD2_N1_5M].[date].&amp;[2022-10-17T03:55:00]"/>
            <x15:cachedUniqueName index="1631" name="[BD2_N1_5M].[date].&amp;[2022-10-17T04:00:00]"/>
            <x15:cachedUniqueName index="1632" name="[BD2_N1_5M].[date].&amp;[2022-10-17T04:05:00]"/>
            <x15:cachedUniqueName index="1633" name="[BD2_N1_5M].[date].&amp;[2022-10-17T04:10:00]"/>
            <x15:cachedUniqueName index="1634" name="[BD2_N1_5M].[date].&amp;[2022-10-17T04:15:00]"/>
            <x15:cachedUniqueName index="1635" name="[BD2_N1_5M].[date].&amp;[2022-10-17T04:20:00]"/>
            <x15:cachedUniqueName index="1636" name="[BD2_N1_5M].[date].&amp;[2022-10-17T04:25:00]"/>
            <x15:cachedUniqueName index="1637" name="[BD2_N1_5M].[date].&amp;[2022-10-17T04:30:00]"/>
            <x15:cachedUniqueName index="1638" name="[BD2_N1_5M].[date].&amp;[2022-10-17T04:35:00]"/>
            <x15:cachedUniqueName index="1639" name="[BD2_N1_5M].[date].&amp;[2022-10-17T04:40:00]"/>
            <x15:cachedUniqueName index="1640" name="[BD2_N1_5M].[date].&amp;[2022-10-17T04:45:00]"/>
            <x15:cachedUniqueName index="1641" name="[BD2_N1_5M].[date].&amp;[2022-10-17T04:50:00]"/>
            <x15:cachedUniqueName index="1642" name="[BD2_N1_5M].[date].&amp;[2022-10-17T04:55:00]"/>
            <x15:cachedUniqueName index="1643" name="[BD2_N1_5M].[date].&amp;[2022-10-17T05:00:00]"/>
            <x15:cachedUniqueName index="1644" name="[BD2_N1_5M].[date].&amp;[2022-10-17T05:05:00]"/>
            <x15:cachedUniqueName index="1645" name="[BD2_N1_5M].[date].&amp;[2022-10-17T05:10:00]"/>
            <x15:cachedUniqueName index="1646" name="[BD2_N1_5M].[date].&amp;[2022-10-17T05:15:00]"/>
            <x15:cachedUniqueName index="1647" name="[BD2_N1_5M].[date].&amp;[2022-10-17T05:20:00]"/>
            <x15:cachedUniqueName index="1648" name="[BD2_N1_5M].[date].&amp;[2022-10-17T05:25:00]"/>
            <x15:cachedUniqueName index="1649" name="[BD2_N1_5M].[date].&amp;[2022-10-17T05:30:00]"/>
            <x15:cachedUniqueName index="1650" name="[BD2_N1_5M].[date].&amp;[2022-10-17T05:35:00]"/>
            <x15:cachedUniqueName index="1651" name="[BD2_N1_5M].[date].&amp;[2022-10-17T05:40:00]"/>
            <x15:cachedUniqueName index="1652" name="[BD2_N1_5M].[date].&amp;[2022-10-17T05:45:00]"/>
            <x15:cachedUniqueName index="1653" name="[BD2_N1_5M].[date].&amp;[2022-10-17T05:50:00]"/>
            <x15:cachedUniqueName index="1654" name="[BD2_N1_5M].[date].&amp;[2022-10-17T05:55:00]"/>
            <x15:cachedUniqueName index="1655" name="[BD2_N1_5M].[date].&amp;[2022-10-17T06:00:00]"/>
            <x15:cachedUniqueName index="1656" name="[BD2_N1_5M].[date].&amp;[2022-10-17T06:05:00]"/>
            <x15:cachedUniqueName index="1657" name="[BD2_N1_5M].[date].&amp;[2022-10-17T06:10:00]"/>
            <x15:cachedUniqueName index="1658" name="[BD2_N1_5M].[date].&amp;[2022-10-17T06:15:00]"/>
            <x15:cachedUniqueName index="1659" name="[BD2_N1_5M].[date].&amp;[2022-10-17T06:20:00]"/>
            <x15:cachedUniqueName index="1660" name="[BD2_N1_5M].[date].&amp;[2022-10-17T06:25:00]"/>
            <x15:cachedUniqueName index="1661" name="[BD2_N1_5M].[date].&amp;[2022-10-17T06:30:00]"/>
            <x15:cachedUniqueName index="1662" name="[BD2_N1_5M].[date].&amp;[2022-10-17T06:35:00]"/>
            <x15:cachedUniqueName index="1663" name="[BD2_N1_5M].[date].&amp;[2022-10-17T06:40:00]"/>
            <x15:cachedUniqueName index="1664" name="[BD2_N1_5M].[date].&amp;[2022-10-17T06:45:00]"/>
            <x15:cachedUniqueName index="1665" name="[BD2_N1_5M].[date].&amp;[2022-10-17T06:50:00]"/>
            <x15:cachedUniqueName index="1666" name="[BD2_N1_5M].[date].&amp;[2022-10-17T06:55:00]"/>
            <x15:cachedUniqueName index="1667" name="[BD2_N1_5M].[date].&amp;[2022-10-17T07:00:00]"/>
            <x15:cachedUniqueName index="1668" name="[BD2_N1_5M].[date].&amp;[2022-10-17T07:05:00]"/>
            <x15:cachedUniqueName index="1669" name="[BD2_N1_5M].[date].&amp;[2022-10-17T07:10:00]"/>
            <x15:cachedUniqueName index="1670" name="[BD2_N1_5M].[date].&amp;[2022-10-17T07:15:00]"/>
            <x15:cachedUniqueName index="1671" name="[BD2_N1_5M].[date].&amp;[2022-10-17T07:20:00]"/>
            <x15:cachedUniqueName index="1672" name="[BD2_N1_5M].[date].&amp;[2022-10-17T07:25:00]"/>
            <x15:cachedUniqueName index="1673" name="[BD2_N1_5M].[date].&amp;[2022-10-17T07:30:00]"/>
            <x15:cachedUniqueName index="1674" name="[BD2_N1_5M].[date].&amp;[2022-10-17T07:35:00]"/>
            <x15:cachedUniqueName index="1675" name="[BD2_N1_5M].[date].&amp;[2022-10-17T07:40:00]"/>
            <x15:cachedUniqueName index="1676" name="[BD2_N1_5M].[date].&amp;[2022-10-17T07:45:00]"/>
            <x15:cachedUniqueName index="1677" name="[BD2_N1_5M].[date].&amp;[2022-10-17T07:50:00]"/>
            <x15:cachedUniqueName index="1678" name="[BD2_N1_5M].[date].&amp;[2022-10-17T07:55:00]"/>
            <x15:cachedUniqueName index="1679" name="[BD2_N1_5M].[date].&amp;[2022-10-17T08:00:00]"/>
            <x15:cachedUniqueName index="1680" name="[BD2_N1_5M].[date].&amp;[2022-10-17T08:05:00]"/>
            <x15:cachedUniqueName index="1681" name="[BD2_N1_5M].[date].&amp;[2022-10-17T08:10:00]"/>
            <x15:cachedUniqueName index="1682" name="[BD2_N1_5M].[date].&amp;[2022-10-17T08:15:00]"/>
            <x15:cachedUniqueName index="1683" name="[BD2_N1_5M].[date].&amp;[2022-10-17T08:20:00]"/>
            <x15:cachedUniqueName index="1684" name="[BD2_N1_5M].[date].&amp;[2022-10-17T08:25:00]"/>
            <x15:cachedUniqueName index="1685" name="[BD2_N1_5M].[date].&amp;[2022-10-17T08:30:00]"/>
            <x15:cachedUniqueName index="1686" name="[BD2_N1_5M].[date].&amp;[2022-10-17T08:35:00]"/>
            <x15:cachedUniqueName index="1687" name="[BD2_N1_5M].[date].&amp;[2022-10-17T08:40:00]"/>
            <x15:cachedUniqueName index="1688" name="[BD2_N1_5M].[date].&amp;[2022-10-17T08:45:00]"/>
            <x15:cachedUniqueName index="1689" name="[BD2_N1_5M].[date].&amp;[2022-10-17T08:50:00]"/>
            <x15:cachedUniqueName index="1690" name="[BD2_N1_5M].[date].&amp;[2022-10-17T08:55:00]"/>
            <x15:cachedUniqueName index="1691" name="[BD2_N1_5M].[date].&amp;[2022-10-17T09:00:00]"/>
            <x15:cachedUniqueName index="1692" name="[BD2_N1_5M].[date].&amp;[2022-10-17T09:05:00]"/>
            <x15:cachedUniqueName index="1693" name="[BD2_N1_5M].[date].&amp;[2022-10-17T09:10:00]"/>
            <x15:cachedUniqueName index="1694" name="[BD2_N1_5M].[date].&amp;[2022-10-17T09:15:00]"/>
            <x15:cachedUniqueName index="1695" name="[BD2_N1_5M].[date].&amp;[2022-10-17T09:20:00]"/>
            <x15:cachedUniqueName index="1696" name="[BD2_N1_5M].[date].&amp;[2022-10-17T09:25:00]"/>
            <x15:cachedUniqueName index="1697" name="[BD2_N1_5M].[date].&amp;[2022-10-17T09:30:00]"/>
            <x15:cachedUniqueName index="1698" name="[BD2_N1_5M].[date].&amp;[2022-10-17T09:35:00]"/>
            <x15:cachedUniqueName index="1699" name="[BD2_N1_5M].[date].&amp;[2022-10-17T09:40:00]"/>
            <x15:cachedUniqueName index="1700" name="[BD2_N1_5M].[date].&amp;[2022-10-17T09:45:00]"/>
            <x15:cachedUniqueName index="1701" name="[BD2_N1_5M].[date].&amp;[2022-10-17T09:50:00]"/>
            <x15:cachedUniqueName index="1702" name="[BD2_N1_5M].[date].&amp;[2022-10-17T09:55:00]"/>
            <x15:cachedUniqueName index="1703" name="[BD2_N1_5M].[date].&amp;[2022-10-17T10:00:00]"/>
            <x15:cachedUniqueName index="1704" name="[BD2_N1_5M].[date].&amp;[2022-10-17T10:05:00]"/>
            <x15:cachedUniqueName index="1705" name="[BD2_N1_5M].[date].&amp;[2022-10-17T10:10:00]"/>
            <x15:cachedUniqueName index="1706" name="[BD2_N1_5M].[date].&amp;[2022-10-17T10:15:00]"/>
            <x15:cachedUniqueName index="1707" name="[BD2_N1_5M].[date].&amp;[2022-10-17T10:20:00]"/>
            <x15:cachedUniqueName index="1708" name="[BD2_N1_5M].[date].&amp;[2022-10-17T10:25:00]"/>
            <x15:cachedUniqueName index="1709" name="[BD2_N1_5M].[date].&amp;[2022-10-17T10:30:00]"/>
            <x15:cachedUniqueName index="1710" name="[BD2_N1_5M].[date].&amp;[2022-10-17T10:35:00]"/>
            <x15:cachedUniqueName index="1711" name="[BD2_N1_5M].[date].&amp;[2022-10-17T10:40:00]"/>
            <x15:cachedUniqueName index="1712" name="[BD2_N1_5M].[date].&amp;[2022-10-17T10:45:00]"/>
            <x15:cachedUniqueName index="1713" name="[BD2_N1_5M].[date].&amp;[2022-10-17T10:50:00]"/>
            <x15:cachedUniqueName index="1714" name="[BD2_N1_5M].[date].&amp;[2022-10-17T10:55:00]"/>
            <x15:cachedUniqueName index="1715" name="[BD2_N1_5M].[date].&amp;[2022-10-17T11:00:00]"/>
            <x15:cachedUniqueName index="1716" name="[BD2_N1_5M].[date].&amp;[2022-10-17T11:05:00]"/>
            <x15:cachedUniqueName index="1717" name="[BD2_N1_5M].[date].&amp;[2022-10-17T11:10:00]"/>
            <x15:cachedUniqueName index="1718" name="[BD2_N1_5M].[date].&amp;[2022-10-17T11:15:00]"/>
            <x15:cachedUniqueName index="1719" name="[BD2_N1_5M].[date].&amp;[2022-10-17T11:20:00]"/>
            <x15:cachedUniqueName index="1720" name="[BD2_N1_5M].[date].&amp;[2022-10-17T11:25:00]"/>
            <x15:cachedUniqueName index="1721" name="[BD2_N1_5M].[date].&amp;[2022-10-17T11:30:00]"/>
            <x15:cachedUniqueName index="1722" name="[BD2_N1_5M].[date].&amp;[2022-10-17T11:35:00]"/>
            <x15:cachedUniqueName index="1723" name="[BD2_N1_5M].[date].&amp;[2022-10-17T11:40:00]"/>
            <x15:cachedUniqueName index="1724" name="[BD2_N1_5M].[date].&amp;[2022-10-17T11:45:00]"/>
            <x15:cachedUniqueName index="1725" name="[BD2_N1_5M].[date].&amp;[2022-10-17T11:50:00]"/>
            <x15:cachedUniqueName index="1726" name="[BD2_N1_5M].[date].&amp;[2022-10-17T11:55:00]"/>
            <x15:cachedUniqueName index="1727" name="[BD2_N1_5M].[date].&amp;[2022-10-17T12:00:00]"/>
            <x15:cachedUniqueName index="1728" name="[BD2_N1_5M].[date].&amp;[2022-10-17T12:05:00]"/>
            <x15:cachedUniqueName index="1729" name="[BD2_N1_5M].[date].&amp;[2022-10-17T12:10:00]"/>
            <x15:cachedUniqueName index="1730" name="[BD2_N1_5M].[date].&amp;[2022-10-17T12:15:00]"/>
            <x15:cachedUniqueName index="1731" name="[BD2_N1_5M].[date].&amp;[2022-10-17T12:20:00]"/>
            <x15:cachedUniqueName index="1732" name="[BD2_N1_5M].[date].&amp;[2022-10-17T12:30:00]"/>
            <x15:cachedUniqueName index="1733" name="[BD2_N1_5M].[date].&amp;[2022-10-17T12:35:00]"/>
            <x15:cachedUniqueName index="1734" name="[BD2_N1_5M].[date].&amp;[2022-10-17T12:40:00]"/>
            <x15:cachedUniqueName index="1735" name="[BD2_N1_5M].[date].&amp;[2022-10-17T12:45:00]"/>
            <x15:cachedUniqueName index="1736" name="[BD2_N1_5M].[date].&amp;[2022-10-17T12:50:00]"/>
            <x15:cachedUniqueName index="1737" name="[BD2_N1_5M].[date].&amp;[2022-10-17T12:55:00]"/>
            <x15:cachedUniqueName index="1738" name="[BD2_N1_5M].[date].&amp;[2022-10-17T13:00:00]"/>
            <x15:cachedUniqueName index="1739" name="[BD2_N1_5M].[date].&amp;[2022-10-17T13:05:00]"/>
            <x15:cachedUniqueName index="1740" name="[BD2_N1_5M].[date].&amp;[2022-10-17T13:10:00]"/>
            <x15:cachedUniqueName index="1741" name="[BD2_N1_5M].[date].&amp;[2022-10-17T13:15:00]"/>
            <x15:cachedUniqueName index="1742" name="[BD2_N1_5M].[date].&amp;[2022-10-17T13:20:00]"/>
            <x15:cachedUniqueName index="1743" name="[BD2_N1_5M].[date].&amp;[2022-10-17T13:25:00]"/>
            <x15:cachedUniqueName index="1744" name="[BD2_N1_5M].[date].&amp;[2022-10-17T13:30:00]"/>
            <x15:cachedUniqueName index="1745" name="[BD2_N1_5M].[date].&amp;[2022-10-17T13:35:00]"/>
            <x15:cachedUniqueName index="1746" name="[BD2_N1_5M].[date].&amp;[2022-10-17T13:40:00]"/>
            <x15:cachedUniqueName index="1747" name="[BD2_N1_5M].[date].&amp;[2022-10-17T13:45:00]"/>
            <x15:cachedUniqueName index="1748" name="[BD2_N1_5M].[date].&amp;[2022-10-17T13:50:00]"/>
            <x15:cachedUniqueName index="1749" name="[BD2_N1_5M].[date].&amp;[2022-10-17T13:55:00]"/>
            <x15:cachedUniqueName index="1750" name="[BD2_N1_5M].[date].&amp;[2022-10-17T14:00:00]"/>
            <x15:cachedUniqueName index="1751" name="[BD2_N1_5M].[date].&amp;[2022-10-17T14:05:00]"/>
            <x15:cachedUniqueName index="1752" name="[BD2_N1_5M].[date].&amp;[2022-10-17T14:10:00]"/>
            <x15:cachedUniqueName index="1753" name="[BD2_N1_5M].[date].&amp;[2022-10-17T14:15:00]"/>
            <x15:cachedUniqueName index="1754" name="[BD2_N1_5M].[date].&amp;[2022-10-17T14:20:00]"/>
            <x15:cachedUniqueName index="1755" name="[BD2_N1_5M].[date].&amp;[2022-10-17T14:25:00]"/>
            <x15:cachedUniqueName index="1756" name="[BD2_N1_5M].[date].&amp;[2022-10-17T14:30:00]"/>
            <x15:cachedUniqueName index="1757" name="[BD2_N1_5M].[date].&amp;[2022-10-17T14:35:00]"/>
            <x15:cachedUniqueName index="1758" name="[BD2_N1_5M].[date].&amp;[2022-10-17T14:40:00]"/>
            <x15:cachedUniqueName index="1759" name="[BD2_N1_5M].[date].&amp;[2022-10-17T14:45:00]"/>
            <x15:cachedUniqueName index="1760" name="[BD2_N1_5M].[date].&amp;[2022-10-17T14:50:00]"/>
            <x15:cachedUniqueName index="1761" name="[BD2_N1_5M].[date].&amp;[2022-10-17T14:55:00]"/>
            <x15:cachedUniqueName index="1762" name="[BD2_N1_5M].[date].&amp;[2022-10-17T15:00:00]"/>
            <x15:cachedUniqueName index="1763" name="[BD2_N1_5M].[date].&amp;[2022-10-17T15:05:00]"/>
            <x15:cachedUniqueName index="1764" name="[BD2_N1_5M].[date].&amp;[2022-10-17T15:10:00]"/>
            <x15:cachedUniqueName index="1765" name="[BD2_N1_5M].[date].&amp;[2022-10-17T15:15:00]"/>
            <x15:cachedUniqueName index="1766" name="[BD2_N1_5M].[date].&amp;[2022-10-17T15:20:00]"/>
            <x15:cachedUniqueName index="1767" name="[BD2_N1_5M].[date].&amp;[2022-10-17T15:25:00]"/>
            <x15:cachedUniqueName index="1768" name="[BD2_N1_5M].[date].&amp;[2022-10-17T15:30:00]"/>
            <x15:cachedUniqueName index="1769" name="[BD2_N1_5M].[date].&amp;[2022-10-17T15:35:00]"/>
            <x15:cachedUniqueName index="1770" name="[BD2_N1_5M].[date].&amp;[2022-10-17T15:40:00]"/>
            <x15:cachedUniqueName index="1771" name="[BD2_N1_5M].[date].&amp;[2022-10-17T15:45:00]"/>
            <x15:cachedUniqueName index="1772" name="[BD2_N1_5M].[date].&amp;[2022-10-17T15:50:00]"/>
            <x15:cachedUniqueName index="1773" name="[BD2_N1_5M].[date].&amp;[2022-10-17T15:55:00]"/>
            <x15:cachedUniqueName index="1774" name="[BD2_N1_5M].[date].&amp;[2022-10-17T16:00:00]"/>
            <x15:cachedUniqueName index="1775" name="[BD2_N1_5M].[date].&amp;[2022-10-17T16:10:00]"/>
            <x15:cachedUniqueName index="1776" name="[BD2_N1_5M].[date].&amp;[2022-10-17T16:15:00]"/>
            <x15:cachedUniqueName index="1777" name="[BD2_N1_5M].[date].&amp;[2022-10-17T16:20:00]"/>
            <x15:cachedUniqueName index="1778" name="[BD2_N1_5M].[date].&amp;[2022-10-17T16:25:00]"/>
            <x15:cachedUniqueName index="1779" name="[BD2_N1_5M].[date].&amp;[2022-10-17T16:30:00]"/>
            <x15:cachedUniqueName index="1780" name="[BD2_N1_5M].[date].&amp;[2022-10-17T16:35:00]"/>
            <x15:cachedUniqueName index="1781" name="[BD2_N1_5M].[date].&amp;[2022-10-17T16:40:00]"/>
            <x15:cachedUniqueName index="1782" name="[BD2_N1_5M].[date].&amp;[2022-10-17T16:50:00]"/>
            <x15:cachedUniqueName index="1783" name="[BD2_N1_5M].[date].&amp;[2022-10-17T16:55:00]"/>
            <x15:cachedUniqueName index="1784" name="[BD2_N1_5M].[date].&amp;[2022-10-17T17:00:00]"/>
            <x15:cachedUniqueName index="1785" name="[BD2_N1_5M].[date].&amp;[2022-10-17T17:05:00]"/>
            <x15:cachedUniqueName index="1786" name="[BD2_N1_5M].[date].&amp;[2022-10-17T17:10:00]"/>
            <x15:cachedUniqueName index="1787" name="[BD2_N1_5M].[date].&amp;[2022-10-17T17:15:00]"/>
            <x15:cachedUniqueName index="1788" name="[BD2_N1_5M].[date].&amp;[2022-10-17T17:20:00]"/>
            <x15:cachedUniqueName index="1789" name="[BD2_N1_5M].[date].&amp;[2022-10-17T17:35:00]"/>
            <x15:cachedUniqueName index="1790" name="[BD2_N1_5M].[date].&amp;[2022-10-17T17:40:00]"/>
            <x15:cachedUniqueName index="1791" name="[BD2_N1_5M].[date].&amp;[2022-10-17T17:45:00]"/>
            <x15:cachedUniqueName index="1792" name="[BD2_N1_5M].[date].&amp;[2022-10-17T17:55:00]"/>
          </x15:cachedUniqueNames>
        </ext>
      </extLst>
    </cacheField>
    <cacheField name="[Measures].[Suma de PM10_UGM3]" caption="Suma de PM10_UGM3" numFmtId="0" hierarchy="30" level="32767"/>
  </cacheFields>
  <cacheHierarchies count="32">
    <cacheHierarchy uniqueName="[BD2_N1_5M].[date]" caption="date" attribute="1" time="1" defaultMemberUniqueName="[BD2_N1_5M].[date].[All]" allUniqueName="[BD2_N1_5M].[date].[All]" dimensionUniqueName="[BD2_N1_5M]" displayFolder="" count="2" memberValueDatatype="7" unbalanced="0">
      <fieldsUsage count="2">
        <fieldUsage x="-1"/>
        <fieldUsage x="0"/>
      </fieldsUsage>
    </cacheHierarchy>
    <cacheHierarchy uniqueName="[BD2_N1_5M].[PBAR]" caption="PBAR" attribute="1" defaultMemberUniqueName="[BD2_N1_5M].[PBAR].[All]" allUniqueName="[BD2_N1_5M].[PBAR].[All]" dimensionUniqueName="[BD2_N1_5M]" displayFolder="" count="0" memberValueDatatype="130" unbalanced="0"/>
    <cacheHierarchy uniqueName="[BD2_N1_5M].[B_PBAR]" caption="B_PBAR" attribute="1" defaultMemberUniqueName="[BD2_N1_5M].[B_PBAR].[All]" allUniqueName="[BD2_N1_5M].[B_PBAR].[All]" dimensionUniqueName="[BD2_N1_5M]" displayFolder="" count="0" memberValueDatatype="130" unbalanced="0"/>
    <cacheHierarchy uniqueName="[BD2_N1_5M].[PP]" caption="PP" attribute="1" defaultMemberUniqueName="[BD2_N1_5M].[PP].[All]" allUniqueName="[BD2_N1_5M].[PP].[All]" dimensionUniqueName="[BD2_N1_5M]" displayFolder="" count="0" memberValueDatatype="130" unbalanced="0"/>
    <cacheHierarchy uniqueName="[BD2_N1_5M].[B_PP]" caption="B_PP" attribute="1" defaultMemberUniqueName="[BD2_N1_5M].[B_PP].[All]" allUniqueName="[BD2_N1_5M].[B_PP].[All]" dimensionUniqueName="[BD2_N1_5M]" displayFolder="" count="0" memberValueDatatype="130" unbalanced="0"/>
    <cacheHierarchy uniqueName="[BD2_N1_5M].[TEMP]" caption="TEMP" attribute="1" defaultMemberUniqueName="[BD2_N1_5M].[TEMP].[All]" allUniqueName="[BD2_N1_5M].[TEMP].[All]" dimensionUniqueName="[BD2_N1_5M]" displayFolder="" count="0" memberValueDatatype="130" unbalanced="0"/>
    <cacheHierarchy uniqueName="[BD2_N1_5M].[B_TEMP]" caption="B_TEMP" attribute="1" defaultMemberUniqueName="[BD2_N1_5M].[B_TEMP].[All]" allUniqueName="[BD2_N1_5M].[B_TEMP].[All]" dimensionUniqueName="[BD2_N1_5M]" displayFolder="" count="0" memberValueDatatype="130" unbalanced="0"/>
    <cacheHierarchy uniqueName="[BD2_N1_5M].[HR]" caption="HR" attribute="1" defaultMemberUniqueName="[BD2_N1_5M].[HR].[All]" allUniqueName="[BD2_N1_5M].[HR].[All]" dimensionUniqueName="[BD2_N1_5M]" displayFolder="" count="0" memberValueDatatype="130" unbalanced="0"/>
    <cacheHierarchy uniqueName="[BD2_N1_5M].[B_HR]" caption="B_HR" attribute="1" defaultMemberUniqueName="[BD2_N1_5M].[B_HR].[All]" allUniqueName="[BD2_N1_5M].[B_HR].[All]" dimensionUniqueName="[BD2_N1_5M]" displayFolder="" count="0" memberValueDatatype="130" unbalanced="0"/>
    <cacheHierarchy uniqueName="[BD2_N1_5M].[ws]" caption="ws" attribute="1" defaultMemberUniqueName="[BD2_N1_5M].[ws].[All]" allUniqueName="[BD2_N1_5M].[ws].[All]" dimensionUniqueName="[BD2_N1_5M]" displayFolder="" count="0" memberValueDatatype="130" unbalanced="0"/>
    <cacheHierarchy uniqueName="[BD2_N1_5M].[B_ws]" caption="B_ws" attribute="1" defaultMemberUniqueName="[BD2_N1_5M].[B_ws].[All]" allUniqueName="[BD2_N1_5M].[B_ws].[All]" dimensionUniqueName="[BD2_N1_5M]" displayFolder="" count="0" memberValueDatatype="130" unbalanced="0"/>
    <cacheHierarchy uniqueName="[BD2_N1_5M].[wd]" caption="wd" attribute="1" defaultMemberUniqueName="[BD2_N1_5M].[wd].[All]" allUniqueName="[BD2_N1_5M].[wd].[All]" dimensionUniqueName="[BD2_N1_5M]" displayFolder="" count="0" memberValueDatatype="130" unbalanced="0"/>
    <cacheHierarchy uniqueName="[BD2_N1_5M].[B_wd]" caption="B_wd" attribute="1" defaultMemberUniqueName="[BD2_N1_5M].[B_wd].[All]" allUniqueName="[BD2_N1_5M].[B_wd].[All]" dimensionUniqueName="[BD2_N1_5M]" displayFolder="" count="0" memberValueDatatype="130" unbalanced="0"/>
    <cacheHierarchy uniqueName="[BD2_N1_5M].[PM10_UGM3]" caption="PM10_UGM3" attribute="1" defaultMemberUniqueName="[BD2_N1_5M].[PM10_UGM3].[All]" allUniqueName="[BD2_N1_5M].[PM10_UGM3].[All]" dimensionUniqueName="[BD2_N1_5M]" displayFolder="" count="0" memberValueDatatype="5" unbalanced="0"/>
    <cacheHierarchy uniqueName="[BD2_N1_5M].[B_PM10_UGM3]" caption="B_PM10_UGM3" attribute="1" defaultMemberUniqueName="[BD2_N1_5M].[B_PM10_UGM3].[All]" allUniqueName="[BD2_N1_5M].[B_PM10_UGM3].[All]" dimensionUniqueName="[BD2_N1_5M]" displayFolder="" count="0" memberValueDatatype="130" unbalanced="0"/>
    <cacheHierarchy uniqueName="[BD2_N1_5M].[PM10_FLOW]" caption="PM10_FLOW" attribute="1" defaultMemberUniqueName="[BD2_N1_5M].[PM10_FLOW].[All]" allUniqueName="[BD2_N1_5M].[PM10_FLOW].[All]" dimensionUniqueName="[BD2_N1_5M]" displayFolder="" count="0" memberValueDatatype="5" unbalanced="0"/>
    <cacheHierarchy uniqueName="[BD2_N1_5M].[B_PM10_FLOW]" caption="B_PM10_FLOW" attribute="1" defaultMemberUniqueName="[BD2_N1_5M].[B_PM10_FLOW].[All]" allUniqueName="[BD2_N1_5M].[B_PM10_FLOW].[All]" dimensionUniqueName="[BD2_N1_5M]" displayFolder="" count="0" memberValueDatatype="130" unbalanced="0"/>
    <cacheHierarchy uniqueName="[BD2_N1_5M].[PM10_ESTADO]" caption="PM10_ESTADO" attribute="1" defaultMemberUniqueName="[BD2_N1_5M].[PM10_ESTADO].[All]" allUniqueName="[BD2_N1_5M].[PM10_ESTADO].[All]" dimensionUniqueName="[BD2_N1_5M]" displayFolder="" count="0" memberValueDatatype="20" unbalanced="0"/>
    <cacheHierarchy uniqueName="[BD2_N1_5M].[PM25_UGM3]" caption="PM25_UGM3" attribute="1" defaultMemberUniqueName="[BD2_N1_5M].[PM25_UGM3].[All]" allUniqueName="[BD2_N1_5M].[PM25_UGM3].[All]" dimensionUniqueName="[BD2_N1_5M]" displayFolder="" count="0" memberValueDatatype="5" unbalanced="0"/>
    <cacheHierarchy uniqueName="[BD2_N1_5M].[B_PM25_UGM3]" caption="B_PM25_UGM3" attribute="1" defaultMemberUniqueName="[BD2_N1_5M].[B_PM25_UGM3].[All]" allUniqueName="[BD2_N1_5M].[B_PM25_UGM3].[All]" dimensionUniqueName="[BD2_N1_5M]" displayFolder="" count="0" memberValueDatatype="130" unbalanced="0"/>
    <cacheHierarchy uniqueName="[BD2_N1_5M].[PM25_FLOW]" caption="PM25_FLOW" attribute="1" defaultMemberUniqueName="[BD2_N1_5M].[PM25_FLOW].[All]" allUniqueName="[BD2_N1_5M].[PM25_FLOW].[All]" dimensionUniqueName="[BD2_N1_5M]" displayFolder="" count="0" memberValueDatatype="5" unbalanced="0"/>
    <cacheHierarchy uniqueName="[BD2_N1_5M].[B_PM25_FLOW]" caption="B_PM25_FLOW" attribute="1" defaultMemberUniqueName="[BD2_N1_5M].[B_PM25_FLOW].[All]" allUniqueName="[BD2_N1_5M].[B_PM25_FLOW].[All]" dimensionUniqueName="[BD2_N1_5M]" displayFolder="" count="0" memberValueDatatype="130" unbalanced="0"/>
    <cacheHierarchy uniqueName="[BD2_N1_5M].[PM25_ESTADO]" caption="PM25_ESTADO" attribute="1" defaultMemberUniqueName="[BD2_N1_5M].[PM25_ESTADO].[All]" allUniqueName="[BD2_N1_5M].[PM25_ESTADO].[All]" dimensionUniqueName="[BD2_N1_5M]" displayFolder="" count="0" memberValueDatatype="20" unbalanced="0"/>
    <cacheHierarchy uniqueName="[BD2_N1_5M].[date (día)]" caption="date (día)" attribute="1" defaultMemberUniqueName="[BD2_N1_5M].[date (día)].[All]" allUniqueName="[BD2_N1_5M].[date (día)].[All]" dimensionUniqueName="[BD2_N1_5M]" displayFolder="" count="0" memberValueDatatype="130" unbalanced="0"/>
    <cacheHierarchy uniqueName="[BD2_N1_5M].[date (hora)]" caption="date (hora)" attribute="1" defaultMemberUniqueName="[BD2_N1_5M].[date (hora)].[All]" allUniqueName="[BD2_N1_5M].[date (hora)].[All]" dimensionUniqueName="[BD2_N1_5M]" displayFolder="" count="0" memberValueDatatype="130" unbalanced="0"/>
    <cacheHierarchy uniqueName="[BD2_N1_5M].[date (minuto)]" caption="date (minuto)" attribute="1" defaultMemberUniqueName="[BD2_N1_5M].[date (minuto)].[All]" allUniqueName="[BD2_N1_5M].[date (minuto)].[All]" dimensionUniqueName="[BD2_N1_5M]" displayFolder="" count="0" memberValueDatatype="130" unbalanced="0"/>
    <cacheHierarchy uniqueName="[BD2_N1_5M].[date (índice de días)]" caption="date (índice de días)" attribute="1" defaultMemberUniqueName="[BD2_N1_5M].[date (índice de días)].[All]" allUniqueName="[BD2_N1_5M].[date (índice de días)].[All]" dimensionUniqueName="[BD2_N1_5M]" displayFolder="" count="0" memberValueDatatype="5" unbalanced="0" hidden="1"/>
    <cacheHierarchy uniqueName="[Measures].[__XL_Count BD2_N1_5M]" caption="__XL_Count BD2_N1_5M" measure="1" displayFolder="" measureGroup="BD2_N1_5M" count="0" hidden="1"/>
    <cacheHierarchy uniqueName="[Measures].[__No measures defined]" caption="__No measures defined" measure="1" displayFolder="" count="0" hidden="1"/>
    <cacheHierarchy uniqueName="[Measures].[Recuento de PP]" caption="Recuento de PP" measure="1" displayFolder="" measureGroup="BD2_N1_5M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PM10_UGM3]" caption="Suma de PM10_UGM3" measure="1" displayFolder="" measureGroup="BD2_N1_5M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a de PM25_UGM3]" caption="Suma de PM25_UGM3" measure="1" displayFolder="" measureGroup="BD2_N1_5M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2">
    <dimension name="BD2_N1_5M" uniqueName="[BD2_N1_5M]" caption="BD2_N1_5M"/>
    <dimension measure="1" name="Measures" uniqueName="[Measures]" caption="Measures"/>
  </dimensions>
  <measureGroups count="1">
    <measureGroup name="BD2_N1_5M" caption="BD2_N1_5M"/>
  </measureGroups>
  <maps count="1">
    <map measureGroup="0" dimension="0"/>
  </maps>
  <extLst>
    <ext xmlns:x14="http://schemas.microsoft.com/office/spreadsheetml/2009/9/main" uri="{725AE2AE-9491-48be-B2B4-4EB974FC3084}">
      <x14:pivotCacheDefinition pivotCacheId="195980983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Sanchez Ramos" refreshedDate="44891.005344907404" backgroundQuery="1" createdVersion="8" refreshedVersion="8" minRefreshableVersion="3" recordCount="0" supportSubquery="1" supportAdvancedDrill="1" xr:uid="{2CA3057F-75FF-4D21-82C7-B5D4949180E8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BD2_N1_5M].[date].[date]" caption="date" numFmtId="0" level="1">
      <sharedItems containsSemiMixedTypes="0" containsNonDate="0" containsDate="1" containsString="0" minDate="2022-10-11T11:55:00" maxDate="2022-10-18T00:00:00" count="1793">
        <d v="2022-10-11T11:55:00"/>
        <d v="2022-10-11T12:00:00"/>
        <d v="2022-10-11T12:05:00"/>
        <d v="2022-10-11T12:10:00"/>
        <d v="2022-10-11T12:15:00"/>
        <d v="2022-10-11T12:20:00"/>
        <d v="2022-10-11T12:25:00"/>
        <d v="2022-10-11T12:30:00"/>
        <d v="2022-10-11T12:35:00"/>
        <d v="2022-10-11T12:40:00"/>
        <d v="2022-10-11T12:45:00"/>
        <d v="2022-10-11T12:50:00"/>
        <d v="2022-10-11T12:55:00"/>
        <d v="2022-10-11T13:00:00"/>
        <d v="2022-10-11T13:05:00"/>
        <d v="2022-10-11T13:10:00"/>
        <d v="2022-10-11T13:15:00"/>
        <d v="2022-10-11T13:20:00"/>
        <d v="2022-10-11T13:25:00"/>
        <d v="2022-10-11T13:30:00"/>
        <d v="2022-10-11T13:35:00"/>
        <d v="2022-10-11T13:40:00"/>
        <d v="2022-10-11T13:45:00"/>
        <d v="2022-10-11T13:50:00"/>
        <d v="2022-10-11T13:55:00"/>
        <d v="2022-10-11T14:00:00"/>
        <d v="2022-10-11T14:05:00"/>
        <d v="2022-10-11T14:10:00"/>
        <d v="2022-10-11T14:15:00"/>
        <d v="2022-10-11T14:20:00"/>
        <d v="2022-10-11T14:25:00"/>
        <d v="2022-10-11T14:30:00"/>
        <d v="2022-10-11T14:35:00"/>
        <d v="2022-10-11T14:40:00"/>
        <d v="2022-10-11T14:45:00"/>
        <d v="2022-10-11T14:50:00"/>
        <d v="2022-10-11T14:55:00"/>
        <d v="2022-10-11T15:00:00"/>
        <d v="2022-10-11T15:05:00"/>
        <d v="2022-10-11T15:10:00"/>
        <d v="2022-10-11T15:15:00"/>
        <d v="2022-10-11T15:20:00"/>
        <d v="2022-10-11T15:25:00"/>
        <d v="2022-10-11T15:30:00"/>
        <d v="2022-10-11T15:35:00"/>
        <d v="2022-10-11T15:40:00"/>
        <d v="2022-10-11T15:45:00"/>
        <d v="2022-10-11T15:50:00"/>
        <d v="2022-10-11T15:55:00"/>
        <d v="2022-10-11T16:00:00"/>
        <d v="2022-10-11T16:05:00"/>
        <d v="2022-10-11T16:10:00"/>
        <d v="2022-10-11T16:15:00"/>
        <d v="2022-10-11T16:20:00"/>
        <d v="2022-10-11T16:25:00"/>
        <d v="2022-10-11T16:30:00"/>
        <d v="2022-10-11T16:35:00"/>
        <d v="2022-10-11T16:40:00"/>
        <d v="2022-10-11T16:45:00"/>
        <d v="2022-10-11T16:50:00"/>
        <d v="2022-10-11T16:55:00"/>
        <d v="2022-10-11T17:00:00"/>
        <d v="2022-10-11T17:05:00"/>
        <d v="2022-10-11T17:10:00"/>
        <d v="2022-10-11T17:15:00"/>
        <d v="2022-10-11T17:20:00"/>
        <d v="2022-10-11T17:25:00"/>
        <d v="2022-10-11T17:30:00"/>
        <d v="2022-10-11T17:35:00"/>
        <d v="2022-10-11T17:40:00"/>
        <d v="2022-10-11T17:45:00"/>
        <d v="2022-10-11T17:50:00"/>
        <d v="2022-10-11T17:55:00"/>
        <d v="2022-10-11T18:00:00"/>
        <d v="2022-10-11T18:05:00"/>
        <d v="2022-10-11T18:10:00"/>
        <d v="2022-10-11T18:15:00"/>
        <d v="2022-10-11T18:20:00"/>
        <d v="2022-10-11T18:25:00"/>
        <d v="2022-10-11T18:30:00"/>
        <d v="2022-10-11T18:35:00"/>
        <d v="2022-10-11T18:40:00"/>
        <d v="2022-10-11T18:45:00"/>
        <d v="2022-10-11T18:50:00"/>
        <d v="2022-10-11T18:55:00"/>
        <d v="2022-10-11T19:00:00"/>
        <d v="2022-10-11T19:05:00"/>
        <d v="2022-10-11T19:10:00"/>
        <d v="2022-10-11T19:15:00"/>
        <d v="2022-10-11T19:20:00"/>
        <d v="2022-10-11T19:25:00"/>
        <d v="2022-10-11T19:30:00"/>
        <d v="2022-10-11T19:35:00"/>
        <d v="2022-10-11T19:40:00"/>
        <d v="2022-10-11T19:45:00"/>
        <d v="2022-10-11T19:50:00"/>
        <d v="2022-10-11T19:55:00"/>
        <d v="2022-10-11T20:00:00"/>
        <d v="2022-10-11T20:05:00"/>
        <d v="2022-10-11T20:10:00"/>
        <d v="2022-10-11T20:15:00"/>
        <d v="2022-10-11T20:20:00"/>
        <d v="2022-10-11T20:25:00"/>
        <d v="2022-10-11T20:30:00"/>
        <d v="2022-10-11T20:35:00"/>
        <d v="2022-10-11T20:40:00"/>
        <d v="2022-10-11T20:45:00"/>
        <d v="2022-10-11T20:50:00"/>
        <d v="2022-10-11T20:55:00"/>
        <d v="2022-10-11T21:00:00"/>
        <d v="2022-10-11T21:05:00"/>
        <d v="2022-10-11T21:10:00"/>
        <d v="2022-10-11T21:15:00"/>
        <d v="2022-10-11T21:20:00"/>
        <d v="2022-10-11T21:25:00"/>
        <d v="2022-10-11T21:30:00"/>
        <d v="2022-10-11T21:35:00"/>
        <d v="2022-10-11T21:40:00"/>
        <d v="2022-10-11T21:45:00"/>
        <d v="2022-10-11T21:50:00"/>
        <d v="2022-10-11T21:55:00"/>
        <d v="2022-10-11T22:00:00"/>
        <d v="2022-10-11T22:05:00"/>
        <d v="2022-10-11T22:10:00"/>
        <d v="2022-10-11T22:15:00"/>
        <d v="2022-10-11T22:20:00"/>
        <d v="2022-10-11T22:25:00"/>
        <d v="2022-10-11T22:30:00"/>
        <d v="2022-10-11T22:35:00"/>
        <d v="2022-10-11T22:40:00"/>
        <d v="2022-10-11T22:45:00"/>
        <d v="2022-10-11T22:50:00"/>
        <d v="2022-10-11T22:55:00"/>
        <d v="2022-10-11T23:00:00"/>
        <d v="2022-10-11T23:05:00"/>
        <d v="2022-10-11T23:10:00"/>
        <d v="2022-10-11T23:15:00"/>
        <d v="2022-10-11T23:20:00"/>
        <d v="2022-10-11T23:25:00"/>
        <d v="2022-10-11T23:30:00"/>
        <d v="2022-10-11T23:35:00"/>
        <d v="2022-10-11T23:40:00"/>
        <d v="2022-10-11T23:45:00"/>
        <d v="2022-10-11T23:50:00"/>
        <d v="2022-10-11T23:55:00"/>
        <d v="2022-10-12T00:00:00"/>
        <d v="2022-10-12T00:05:00"/>
        <d v="2022-10-12T00:10:00"/>
        <d v="2022-10-12T00:15:00"/>
        <d v="2022-10-12T00:20:00"/>
        <d v="2022-10-12T00:25:00"/>
        <d v="2022-10-12T00:30:00"/>
        <d v="2022-10-12T00:35:00"/>
        <d v="2022-10-12T00:40:00"/>
        <d v="2022-10-12T00:45:00"/>
        <d v="2022-10-12T00:50:00"/>
        <d v="2022-10-12T00:55:00"/>
        <d v="2022-10-12T01:00:00"/>
        <d v="2022-10-12T01:05:00"/>
        <d v="2022-10-12T01:10:00"/>
        <d v="2022-10-12T01:15:00"/>
        <d v="2022-10-12T01:20:00"/>
        <d v="2022-10-12T01:25:00"/>
        <d v="2022-10-12T01:30:00"/>
        <d v="2022-10-12T01:35:00"/>
        <d v="2022-10-12T01:40:00"/>
        <d v="2022-10-12T01:45:00"/>
        <d v="2022-10-12T01:50:00"/>
        <d v="2022-10-12T01:55:00"/>
        <d v="2022-10-12T02:00:00"/>
        <d v="2022-10-12T02:05:00"/>
        <d v="2022-10-12T02:10:00"/>
        <d v="2022-10-12T02:15:00"/>
        <d v="2022-10-12T02:20:00"/>
        <d v="2022-10-12T02:25:00"/>
        <d v="2022-10-12T02:30:00"/>
        <d v="2022-10-12T02:35:00"/>
        <d v="2022-10-12T02:40:00"/>
        <d v="2022-10-12T02:45:00"/>
        <d v="2022-10-12T02:50:00"/>
        <d v="2022-10-12T02:55:00"/>
        <d v="2022-10-12T03:00:00"/>
        <d v="2022-10-12T03:05:00"/>
        <d v="2022-10-12T03:10:00"/>
        <d v="2022-10-12T03:15:00"/>
        <d v="2022-10-12T03:20:00"/>
        <d v="2022-10-12T03:25:00"/>
        <d v="2022-10-12T03:30:00"/>
        <d v="2022-10-12T03:35:00"/>
        <d v="2022-10-12T03:40:00"/>
        <d v="2022-10-12T03:45:00"/>
        <d v="2022-10-12T03:50:00"/>
        <d v="2022-10-12T03:55:00"/>
        <d v="2022-10-12T04:00:00"/>
        <d v="2022-10-12T04:05:00"/>
        <d v="2022-10-12T04:10:00"/>
        <d v="2022-10-12T04:15:00"/>
        <d v="2022-10-12T04:20:00"/>
        <d v="2022-10-12T04:25:00"/>
        <d v="2022-10-12T04:30:00"/>
        <d v="2022-10-12T04:35:00"/>
        <d v="2022-10-12T04:40:00"/>
        <d v="2022-10-12T04:45:00"/>
        <d v="2022-10-12T04:50:00"/>
        <d v="2022-10-12T04:55:00"/>
        <d v="2022-10-12T05:00:00"/>
        <d v="2022-10-12T05:05:00"/>
        <d v="2022-10-12T05:10:00"/>
        <d v="2022-10-12T05:15:00"/>
        <d v="2022-10-12T05:20:00"/>
        <d v="2022-10-12T05:25:00"/>
        <d v="2022-10-12T05:30:00"/>
        <d v="2022-10-12T05:35:00"/>
        <d v="2022-10-12T05:40:00"/>
        <d v="2022-10-12T05:45:00"/>
        <d v="2022-10-12T05:50:00"/>
        <d v="2022-10-12T05:55:00"/>
        <d v="2022-10-12T06:00:00"/>
        <d v="2022-10-12T06:05:00"/>
        <d v="2022-10-12T06:10:00"/>
        <d v="2022-10-12T06:15:00"/>
        <d v="2022-10-12T06:20:00"/>
        <d v="2022-10-12T06:25:00"/>
        <d v="2022-10-12T06:30:00"/>
        <d v="2022-10-12T06:35:00"/>
        <d v="2022-10-12T06:40:00"/>
        <d v="2022-10-12T06:45:00"/>
        <d v="2022-10-12T06:50:00"/>
        <d v="2022-10-12T06:55:00"/>
        <d v="2022-10-12T07:00:00"/>
        <d v="2022-10-12T07:05:00"/>
        <d v="2022-10-12T07:10:00"/>
        <d v="2022-10-12T07:15:00"/>
        <d v="2022-10-12T07:20:00"/>
        <d v="2022-10-12T07:25:00"/>
        <d v="2022-10-12T07:30:00"/>
        <d v="2022-10-12T07:35:00"/>
        <d v="2022-10-12T07:40:00"/>
        <d v="2022-10-12T07:45:00"/>
        <d v="2022-10-12T07:50:00"/>
        <d v="2022-10-12T07:55:00"/>
        <d v="2022-10-12T08:00:00"/>
        <d v="2022-10-12T08:05:00"/>
        <d v="2022-10-12T08:10:00"/>
        <d v="2022-10-12T08:15:00"/>
        <d v="2022-10-12T08:20:00"/>
        <d v="2022-10-12T08:25:00"/>
        <d v="2022-10-12T08:30:00"/>
        <d v="2022-10-12T08:35:00"/>
        <d v="2022-10-12T08:40:00"/>
        <d v="2022-10-12T08:45:00"/>
        <d v="2022-10-12T08:50:00"/>
        <d v="2022-10-12T08:55:00"/>
        <d v="2022-10-12T09:00:00"/>
        <d v="2022-10-12T09:05:00"/>
        <d v="2022-10-12T09:10:00"/>
        <d v="2022-10-12T09:15:00"/>
        <d v="2022-10-12T09:20:00"/>
        <d v="2022-10-12T09:25:00"/>
        <d v="2022-10-12T09:30:00"/>
        <d v="2022-10-12T09:35:00"/>
        <d v="2022-10-12T09:40:00"/>
        <d v="2022-10-12T09:45:00"/>
        <d v="2022-10-12T09:50:00"/>
        <d v="2022-10-12T09:55:00"/>
        <d v="2022-10-12T10:00:00"/>
        <d v="2022-10-12T10:05:00"/>
        <d v="2022-10-12T10:10:00"/>
        <d v="2022-10-12T10:15:00"/>
        <d v="2022-10-12T10:20:00"/>
        <d v="2022-10-12T10:25:00"/>
        <d v="2022-10-12T10:30:00"/>
        <d v="2022-10-12T10:35:00"/>
        <d v="2022-10-12T10:40:00"/>
        <d v="2022-10-12T10:45:00"/>
        <d v="2022-10-12T10:50:00"/>
        <d v="2022-10-12T10:55:00"/>
        <d v="2022-10-12T11:00:00"/>
        <d v="2022-10-12T11:05:00"/>
        <d v="2022-10-12T11:10:00"/>
        <d v="2022-10-12T11:15:00"/>
        <d v="2022-10-12T11:20:00"/>
        <d v="2022-10-12T11:25:00"/>
        <d v="2022-10-12T11:30:00"/>
        <d v="2022-10-12T11:35:00"/>
        <d v="2022-10-12T11:40:00"/>
        <d v="2022-10-12T11:45:00"/>
        <d v="2022-10-12T11:50:00"/>
        <d v="2022-10-12T11:55:00"/>
        <d v="2022-10-12T12:00:00"/>
        <d v="2022-10-12T12:05:00"/>
        <d v="2022-10-12T12:10:00"/>
        <d v="2022-10-12T12:15:00"/>
        <d v="2022-10-12T12:20:00"/>
        <d v="2022-10-12T12:25:00"/>
        <d v="2022-10-12T12:30:00"/>
        <d v="2022-10-12T12:35:00"/>
        <d v="2022-10-12T12:40:00"/>
        <d v="2022-10-12T12:45:00"/>
        <d v="2022-10-12T12:50:00"/>
        <d v="2022-10-12T12:55:00"/>
        <d v="2022-10-12T13:00:00"/>
        <d v="2022-10-12T13:05:00"/>
        <d v="2022-10-12T13:10:00"/>
        <d v="2022-10-12T13:15:00"/>
        <d v="2022-10-12T13:20:00"/>
        <d v="2022-10-12T13:25:00"/>
        <d v="2022-10-12T13:30:00"/>
        <d v="2022-10-12T13:35:00"/>
        <d v="2022-10-12T13:40:00"/>
        <d v="2022-10-12T13:45:00"/>
        <d v="2022-10-12T13:50:00"/>
        <d v="2022-10-12T13:55:00"/>
        <d v="2022-10-12T14:00:00"/>
        <d v="2022-10-12T14:05:00"/>
        <d v="2022-10-12T14:10:00"/>
        <d v="2022-10-12T14:15:00"/>
        <d v="2022-10-12T14:20:00"/>
        <d v="2022-10-12T14:25:00"/>
        <d v="2022-10-12T14:30:00"/>
        <d v="2022-10-12T14:35:00"/>
        <d v="2022-10-12T14:40:00"/>
        <d v="2022-10-12T14:45:00"/>
        <d v="2022-10-12T14:50:00"/>
        <d v="2022-10-12T14:55:00"/>
        <d v="2022-10-12T15:00:00"/>
        <d v="2022-10-12T15:05:00"/>
        <d v="2022-10-12T15:10:00"/>
        <d v="2022-10-12T15:15:00"/>
        <d v="2022-10-12T15:20:00"/>
        <d v="2022-10-12T15:25:00"/>
        <d v="2022-10-12T15:30:00"/>
        <d v="2022-10-12T15:35:00"/>
        <d v="2022-10-12T15:40:00"/>
        <d v="2022-10-12T15:45:00"/>
        <d v="2022-10-12T15:50:00"/>
        <d v="2022-10-12T15:55:00"/>
        <d v="2022-10-12T16:00:00"/>
        <d v="2022-10-12T16:05:00"/>
        <d v="2022-10-12T16:10:00"/>
        <d v="2022-10-12T16:15:00"/>
        <d v="2022-10-12T16:20:00"/>
        <d v="2022-10-12T16:25:00"/>
        <d v="2022-10-12T16:30:00"/>
        <d v="2022-10-12T16:35:00"/>
        <d v="2022-10-12T16:40:00"/>
        <d v="2022-10-12T16:45:00"/>
        <d v="2022-10-12T16:50:00"/>
        <d v="2022-10-12T16:55:00"/>
        <d v="2022-10-12T17:00:00"/>
        <d v="2022-10-12T17:05:00"/>
        <d v="2022-10-12T17:10:00"/>
        <d v="2022-10-12T17:15:00"/>
        <d v="2022-10-12T17:20:00"/>
        <d v="2022-10-12T17:25:00"/>
        <d v="2022-10-12T17:30:00"/>
        <d v="2022-10-12T17:35:00"/>
        <d v="2022-10-12T17:40:00"/>
        <d v="2022-10-12T17:45:00"/>
        <d v="2022-10-12T17:50:00"/>
        <d v="2022-10-12T17:55:00"/>
        <d v="2022-10-12T18:00:00"/>
        <d v="2022-10-12T18:05:00"/>
        <d v="2022-10-12T18:10:00"/>
        <d v="2022-10-12T18:15:00"/>
        <d v="2022-10-12T18:20:00"/>
        <d v="2022-10-12T18:25:00"/>
        <d v="2022-10-12T18:30:00"/>
        <d v="2022-10-12T18:35:00"/>
        <d v="2022-10-12T18:40:00"/>
        <d v="2022-10-12T18:45:00"/>
        <d v="2022-10-12T18:50:00"/>
        <d v="2022-10-12T18:55:00"/>
        <d v="2022-10-12T19:00:00"/>
        <d v="2022-10-12T19:05:00"/>
        <d v="2022-10-12T19:10:00"/>
        <d v="2022-10-12T19:15:00"/>
        <d v="2022-10-12T19:20:00"/>
        <d v="2022-10-12T19:25:00"/>
        <d v="2022-10-12T19:30:00"/>
        <d v="2022-10-12T19:35:00"/>
        <d v="2022-10-12T19:40:00"/>
        <d v="2022-10-12T19:45:00"/>
        <d v="2022-10-12T19:50:00"/>
        <d v="2022-10-12T19:55:00"/>
        <d v="2022-10-12T20:00:00"/>
        <d v="2022-10-12T20:05:00"/>
        <d v="2022-10-12T20:10:00"/>
        <d v="2022-10-12T20:15:00"/>
        <d v="2022-10-12T20:20:00"/>
        <d v="2022-10-12T20:25:00"/>
        <d v="2022-10-12T20:30:00"/>
        <d v="2022-10-12T20:35:00"/>
        <d v="2022-10-12T20:40:00"/>
        <d v="2022-10-12T20:45:00"/>
        <d v="2022-10-12T20:50:00"/>
        <d v="2022-10-12T20:55:00"/>
        <d v="2022-10-12T21:00:00"/>
        <d v="2022-10-12T21:05:00"/>
        <d v="2022-10-12T21:10:00"/>
        <d v="2022-10-12T21:15:00"/>
        <d v="2022-10-12T21:20:00"/>
        <d v="2022-10-12T21:25:00"/>
        <d v="2022-10-12T21:30:00"/>
        <d v="2022-10-12T21:35:00"/>
        <d v="2022-10-12T21:40:00"/>
        <d v="2022-10-12T21:45:00"/>
        <d v="2022-10-12T21:50:00"/>
        <d v="2022-10-12T21:55:00"/>
        <d v="2022-10-12T22:00:00"/>
        <d v="2022-10-12T22:05:00"/>
        <d v="2022-10-12T22:10:00"/>
        <d v="2022-10-12T22:15:00"/>
        <d v="2022-10-12T22:20:00"/>
        <d v="2022-10-12T22:25:00"/>
        <d v="2022-10-12T22:30:00"/>
        <d v="2022-10-12T22:35:00"/>
        <d v="2022-10-12T22:40:00"/>
        <d v="2022-10-12T22:45:00"/>
        <d v="2022-10-12T22:50:00"/>
        <d v="2022-10-12T22:55:00"/>
        <d v="2022-10-12T23:00:00"/>
        <d v="2022-10-12T23:05:00"/>
        <d v="2022-10-12T23:10:00"/>
        <d v="2022-10-12T23:15:00"/>
        <d v="2022-10-12T23:20:00"/>
        <d v="2022-10-12T23:25:00"/>
        <d v="2022-10-12T23:30:00"/>
        <d v="2022-10-12T23:35:00"/>
        <d v="2022-10-12T23:40:00"/>
        <d v="2022-10-12T23:45:00"/>
        <d v="2022-10-12T23:50:00"/>
        <d v="2022-10-12T23:55:00"/>
        <d v="2022-10-13T00:00:00"/>
        <d v="2022-10-13T00:05:00"/>
        <d v="2022-10-13T00:10:00"/>
        <d v="2022-10-13T00:15:00"/>
        <d v="2022-10-13T00:20:00"/>
        <d v="2022-10-13T00:25:00"/>
        <d v="2022-10-13T00:30:00"/>
        <d v="2022-10-13T00:35:00"/>
        <d v="2022-10-13T00:40:00"/>
        <d v="2022-10-13T00:45:00"/>
        <d v="2022-10-13T00:50:00"/>
        <d v="2022-10-13T00:55:00"/>
        <d v="2022-10-13T01:00:00"/>
        <d v="2022-10-13T01:05:00"/>
        <d v="2022-10-13T01:10:00"/>
        <d v="2022-10-13T01:15:00"/>
        <d v="2022-10-13T01:20:00"/>
        <d v="2022-10-13T01:25:00"/>
        <d v="2022-10-13T01:30:00"/>
        <d v="2022-10-13T01:35:00"/>
        <d v="2022-10-13T01:40:00"/>
        <d v="2022-10-13T01:45:00"/>
        <d v="2022-10-13T01:50:00"/>
        <d v="2022-10-13T01:55:00"/>
        <d v="2022-10-13T02:00:00"/>
        <d v="2022-10-13T02:05:00"/>
        <d v="2022-10-13T02:10:00"/>
        <d v="2022-10-13T02:15:00"/>
        <d v="2022-10-13T02:20:00"/>
        <d v="2022-10-13T02:25:00"/>
        <d v="2022-10-13T02:30:00"/>
        <d v="2022-10-13T02:35:00"/>
        <d v="2022-10-13T02:40:00"/>
        <d v="2022-10-13T02:45:00"/>
        <d v="2022-10-13T02:50:00"/>
        <d v="2022-10-13T02:55:00"/>
        <d v="2022-10-13T03:00:00"/>
        <d v="2022-10-13T03:05:00"/>
        <d v="2022-10-13T03:10:00"/>
        <d v="2022-10-13T03:15:00"/>
        <d v="2022-10-13T03:20:00"/>
        <d v="2022-10-13T03:25:00"/>
        <d v="2022-10-13T03:30:00"/>
        <d v="2022-10-13T03:35:00"/>
        <d v="2022-10-13T03:40:00"/>
        <d v="2022-10-13T03:45:00"/>
        <d v="2022-10-13T03:50:00"/>
        <d v="2022-10-13T03:55:00"/>
        <d v="2022-10-13T04:00:00"/>
        <d v="2022-10-13T04:05:00"/>
        <d v="2022-10-13T04:10:00"/>
        <d v="2022-10-13T04:15:00"/>
        <d v="2022-10-13T04:20:00"/>
        <d v="2022-10-13T04:25:00"/>
        <d v="2022-10-13T04:30:00"/>
        <d v="2022-10-13T04:35:00"/>
        <d v="2022-10-13T04:40:00"/>
        <d v="2022-10-13T04:45:00"/>
        <d v="2022-10-13T04:50:00"/>
        <d v="2022-10-13T04:55:00"/>
        <d v="2022-10-13T05:00:00"/>
        <d v="2022-10-13T05:05:00"/>
        <d v="2022-10-13T05:10:00"/>
        <d v="2022-10-13T05:15:00"/>
        <d v="2022-10-13T05:20:00"/>
        <d v="2022-10-13T05:25:00"/>
        <d v="2022-10-13T05:30:00"/>
        <d v="2022-10-13T05:35:00"/>
        <d v="2022-10-13T05:40:00"/>
        <d v="2022-10-13T05:45:00"/>
        <d v="2022-10-13T05:50:00"/>
        <d v="2022-10-13T05:55:00"/>
        <d v="2022-10-13T06:00:00"/>
        <d v="2022-10-13T06:05:00"/>
        <d v="2022-10-13T06:10:00"/>
        <d v="2022-10-13T06:15:00"/>
        <d v="2022-10-13T06:20:00"/>
        <d v="2022-10-13T06:25:00"/>
        <d v="2022-10-13T06:30:00"/>
        <d v="2022-10-13T06:35:00"/>
        <d v="2022-10-13T06:40:00"/>
        <d v="2022-10-13T06:45:00"/>
        <d v="2022-10-13T06:50:00"/>
        <d v="2022-10-13T06:55:00"/>
        <d v="2022-10-13T07:00:00"/>
        <d v="2022-10-13T07:05:00"/>
        <d v="2022-10-13T07:10:00"/>
        <d v="2022-10-13T07:15:00"/>
        <d v="2022-10-13T07:20:00"/>
        <d v="2022-10-13T07:25:00"/>
        <d v="2022-10-13T07:30:00"/>
        <d v="2022-10-13T07:35:00"/>
        <d v="2022-10-13T07:40:00"/>
        <d v="2022-10-13T07:45:00"/>
        <d v="2022-10-13T07:50:00"/>
        <d v="2022-10-13T07:55:00"/>
        <d v="2022-10-13T08:00:00"/>
        <d v="2022-10-13T08:05:00"/>
        <d v="2022-10-13T08:10:00"/>
        <d v="2022-10-13T08:15:00"/>
        <d v="2022-10-13T08:20:00"/>
        <d v="2022-10-13T08:25:00"/>
        <d v="2022-10-13T08:30:00"/>
        <d v="2022-10-13T08:35:00"/>
        <d v="2022-10-13T08:40:00"/>
        <d v="2022-10-13T08:45:00"/>
        <d v="2022-10-13T08:50:00"/>
        <d v="2022-10-13T08:55:00"/>
        <d v="2022-10-13T09:00:00"/>
        <d v="2022-10-13T09:05:00"/>
        <d v="2022-10-13T09:10:00"/>
        <d v="2022-10-13T09:15:00"/>
        <d v="2022-10-13T09:20:00"/>
        <d v="2022-10-13T09:25:00"/>
        <d v="2022-10-13T09:30:00"/>
        <d v="2022-10-13T09:35:00"/>
        <d v="2022-10-13T09:40:00"/>
        <d v="2022-10-13T09:45:00"/>
        <d v="2022-10-13T09:50:00"/>
        <d v="2022-10-13T09:55:00"/>
        <d v="2022-10-13T10:00:00"/>
        <d v="2022-10-13T10:05:00"/>
        <d v="2022-10-13T10:10:00"/>
        <d v="2022-10-13T10:15:00"/>
        <d v="2022-10-13T10:20:00"/>
        <d v="2022-10-13T10:25:00"/>
        <d v="2022-10-13T10:30:00"/>
        <d v="2022-10-13T10:35:00"/>
        <d v="2022-10-13T10:40:00"/>
        <d v="2022-10-13T10:45:00"/>
        <d v="2022-10-13T10:50:00"/>
        <d v="2022-10-13T10:55:00"/>
        <d v="2022-10-13T11:00:00"/>
        <d v="2022-10-13T11:05:00"/>
        <d v="2022-10-13T11:10:00"/>
        <d v="2022-10-13T11:15:00"/>
        <d v="2022-10-13T11:20:00"/>
        <d v="2022-10-13T11:25:00"/>
        <d v="2022-10-13T11:30:00"/>
        <d v="2022-10-13T11:35:00"/>
        <d v="2022-10-13T11:40:00"/>
        <d v="2022-10-13T11:45:00"/>
        <d v="2022-10-13T11:50:00"/>
        <d v="2022-10-13T11:55:00"/>
        <d v="2022-10-13T12:00:00"/>
        <d v="2022-10-13T12:05:00"/>
        <d v="2022-10-13T12:10:00"/>
        <d v="2022-10-13T12:15:00"/>
        <d v="2022-10-13T12:20:00"/>
        <d v="2022-10-13T12:25:00"/>
        <d v="2022-10-13T12:30:00"/>
        <d v="2022-10-13T12:35:00"/>
        <d v="2022-10-13T12:40:00"/>
        <d v="2022-10-13T12:45:00"/>
        <d v="2022-10-13T12:50:00"/>
        <d v="2022-10-13T12:55:00"/>
        <d v="2022-10-13T13:00:00"/>
        <d v="2022-10-13T13:05:00"/>
        <d v="2022-10-13T13:10:00"/>
        <d v="2022-10-13T13:15:00"/>
        <d v="2022-10-13T13:20:00"/>
        <d v="2022-10-13T13:25:00"/>
        <d v="2022-10-13T13:30:00"/>
        <d v="2022-10-13T13:35:00"/>
        <d v="2022-10-13T13:40:00"/>
        <d v="2022-10-13T13:45:00"/>
        <d v="2022-10-13T13:50:00"/>
        <d v="2022-10-13T13:55:00"/>
        <d v="2022-10-13T14:00:00"/>
        <d v="2022-10-13T14:05:00"/>
        <d v="2022-10-13T14:10:00"/>
        <d v="2022-10-13T14:15:00"/>
        <d v="2022-10-13T14:20:00"/>
        <d v="2022-10-13T14:25:00"/>
        <d v="2022-10-13T14:30:00"/>
        <d v="2022-10-13T14:35:00"/>
        <d v="2022-10-13T14:40:00"/>
        <d v="2022-10-13T14:45:00"/>
        <d v="2022-10-13T14:50:00"/>
        <d v="2022-10-13T14:55:00"/>
        <d v="2022-10-13T15:00:00"/>
        <d v="2022-10-13T15:05:00"/>
        <d v="2022-10-13T15:10:00"/>
        <d v="2022-10-13T15:15:00"/>
        <d v="2022-10-13T15:20:00"/>
        <d v="2022-10-13T15:25:00"/>
        <d v="2022-10-13T15:30:00"/>
        <d v="2022-10-13T15:35:00"/>
        <d v="2022-10-13T15:40:00"/>
        <d v="2022-10-13T15:45:00"/>
        <d v="2022-10-13T15:50:00"/>
        <d v="2022-10-13T15:55:00"/>
        <d v="2022-10-13T16:00:00"/>
        <d v="2022-10-13T16:05:00"/>
        <d v="2022-10-13T16:10:00"/>
        <d v="2022-10-13T16:15:00"/>
        <d v="2022-10-13T16:20:00"/>
        <d v="2022-10-13T16:25:00"/>
        <d v="2022-10-13T16:30:00"/>
        <d v="2022-10-13T16:35:00"/>
        <d v="2022-10-13T16:40:00"/>
        <d v="2022-10-13T16:45:00"/>
        <d v="2022-10-13T16:50:00"/>
        <d v="2022-10-13T16:55:00"/>
        <d v="2022-10-13T17:00:00"/>
        <d v="2022-10-13T17:05:00"/>
        <d v="2022-10-13T17:10:00"/>
        <d v="2022-10-13T17:15:00"/>
        <d v="2022-10-13T17:20:00"/>
        <d v="2022-10-13T17:25:00"/>
        <d v="2022-10-13T17:30:00"/>
        <d v="2022-10-13T17:35:00"/>
        <d v="2022-10-13T17:40:00"/>
        <d v="2022-10-13T17:45:00"/>
        <d v="2022-10-13T17:50:00"/>
        <d v="2022-10-13T17:55:00"/>
        <d v="2022-10-13T18:00:00"/>
        <d v="2022-10-13T18:05:00"/>
        <d v="2022-10-13T18:10:00"/>
        <d v="2022-10-13T18:15:00"/>
        <d v="2022-10-13T18:20:00"/>
        <d v="2022-10-13T18:25:00"/>
        <d v="2022-10-13T18:30:00"/>
        <d v="2022-10-13T18:35:00"/>
        <d v="2022-10-13T18:40:00"/>
        <d v="2022-10-13T18:45:00"/>
        <d v="2022-10-13T18:50:00"/>
        <d v="2022-10-13T18:55:00"/>
        <d v="2022-10-13T19:00:00"/>
        <d v="2022-10-13T19:05:00"/>
        <d v="2022-10-13T19:10:00"/>
        <d v="2022-10-13T19:15:00"/>
        <d v="2022-10-13T19:20:00"/>
        <d v="2022-10-13T19:25:00"/>
        <d v="2022-10-13T19:30:00"/>
        <d v="2022-10-13T19:35:00"/>
        <d v="2022-10-13T19:40:00"/>
        <d v="2022-10-13T19:45:00"/>
        <d v="2022-10-13T19:50:00"/>
        <d v="2022-10-13T19:55:00"/>
        <d v="2022-10-13T20:00:00"/>
        <d v="2022-10-13T20:05:00"/>
        <d v="2022-10-13T20:10:00"/>
        <d v="2022-10-13T20:15:00"/>
        <d v="2022-10-13T20:20:00"/>
        <d v="2022-10-13T20:25:00"/>
        <d v="2022-10-13T20:30:00"/>
        <d v="2022-10-13T20:35:00"/>
        <d v="2022-10-13T20:40:00"/>
        <d v="2022-10-13T20:45:00"/>
        <d v="2022-10-13T20:50:00"/>
        <d v="2022-10-13T20:55:00"/>
        <d v="2022-10-13T21:00:00"/>
        <d v="2022-10-13T21:05:00"/>
        <d v="2022-10-13T21:10:00"/>
        <d v="2022-10-13T21:15:00"/>
        <d v="2022-10-13T21:20:00"/>
        <d v="2022-10-13T21:25:00"/>
        <d v="2022-10-13T21:30:00"/>
        <d v="2022-10-13T21:35:00"/>
        <d v="2022-10-13T21:40:00"/>
        <d v="2022-10-13T21:45:00"/>
        <d v="2022-10-13T21:50:00"/>
        <d v="2022-10-13T21:55:00"/>
        <d v="2022-10-13T22:00:00"/>
        <d v="2022-10-13T22:05:00"/>
        <d v="2022-10-13T22:10:00"/>
        <d v="2022-10-13T22:15:00"/>
        <d v="2022-10-13T22:20:00"/>
        <d v="2022-10-13T22:25:00"/>
        <d v="2022-10-13T22:30:00"/>
        <d v="2022-10-13T22:35:00"/>
        <d v="2022-10-13T22:40:00"/>
        <d v="2022-10-13T22:45:00"/>
        <d v="2022-10-13T22:50:00"/>
        <d v="2022-10-13T22:55:00"/>
        <d v="2022-10-13T23:00:00"/>
        <d v="2022-10-13T23:05:00"/>
        <d v="2022-10-13T23:10:00"/>
        <d v="2022-10-13T23:15:00"/>
        <d v="2022-10-13T23:20:00"/>
        <d v="2022-10-13T23:25:00"/>
        <d v="2022-10-13T23:30:00"/>
        <d v="2022-10-13T23:35:00"/>
        <d v="2022-10-13T23:40:00"/>
        <d v="2022-10-13T23:45:00"/>
        <d v="2022-10-13T23:50:00"/>
        <d v="2022-10-13T23:55:00"/>
        <d v="2022-10-14T00:00:00"/>
        <d v="2022-10-14T00:05:00"/>
        <d v="2022-10-14T00:10:00"/>
        <d v="2022-10-14T00:15:00"/>
        <d v="2022-10-14T00:20:00"/>
        <d v="2022-10-14T00:25:00"/>
        <d v="2022-10-14T00:30:00"/>
        <d v="2022-10-14T00:35:00"/>
        <d v="2022-10-14T00:40:00"/>
        <d v="2022-10-14T00:45:00"/>
        <d v="2022-10-14T00:50:00"/>
        <d v="2022-10-14T00:55:00"/>
        <d v="2022-10-14T01:00:00"/>
        <d v="2022-10-14T01:05:00"/>
        <d v="2022-10-14T01:10:00"/>
        <d v="2022-10-14T01:15:00"/>
        <d v="2022-10-14T01:20:00"/>
        <d v="2022-10-14T01:25:00"/>
        <d v="2022-10-14T01:30:00"/>
        <d v="2022-10-14T01:35:00"/>
        <d v="2022-10-14T01:40:00"/>
        <d v="2022-10-14T01:45:00"/>
        <d v="2022-10-14T01:50:00"/>
        <d v="2022-10-14T01:55:00"/>
        <d v="2022-10-14T02:00:00"/>
        <d v="2022-10-14T02:05:00"/>
        <d v="2022-10-14T02:10:00"/>
        <d v="2022-10-14T02:15:00"/>
        <d v="2022-10-14T02:20:00"/>
        <d v="2022-10-14T02:25:00"/>
        <d v="2022-10-14T02:30:00"/>
        <d v="2022-10-14T02:35:00"/>
        <d v="2022-10-14T02:40:00"/>
        <d v="2022-10-14T02:45:00"/>
        <d v="2022-10-14T02:50:00"/>
        <d v="2022-10-14T02:55:00"/>
        <d v="2022-10-14T03:00:00"/>
        <d v="2022-10-14T03:05:00"/>
        <d v="2022-10-14T03:10:00"/>
        <d v="2022-10-14T03:15:00"/>
        <d v="2022-10-14T03:20:00"/>
        <d v="2022-10-14T03:25:00"/>
        <d v="2022-10-14T03:30:00"/>
        <d v="2022-10-14T03:35:00"/>
        <d v="2022-10-14T03:40:00"/>
        <d v="2022-10-14T03:45:00"/>
        <d v="2022-10-14T03:50:00"/>
        <d v="2022-10-14T03:55:00"/>
        <d v="2022-10-14T04:00:00"/>
        <d v="2022-10-14T04:05:00"/>
        <d v="2022-10-14T04:10:00"/>
        <d v="2022-10-14T04:15:00"/>
        <d v="2022-10-14T04:20:00"/>
        <d v="2022-10-14T04:25:00"/>
        <d v="2022-10-14T04:30:00"/>
        <d v="2022-10-14T04:35:00"/>
        <d v="2022-10-14T04:40:00"/>
        <d v="2022-10-14T04:45:00"/>
        <d v="2022-10-14T04:50:00"/>
        <d v="2022-10-14T04:55:00"/>
        <d v="2022-10-14T05:00:00"/>
        <d v="2022-10-14T05:05:00"/>
        <d v="2022-10-14T05:10:00"/>
        <d v="2022-10-14T05:15:00"/>
        <d v="2022-10-14T05:20:00"/>
        <d v="2022-10-14T05:25:00"/>
        <d v="2022-10-14T05:30:00"/>
        <d v="2022-10-14T05:35:00"/>
        <d v="2022-10-14T05:40:00"/>
        <d v="2022-10-14T05:45:00"/>
        <d v="2022-10-14T05:50:00"/>
        <d v="2022-10-14T05:55:00"/>
        <d v="2022-10-14T06:00:00"/>
        <d v="2022-10-14T06:05:00"/>
        <d v="2022-10-14T06:10:00"/>
        <d v="2022-10-14T06:15:00"/>
        <d v="2022-10-14T06:20:00"/>
        <d v="2022-10-14T06:25:00"/>
        <d v="2022-10-14T06:30:00"/>
        <d v="2022-10-14T06:35:00"/>
        <d v="2022-10-14T06:40:00"/>
        <d v="2022-10-14T06:45:00"/>
        <d v="2022-10-14T06:50:00"/>
        <d v="2022-10-14T06:55:00"/>
        <d v="2022-10-14T07:00:00"/>
        <d v="2022-10-14T07:05:00"/>
        <d v="2022-10-14T07:10:00"/>
        <d v="2022-10-14T07:15:00"/>
        <d v="2022-10-14T07:20:00"/>
        <d v="2022-10-14T07:25:00"/>
        <d v="2022-10-14T07:30:00"/>
        <d v="2022-10-14T07:35:00"/>
        <d v="2022-10-14T07:40:00"/>
        <d v="2022-10-14T07:45:00"/>
        <d v="2022-10-14T07:50:00"/>
        <d v="2022-10-14T07:55:00"/>
        <d v="2022-10-14T08:00:00"/>
        <d v="2022-10-14T08:05:00"/>
        <d v="2022-10-14T08:10:00"/>
        <d v="2022-10-14T08:15:00"/>
        <d v="2022-10-14T08:20:00"/>
        <d v="2022-10-14T08:25:00"/>
        <d v="2022-10-14T08:30:00"/>
        <d v="2022-10-14T08:35:00"/>
        <d v="2022-10-14T08:40:00"/>
        <d v="2022-10-14T08:45:00"/>
        <d v="2022-10-14T08:50:00"/>
        <d v="2022-10-14T08:55:00"/>
        <d v="2022-10-14T09:00:00"/>
        <d v="2022-10-14T09:05:00"/>
        <d v="2022-10-14T09:10:00"/>
        <d v="2022-10-14T09:15:00"/>
        <d v="2022-10-14T09:20:00"/>
        <d v="2022-10-14T09:25:00"/>
        <d v="2022-10-14T09:30:00"/>
        <d v="2022-10-14T09:35:00"/>
        <d v="2022-10-14T09:40:00"/>
        <d v="2022-10-14T09:45:00"/>
        <d v="2022-10-14T09:50:00"/>
        <d v="2022-10-14T09:55:00"/>
        <d v="2022-10-14T10:00:00"/>
        <d v="2022-10-14T10:05:00"/>
        <d v="2022-10-14T10:10:00"/>
        <d v="2022-10-14T10:15:00"/>
        <d v="2022-10-14T10:20:00"/>
        <d v="2022-10-14T10:25:00"/>
        <d v="2022-10-14T10:30:00"/>
        <d v="2022-10-14T10:35:00"/>
        <d v="2022-10-14T10:40:00"/>
        <d v="2022-10-14T10:45:00"/>
        <d v="2022-10-14T10:50:00"/>
        <d v="2022-10-14T10:55:00"/>
        <d v="2022-10-14T11:00:00"/>
        <d v="2022-10-14T11:05:00"/>
        <d v="2022-10-14T11:10:00"/>
        <d v="2022-10-14T11:15:00"/>
        <d v="2022-10-14T11:20:00"/>
        <d v="2022-10-14T11:25:00"/>
        <d v="2022-10-14T11:30:00"/>
        <d v="2022-10-14T11:35:00"/>
        <d v="2022-10-14T11:40:00"/>
        <d v="2022-10-14T11:45:00"/>
        <d v="2022-10-14T11:50:00"/>
        <d v="2022-10-14T11:55:00"/>
        <d v="2022-10-14T12:00:00"/>
        <d v="2022-10-14T12:05:00"/>
        <d v="2022-10-14T12:10:00"/>
        <d v="2022-10-14T12:15:00"/>
        <d v="2022-10-14T12:20:00"/>
        <d v="2022-10-14T12:25:00"/>
        <d v="2022-10-14T12:30:00"/>
        <d v="2022-10-14T12:35:00"/>
        <d v="2022-10-14T12:40:00"/>
        <d v="2022-10-14T12:45:00"/>
        <d v="2022-10-14T12:50:00"/>
        <d v="2022-10-14T12:55:00"/>
        <d v="2022-10-14T13:00:00"/>
        <d v="2022-10-14T13:05:00"/>
        <d v="2022-10-14T13:10:00"/>
        <d v="2022-10-14T13:15:00"/>
        <d v="2022-10-14T13:20:00"/>
        <d v="2022-10-14T13:25:00"/>
        <d v="2022-10-14T13:30:00"/>
        <d v="2022-10-14T13:35:00"/>
        <d v="2022-10-14T13:40:00"/>
        <d v="2022-10-14T13:45:00"/>
        <d v="2022-10-14T13:50:00"/>
        <d v="2022-10-14T13:55:00"/>
        <d v="2022-10-14T14:00:00"/>
        <d v="2022-10-14T14:05:00"/>
        <d v="2022-10-14T14:10:00"/>
        <d v="2022-10-14T14:15:00"/>
        <d v="2022-10-14T14:20:00"/>
        <d v="2022-10-14T14:25:00"/>
        <d v="2022-10-14T14:30:00"/>
        <d v="2022-10-14T14:35:00"/>
        <d v="2022-10-14T14:40:00"/>
        <d v="2022-10-14T14:45:00"/>
        <d v="2022-10-14T14:50:00"/>
        <d v="2022-10-14T14:55:00"/>
        <d v="2022-10-14T15:00:00"/>
        <d v="2022-10-14T15:05:00"/>
        <d v="2022-10-14T15:10:00"/>
        <d v="2022-10-14T15:15:00"/>
        <d v="2022-10-14T15:20:00"/>
        <d v="2022-10-14T15:25:00"/>
        <d v="2022-10-14T15:30:00"/>
        <d v="2022-10-14T15:35:00"/>
        <d v="2022-10-14T15:40:00"/>
        <d v="2022-10-14T15:45:00"/>
        <d v="2022-10-14T15:50:00"/>
        <d v="2022-10-14T15:55:00"/>
        <d v="2022-10-14T16:00:00"/>
        <d v="2022-10-14T16:05:00"/>
        <d v="2022-10-14T16:10:00"/>
        <d v="2022-10-14T16:15:00"/>
        <d v="2022-10-14T16:20:00"/>
        <d v="2022-10-14T16:25:00"/>
        <d v="2022-10-14T16:30:00"/>
        <d v="2022-10-14T16:35:00"/>
        <d v="2022-10-14T16:40:00"/>
        <d v="2022-10-14T16:45:00"/>
        <d v="2022-10-14T16:50:00"/>
        <d v="2022-10-14T16:55:00"/>
        <d v="2022-10-14T17:00:00"/>
        <d v="2022-10-14T17:05:00"/>
        <d v="2022-10-14T17:10:00"/>
        <d v="2022-10-14T17:15:00"/>
        <d v="2022-10-14T17:20:00"/>
        <d v="2022-10-14T17:25:00"/>
        <d v="2022-10-14T17:30:00"/>
        <d v="2022-10-14T17:35:00"/>
        <d v="2022-10-14T17:40:00"/>
        <d v="2022-10-14T17:45:00"/>
        <d v="2022-10-14T17:50:00"/>
        <d v="2022-10-14T17:55:00"/>
        <d v="2022-10-14T18:00:00"/>
        <d v="2022-10-14T18:05:00"/>
        <d v="2022-10-14T18:10:00"/>
        <d v="2022-10-14T18:15:00"/>
        <d v="2022-10-14T18:20:00"/>
        <d v="2022-10-14T18:25:00"/>
        <d v="2022-10-14T18:30:00"/>
        <d v="2022-10-14T18:35:00"/>
        <d v="2022-10-14T18:40:00"/>
        <d v="2022-10-14T18:45:00"/>
        <d v="2022-10-14T18:50:00"/>
        <d v="2022-10-14T18:55:00"/>
        <d v="2022-10-14T19:00:00"/>
        <d v="2022-10-14T19:05:00"/>
        <d v="2022-10-14T19:10:00"/>
        <d v="2022-10-14T19:15:00"/>
        <d v="2022-10-14T19:20:00"/>
        <d v="2022-10-14T19:25:00"/>
        <d v="2022-10-14T19:30:00"/>
        <d v="2022-10-14T19:35:00"/>
        <d v="2022-10-14T19:40:00"/>
        <d v="2022-10-14T19:45:00"/>
        <d v="2022-10-14T19:50:00"/>
        <d v="2022-10-14T19:55:00"/>
        <d v="2022-10-14T20:00:00"/>
        <d v="2022-10-14T20:05:00"/>
        <d v="2022-10-14T20:10:00"/>
        <d v="2022-10-14T20:15:00"/>
        <d v="2022-10-14T20:20:00"/>
        <d v="2022-10-14T20:25:00"/>
        <d v="2022-10-14T20:30:00"/>
        <d v="2022-10-14T20:35:00"/>
        <d v="2022-10-14T20:40:00"/>
        <d v="2022-10-14T20:45:00"/>
        <d v="2022-10-14T20:50:00"/>
        <d v="2022-10-14T20:55:00"/>
        <d v="2022-10-14T21:00:00"/>
        <d v="2022-10-14T21:05:00"/>
        <d v="2022-10-14T21:10:00"/>
        <d v="2022-10-14T21:15:00"/>
        <d v="2022-10-14T21:20:00"/>
        <d v="2022-10-14T21:25:00"/>
        <d v="2022-10-14T21:30:00"/>
        <d v="2022-10-14T21:35:00"/>
        <d v="2022-10-14T21:40:00"/>
        <d v="2022-10-14T21:45:00"/>
        <d v="2022-10-14T21:50:00"/>
        <d v="2022-10-14T21:55:00"/>
        <d v="2022-10-14T22:00:00"/>
        <d v="2022-10-14T22:05:00"/>
        <d v="2022-10-14T22:10:00"/>
        <d v="2022-10-14T22:15:00"/>
        <d v="2022-10-14T22:20:00"/>
        <d v="2022-10-14T22:25:00"/>
        <d v="2022-10-14T22:30:00"/>
        <d v="2022-10-14T22:35:00"/>
        <d v="2022-10-14T22:40:00"/>
        <d v="2022-10-14T22:45:00"/>
        <d v="2022-10-14T22:50:00"/>
        <d v="2022-10-14T22:55:00"/>
        <d v="2022-10-14T23:00:00"/>
        <d v="2022-10-14T23:05:00"/>
        <d v="2022-10-14T23:10:00"/>
        <d v="2022-10-14T23:15:00"/>
        <d v="2022-10-14T23:20:00"/>
        <d v="2022-10-14T23:25:00"/>
        <d v="2022-10-14T23:30:00"/>
        <d v="2022-10-14T23:35:00"/>
        <d v="2022-10-14T23:40:00"/>
        <d v="2022-10-14T23:50:00"/>
        <d v="2022-10-14T23:55:00"/>
        <d v="2022-10-15T00:00:00"/>
        <d v="2022-10-15T00:05:00"/>
        <d v="2022-10-15T00:10:00"/>
        <d v="2022-10-15T00:15:00"/>
        <d v="2022-10-15T00:20:00"/>
        <d v="2022-10-15T00:25:00"/>
        <d v="2022-10-15T00:30:00"/>
        <d v="2022-10-15T00:35:00"/>
        <d v="2022-10-15T00:40:00"/>
        <d v="2022-10-15T00:45:00"/>
        <d v="2022-10-15T00:50:00"/>
        <d v="2022-10-15T00:55:00"/>
        <d v="2022-10-15T01:00:00"/>
        <d v="2022-10-15T01:05:00"/>
        <d v="2022-10-15T01:10:00"/>
        <d v="2022-10-15T01:15:00"/>
        <d v="2022-10-15T01:20:00"/>
        <d v="2022-10-15T01:25:00"/>
        <d v="2022-10-15T01:30:00"/>
        <d v="2022-10-15T01:35:00"/>
        <d v="2022-10-15T01:40:00"/>
        <d v="2022-10-15T01:45:00"/>
        <d v="2022-10-15T01:50:00"/>
        <d v="2022-10-15T01:55:00"/>
        <d v="2022-10-15T02:00:00"/>
        <d v="2022-10-15T02:05:00"/>
        <d v="2022-10-15T02:10:00"/>
        <d v="2022-10-15T02:15:00"/>
        <d v="2022-10-15T02:20:00"/>
        <d v="2022-10-15T02:25:00"/>
        <d v="2022-10-15T02:30:00"/>
        <d v="2022-10-15T02:35:00"/>
        <d v="2022-10-15T02:40:00"/>
        <d v="2022-10-15T02:45:00"/>
        <d v="2022-10-15T02:55:00"/>
        <d v="2022-10-15T03:00:00"/>
        <d v="2022-10-15T03:05:00"/>
        <d v="2022-10-15T03:10:00"/>
        <d v="2022-10-15T03:15:00"/>
        <d v="2022-10-15T03:20:00"/>
        <d v="2022-10-15T03:25:00"/>
        <d v="2022-10-15T03:30:00"/>
        <d v="2022-10-15T03:35:00"/>
        <d v="2022-10-15T03:40:00"/>
        <d v="2022-10-15T03:45:00"/>
        <d v="2022-10-15T03:50:00"/>
        <d v="2022-10-15T03:55:00"/>
        <d v="2022-10-15T04:00:00"/>
        <d v="2022-10-15T04:05:00"/>
        <d v="2022-10-15T04:10:00"/>
        <d v="2022-10-15T04:15:00"/>
        <d v="2022-10-15T04:20:00"/>
        <d v="2022-10-15T04:25:00"/>
        <d v="2022-10-15T04:30:00"/>
        <d v="2022-10-15T04:35:00"/>
        <d v="2022-10-15T04:40:00"/>
        <d v="2022-10-15T04:45:00"/>
        <d v="2022-10-15T04:50:00"/>
        <d v="2022-10-15T04:55:00"/>
        <d v="2022-10-15T05:00:00"/>
        <d v="2022-10-15T05:05:00"/>
        <d v="2022-10-15T05:10:00"/>
        <d v="2022-10-15T05:15:00"/>
        <d v="2022-10-15T05:20:00"/>
        <d v="2022-10-15T05:25:00"/>
        <d v="2022-10-15T05:30:00"/>
        <d v="2022-10-15T05:35:00"/>
        <d v="2022-10-15T05:40:00"/>
        <d v="2022-10-15T05:45:00"/>
        <d v="2022-10-15T05:50:00"/>
        <d v="2022-10-15T05:55:00"/>
        <d v="2022-10-15T06:00:00"/>
        <d v="2022-10-15T06:05:00"/>
        <d v="2022-10-15T06:10:00"/>
        <d v="2022-10-15T06:15:00"/>
        <d v="2022-10-15T06:20:00"/>
        <d v="2022-10-15T06:25:00"/>
        <d v="2022-10-15T06:30:00"/>
        <d v="2022-10-15T06:35:00"/>
        <d v="2022-10-15T06:40:00"/>
        <d v="2022-10-15T06:45:00"/>
        <d v="2022-10-15T06:50:00"/>
        <d v="2022-10-15T06:55:00"/>
        <d v="2022-10-15T07:00:00"/>
        <d v="2022-10-15T07:05:00"/>
        <d v="2022-10-15T07:10:00"/>
        <d v="2022-10-15T07:15:00"/>
        <d v="2022-10-15T07:20:00"/>
        <d v="2022-10-15T07:25:00"/>
        <d v="2022-10-15T07:30:00"/>
        <d v="2022-10-15T07:35:00"/>
        <d v="2022-10-15T07:40:00"/>
        <d v="2022-10-15T07:45:00"/>
        <d v="2022-10-15T07:50:00"/>
        <d v="2022-10-15T07:55:00"/>
        <d v="2022-10-15T08:00:00"/>
        <d v="2022-10-15T08:05:00"/>
        <d v="2022-10-15T08:10:00"/>
        <d v="2022-10-15T08:15:00"/>
        <d v="2022-10-15T08:20:00"/>
        <d v="2022-10-15T08:25:00"/>
        <d v="2022-10-15T08:30:00"/>
        <d v="2022-10-15T08:35:00"/>
        <d v="2022-10-15T08:40:00"/>
        <d v="2022-10-15T08:45:00"/>
        <d v="2022-10-15T08:50:00"/>
        <d v="2022-10-15T08:55:00"/>
        <d v="2022-10-15T09:00:00"/>
        <d v="2022-10-15T09:05:00"/>
        <d v="2022-10-15T09:10:00"/>
        <d v="2022-10-15T09:15:00"/>
        <d v="2022-10-15T09:20:00"/>
        <d v="2022-10-15T09:25:00"/>
        <d v="2022-10-15T09:30:00"/>
        <d v="2022-10-15T09:35:00"/>
        <d v="2022-10-15T09:40:00"/>
        <d v="2022-10-15T09:45:00"/>
        <d v="2022-10-15T09:50:00"/>
        <d v="2022-10-15T09:55:00"/>
        <d v="2022-10-15T10:00:00"/>
        <d v="2022-10-15T10:05:00"/>
        <d v="2022-10-15T10:10:00"/>
        <d v="2022-10-15T10:15:00"/>
        <d v="2022-10-15T10:20:00"/>
        <d v="2022-10-15T10:25:00"/>
        <d v="2022-10-15T10:30:00"/>
        <d v="2022-10-15T10:35:00"/>
        <d v="2022-10-15T10:40:00"/>
        <d v="2022-10-15T10:45:00"/>
        <d v="2022-10-15T10:50:00"/>
        <d v="2022-10-15T10:55:00"/>
        <d v="2022-10-15T11:00:00"/>
        <d v="2022-10-15T11:05:00"/>
        <d v="2022-10-15T11:10:00"/>
        <d v="2022-10-15T11:15:00"/>
        <d v="2022-10-15T11:20:00"/>
        <d v="2022-10-15T11:25:00"/>
        <d v="2022-10-15T11:30:00"/>
        <d v="2022-10-15T11:35:00"/>
        <d v="2022-10-15T11:40:00"/>
        <d v="2022-10-15T11:45:00"/>
        <d v="2022-10-15T11:50:00"/>
        <d v="2022-10-15T11:55:00"/>
        <d v="2022-10-15T12:00:00"/>
        <d v="2022-10-15T12:05:00"/>
        <d v="2022-10-15T12:10:00"/>
        <d v="2022-10-15T12:15:00"/>
        <d v="2022-10-15T12:20:00"/>
        <d v="2022-10-15T12:25:00"/>
        <d v="2022-10-15T12:30:00"/>
        <d v="2022-10-15T12:35:00"/>
        <d v="2022-10-15T12:40:00"/>
        <d v="2022-10-15T12:45:00"/>
        <d v="2022-10-15T12:50:00"/>
        <d v="2022-10-15T12:55:00"/>
        <d v="2022-10-15T13:00:00"/>
        <d v="2022-10-15T13:05:00"/>
        <d v="2022-10-15T13:10:00"/>
        <d v="2022-10-15T13:15:00"/>
        <d v="2022-10-15T13:20:00"/>
        <d v="2022-10-15T13:25:00"/>
        <d v="2022-10-15T13:30:00"/>
        <d v="2022-10-15T13:35:00"/>
        <d v="2022-10-15T13:40:00"/>
        <d v="2022-10-15T13:45:00"/>
        <d v="2022-10-15T13:50:00"/>
        <d v="2022-10-15T13:55:00"/>
        <d v="2022-10-15T14:00:00"/>
        <d v="2022-10-15T14:05:00"/>
        <d v="2022-10-15T14:10:00"/>
        <d v="2022-10-15T14:15:00"/>
        <d v="2022-10-15T14:20:00"/>
        <d v="2022-10-15T14:25:00"/>
        <d v="2022-10-15T14:30:00"/>
        <d v="2022-10-15T14:35:00"/>
        <d v="2022-10-15T14:40:00"/>
        <d v="2022-10-15T14:45:00"/>
        <d v="2022-10-15T14:50:00"/>
        <d v="2022-10-15T14:55:00"/>
        <d v="2022-10-15T15:00:00"/>
        <d v="2022-10-15T15:05:00"/>
        <d v="2022-10-15T15:10:00"/>
        <d v="2022-10-15T15:15:00"/>
        <d v="2022-10-15T15:20:00"/>
        <d v="2022-10-15T15:25:00"/>
        <d v="2022-10-15T15:30:00"/>
        <d v="2022-10-15T15:35:00"/>
        <d v="2022-10-15T15:40:00"/>
        <d v="2022-10-15T15:45:00"/>
        <d v="2022-10-15T15:50:00"/>
        <d v="2022-10-15T15:55:00"/>
        <d v="2022-10-15T16:00:00"/>
        <d v="2022-10-15T16:05:00"/>
        <d v="2022-10-15T16:10:00"/>
        <d v="2022-10-15T16:15:00"/>
        <d v="2022-10-15T16:20:00"/>
        <d v="2022-10-15T16:25:00"/>
        <d v="2022-10-15T16:30:00"/>
        <d v="2022-10-15T16:35:00"/>
        <d v="2022-10-15T16:40:00"/>
        <d v="2022-10-15T16:45:00"/>
        <d v="2022-10-15T16:50:00"/>
        <d v="2022-10-15T16:55:00"/>
        <d v="2022-10-15T17:00:00"/>
        <d v="2022-10-15T17:05:00"/>
        <d v="2022-10-15T17:10:00"/>
        <d v="2022-10-15T17:15:00"/>
        <d v="2022-10-15T17:20:00"/>
        <d v="2022-10-15T17:25:00"/>
        <d v="2022-10-15T17:30:00"/>
        <d v="2022-10-15T17:35:00"/>
        <d v="2022-10-15T17:40:00"/>
        <d v="2022-10-15T17:45:00"/>
        <d v="2022-10-15T17:50:00"/>
        <d v="2022-10-15T17:55:00"/>
        <d v="2022-10-15T18:00:00"/>
        <d v="2022-10-15T18:05:00"/>
        <d v="2022-10-15T18:10:00"/>
        <d v="2022-10-15T18:15:00"/>
        <d v="2022-10-15T18:20:00"/>
        <d v="2022-10-15T18:25:00"/>
        <d v="2022-10-15T18:30:00"/>
        <d v="2022-10-15T18:35:00"/>
        <d v="2022-10-15T18:40:00"/>
        <d v="2022-10-15T18:45:00"/>
        <d v="2022-10-15T18:50:00"/>
        <d v="2022-10-15T18:55:00"/>
        <d v="2022-10-15T19:00:00"/>
        <d v="2022-10-15T19:05:00"/>
        <d v="2022-10-15T19:10:00"/>
        <d v="2022-10-15T19:15:00"/>
        <d v="2022-10-15T19:20:00"/>
        <d v="2022-10-15T19:25:00"/>
        <d v="2022-10-15T19:30:00"/>
        <d v="2022-10-15T19:35:00"/>
        <d v="2022-10-15T19:40:00"/>
        <d v="2022-10-15T19:45:00"/>
        <d v="2022-10-15T19:50:00"/>
        <d v="2022-10-15T19:55:00"/>
        <d v="2022-10-15T20:00:00"/>
        <d v="2022-10-15T20:05:00"/>
        <d v="2022-10-15T20:10:00"/>
        <d v="2022-10-15T20:15:00"/>
        <d v="2022-10-15T20:20:00"/>
        <d v="2022-10-15T20:25:00"/>
        <d v="2022-10-15T20:30:00"/>
        <d v="2022-10-15T20:35:00"/>
        <d v="2022-10-15T20:40:00"/>
        <d v="2022-10-15T20:45:00"/>
        <d v="2022-10-15T20:50:00"/>
        <d v="2022-10-15T20:55:00"/>
        <d v="2022-10-15T21:00:00"/>
        <d v="2022-10-15T21:05:00"/>
        <d v="2022-10-15T21:10:00"/>
        <d v="2022-10-15T21:15:00"/>
        <d v="2022-10-15T21:20:00"/>
        <d v="2022-10-15T21:25:00"/>
        <d v="2022-10-15T21:30:00"/>
        <d v="2022-10-15T21:35:00"/>
        <d v="2022-10-15T21:40:00"/>
        <d v="2022-10-15T21:45:00"/>
        <d v="2022-10-15T21:50:00"/>
        <d v="2022-10-15T21:55:00"/>
        <d v="2022-10-15T22:00:00"/>
        <d v="2022-10-15T22:05:00"/>
        <d v="2022-10-15T22:10:00"/>
        <d v="2022-10-15T22:15:00"/>
        <d v="2022-10-15T22:20:00"/>
        <d v="2022-10-15T22:25:00"/>
        <d v="2022-10-15T22:30:00"/>
        <d v="2022-10-15T22:35:00"/>
        <d v="2022-10-15T22:40:00"/>
        <d v="2022-10-15T22:45:00"/>
        <d v="2022-10-15T22:50:00"/>
        <d v="2022-10-15T22:55:00"/>
        <d v="2022-10-15T23:00:00"/>
        <d v="2022-10-15T23:05:00"/>
        <d v="2022-10-15T23:10:00"/>
        <d v="2022-10-15T23:15:00"/>
        <d v="2022-10-15T23:20:00"/>
        <d v="2022-10-15T23:25:00"/>
        <d v="2022-10-15T23:30:00"/>
        <d v="2022-10-15T23:35:00"/>
        <d v="2022-10-15T23:40:00"/>
        <d v="2022-10-15T23:45:00"/>
        <d v="2022-10-15T23:50:00"/>
        <d v="2022-10-15T23:55:00"/>
        <d v="2022-10-16T00:00:00"/>
        <d v="2022-10-16T00:05:00"/>
        <d v="2022-10-16T00:10:00"/>
        <d v="2022-10-16T00:15:00"/>
        <d v="2022-10-16T00:20:00"/>
        <d v="2022-10-16T00:25:00"/>
        <d v="2022-10-16T00:30:00"/>
        <d v="2022-10-16T00:35:00"/>
        <d v="2022-10-16T00:40:00"/>
        <d v="2022-10-16T00:45:00"/>
        <d v="2022-10-16T00:50:00"/>
        <d v="2022-10-16T00:55:00"/>
        <d v="2022-10-16T01:00:00"/>
        <d v="2022-10-16T01:05:00"/>
        <d v="2022-10-16T01:10:00"/>
        <d v="2022-10-16T01:15:00"/>
        <d v="2022-10-16T01:20:00"/>
        <d v="2022-10-16T01:25:00"/>
        <d v="2022-10-16T01:30:00"/>
        <d v="2022-10-16T01:35:00"/>
        <d v="2022-10-16T01:40:00"/>
        <d v="2022-10-16T01:45:00"/>
        <d v="2022-10-16T01:50:00"/>
        <d v="2022-10-16T01:55:00"/>
        <d v="2022-10-16T02:00:00"/>
        <d v="2022-10-16T02:05:00"/>
        <d v="2022-10-16T02:10:00"/>
        <d v="2022-10-16T02:15:00"/>
        <d v="2022-10-16T02:20:00"/>
        <d v="2022-10-16T02:25:00"/>
        <d v="2022-10-16T02:30:00"/>
        <d v="2022-10-16T02:35:00"/>
        <d v="2022-10-16T02:40:00"/>
        <d v="2022-10-16T02:45:00"/>
        <d v="2022-10-16T02:50:00"/>
        <d v="2022-10-16T02:55:00"/>
        <d v="2022-10-16T03:00:00"/>
        <d v="2022-10-16T03:05:00"/>
        <d v="2022-10-16T03:10:00"/>
        <d v="2022-10-16T03:15:00"/>
        <d v="2022-10-16T03:20:00"/>
        <d v="2022-10-16T03:25:00"/>
        <d v="2022-10-16T03:30:00"/>
        <d v="2022-10-16T03:35:00"/>
        <d v="2022-10-16T03:40:00"/>
        <d v="2022-10-16T03:45:00"/>
        <d v="2022-10-16T03:50:00"/>
        <d v="2022-10-16T03:55:00"/>
        <d v="2022-10-16T04:00:00"/>
        <d v="2022-10-16T04:05:00"/>
        <d v="2022-10-16T04:10:00"/>
        <d v="2022-10-16T04:15:00"/>
        <d v="2022-10-16T04:20:00"/>
        <d v="2022-10-16T04:25:00"/>
        <d v="2022-10-16T04:30:00"/>
        <d v="2022-10-16T04:35:00"/>
        <d v="2022-10-16T04:40:00"/>
        <d v="2022-10-16T04:45:00"/>
        <d v="2022-10-16T04:50:00"/>
        <d v="2022-10-16T04:55:00"/>
        <d v="2022-10-16T05:00:00"/>
        <d v="2022-10-16T05:05:00"/>
        <d v="2022-10-16T05:10:00"/>
        <d v="2022-10-16T05:15:00"/>
        <d v="2022-10-16T05:20:00"/>
        <d v="2022-10-16T05:25:00"/>
        <d v="2022-10-16T05:30:00"/>
        <d v="2022-10-16T05:35:00"/>
        <d v="2022-10-16T05:40:00"/>
        <d v="2022-10-16T05:45:00"/>
        <d v="2022-10-16T05:50:00"/>
        <d v="2022-10-16T05:55:00"/>
        <d v="2022-10-16T06:00:00"/>
        <d v="2022-10-16T06:05:00"/>
        <d v="2022-10-16T06:10:00"/>
        <d v="2022-10-16T06:15:00"/>
        <d v="2022-10-16T06:20:00"/>
        <d v="2022-10-16T06:25:00"/>
        <d v="2022-10-16T06:30:00"/>
        <d v="2022-10-16T06:35:00"/>
        <d v="2022-10-16T06:40:00"/>
        <d v="2022-10-16T06:45:00"/>
        <d v="2022-10-16T06:50:00"/>
        <d v="2022-10-16T06:55:00"/>
        <d v="2022-10-16T07:00:00"/>
        <d v="2022-10-16T07:05:00"/>
        <d v="2022-10-16T07:10:00"/>
        <d v="2022-10-16T07:15:00"/>
        <d v="2022-10-16T07:20:00"/>
        <d v="2022-10-16T07:25:00"/>
        <d v="2022-10-16T07:30:00"/>
        <d v="2022-10-16T07:35:00"/>
        <d v="2022-10-16T07:40:00"/>
        <d v="2022-10-16T07:45:00"/>
        <d v="2022-10-16T07:50:00"/>
        <d v="2022-10-16T07:55:00"/>
        <d v="2022-10-16T08:00:00"/>
        <d v="2022-10-16T08:05:00"/>
        <d v="2022-10-16T08:10:00"/>
        <d v="2022-10-16T08:15:00"/>
        <d v="2022-10-16T08:20:00"/>
        <d v="2022-10-16T08:25:00"/>
        <d v="2022-10-16T08:30:00"/>
        <d v="2022-10-16T08:35:00"/>
        <d v="2022-10-16T08:40:00"/>
        <d v="2022-10-16T08:45:00"/>
        <d v="2022-10-16T08:50:00"/>
        <d v="2022-10-16T08:55:00"/>
        <d v="2022-10-16T09:00:00"/>
        <d v="2022-10-16T09:05:00"/>
        <d v="2022-10-16T09:10:00"/>
        <d v="2022-10-16T09:15:00"/>
        <d v="2022-10-16T09:20:00"/>
        <d v="2022-10-16T09:25:00"/>
        <d v="2022-10-16T09:30:00"/>
        <d v="2022-10-16T09:35:00"/>
        <d v="2022-10-16T09:40:00"/>
        <d v="2022-10-16T09:45:00"/>
        <d v="2022-10-16T09:50:00"/>
        <d v="2022-10-16T09:55:00"/>
        <d v="2022-10-16T10:00:00"/>
        <d v="2022-10-16T10:05:00"/>
        <d v="2022-10-16T10:10:00"/>
        <d v="2022-10-16T10:15:00"/>
        <d v="2022-10-16T10:20:00"/>
        <d v="2022-10-16T10:25:00"/>
        <d v="2022-10-16T10:30:00"/>
        <d v="2022-10-16T10:35:00"/>
        <d v="2022-10-16T10:40:00"/>
        <d v="2022-10-16T10:45:00"/>
        <d v="2022-10-16T10:50:00"/>
        <d v="2022-10-16T10:55:00"/>
        <d v="2022-10-16T11:00:00"/>
        <d v="2022-10-16T11:05:00"/>
        <d v="2022-10-16T11:10:00"/>
        <d v="2022-10-16T11:15:00"/>
        <d v="2022-10-16T11:20:00"/>
        <d v="2022-10-16T11:25:00"/>
        <d v="2022-10-16T11:30:00"/>
        <d v="2022-10-16T11:35:00"/>
        <d v="2022-10-16T11:40:00"/>
        <d v="2022-10-16T11:45:00"/>
        <d v="2022-10-16T11:50:00"/>
        <d v="2022-10-16T11:55:00"/>
        <d v="2022-10-16T12:00:00"/>
        <d v="2022-10-16T12:05:00"/>
        <d v="2022-10-16T12:10:00"/>
        <d v="2022-10-16T12:15:00"/>
        <d v="2022-10-16T12:20:00"/>
        <d v="2022-10-16T12:25:00"/>
        <d v="2022-10-16T12:30:00"/>
        <d v="2022-10-16T12:35:00"/>
        <d v="2022-10-16T12:40:00"/>
        <d v="2022-10-16T12:45:00"/>
        <d v="2022-10-16T12:50:00"/>
        <d v="2022-10-16T12:55:00"/>
        <d v="2022-10-16T13:00:00"/>
        <d v="2022-10-16T13:05:00"/>
        <d v="2022-10-16T13:10:00"/>
        <d v="2022-10-16T13:15:00"/>
        <d v="2022-10-16T13:20:00"/>
        <d v="2022-10-16T13:25:00"/>
        <d v="2022-10-16T13:30:00"/>
        <d v="2022-10-16T13:35:00"/>
        <d v="2022-10-16T13:40:00"/>
        <d v="2022-10-16T13:45:00"/>
        <d v="2022-10-16T13:50:00"/>
        <d v="2022-10-16T13:55:00"/>
        <d v="2022-10-16T14:00:00"/>
        <d v="2022-10-16T14:05:00"/>
        <d v="2022-10-16T14:10:00"/>
        <d v="2022-10-16T14:15:00"/>
        <d v="2022-10-16T14:20:00"/>
        <d v="2022-10-16T14:25:00"/>
        <d v="2022-10-16T14:30:00"/>
        <d v="2022-10-16T14:35:00"/>
        <d v="2022-10-16T14:40:00"/>
        <d v="2022-10-16T14:45:00"/>
        <d v="2022-10-16T14:50:00"/>
        <d v="2022-10-16T14:55:00"/>
        <d v="2022-10-16T15:00:00"/>
        <d v="2022-10-16T15:05:00"/>
        <d v="2022-10-16T15:10:00"/>
        <d v="2022-10-16T15:15:00"/>
        <d v="2022-10-16T15:20:00"/>
        <d v="2022-10-16T15:25:00"/>
        <d v="2022-10-16T15:30:00"/>
        <d v="2022-10-16T15:35:00"/>
        <d v="2022-10-16T15:40:00"/>
        <d v="2022-10-16T15:45:00"/>
        <d v="2022-10-16T15:50:00"/>
        <d v="2022-10-16T15:55:00"/>
        <d v="2022-10-16T16:00:00"/>
        <d v="2022-10-16T16:05:00"/>
        <d v="2022-10-16T16:10:00"/>
        <d v="2022-10-16T16:15:00"/>
        <d v="2022-10-16T16:20:00"/>
        <d v="2022-10-16T16:25:00"/>
        <d v="2022-10-16T16:30:00"/>
        <d v="2022-10-16T16:35:00"/>
        <d v="2022-10-16T16:40:00"/>
        <d v="2022-10-16T16:45:00"/>
        <d v="2022-10-16T16:50:00"/>
        <d v="2022-10-16T16:55:00"/>
        <d v="2022-10-16T17:00:00"/>
        <d v="2022-10-16T17:05:00"/>
        <d v="2022-10-16T17:10:00"/>
        <d v="2022-10-16T17:15:00"/>
        <d v="2022-10-16T17:20:00"/>
        <d v="2022-10-16T17:25:00"/>
        <d v="2022-10-16T17:30:00"/>
        <d v="2022-10-16T17:35:00"/>
        <d v="2022-10-16T17:40:00"/>
        <d v="2022-10-16T17:45:00"/>
        <d v="2022-10-16T17:50:00"/>
        <d v="2022-10-16T17:55:00"/>
        <d v="2022-10-16T18:00:00"/>
        <d v="2022-10-16T18:05:00"/>
        <d v="2022-10-16T18:10:00"/>
        <d v="2022-10-16T18:15:00"/>
        <d v="2022-10-16T18:20:00"/>
        <d v="2022-10-16T18:25:00"/>
        <d v="2022-10-16T18:30:00"/>
        <d v="2022-10-16T18:35:00"/>
        <d v="2022-10-16T18:40:00"/>
        <d v="2022-10-16T18:45:00"/>
        <d v="2022-10-16T18:50:00"/>
        <d v="2022-10-16T18:55:00"/>
        <d v="2022-10-16T19:00:00"/>
        <d v="2022-10-16T19:05:00"/>
        <d v="2022-10-16T19:10:00"/>
        <d v="2022-10-16T19:15:00"/>
        <d v="2022-10-16T19:20:00"/>
        <d v="2022-10-16T19:25:00"/>
        <d v="2022-10-16T19:30:00"/>
        <d v="2022-10-16T19:35:00"/>
        <d v="2022-10-16T19:40:00"/>
        <d v="2022-10-16T19:45:00"/>
        <d v="2022-10-16T19:50:00"/>
        <d v="2022-10-16T19:55:00"/>
        <d v="2022-10-16T20:00:00"/>
        <d v="2022-10-16T20:05:00"/>
        <d v="2022-10-16T20:10:00"/>
        <d v="2022-10-16T20:15:00"/>
        <d v="2022-10-16T20:20:00"/>
        <d v="2022-10-16T20:25:00"/>
        <d v="2022-10-16T20:30:00"/>
        <d v="2022-10-16T20:35:00"/>
        <d v="2022-10-16T20:40:00"/>
        <d v="2022-10-16T20:45:00"/>
        <d v="2022-10-16T20:50:00"/>
        <d v="2022-10-16T20:55:00"/>
        <d v="2022-10-16T21:00:00"/>
        <d v="2022-10-16T21:05:00"/>
        <d v="2022-10-16T21:10:00"/>
        <d v="2022-10-16T21:15:00"/>
        <d v="2022-10-16T21:20:00"/>
        <d v="2022-10-16T21:25:00"/>
        <d v="2022-10-16T21:30:00"/>
        <d v="2022-10-16T21:35:00"/>
        <d v="2022-10-16T21:40:00"/>
        <d v="2022-10-16T21:45:00"/>
        <d v="2022-10-16T21:50:00"/>
        <d v="2022-10-16T21:55:00"/>
        <d v="2022-10-16T22:00:00"/>
        <d v="2022-10-16T22:05:00"/>
        <d v="2022-10-16T22:10:00"/>
        <d v="2022-10-16T22:15:00"/>
        <d v="2022-10-16T22:20:00"/>
        <d v="2022-10-16T22:25:00"/>
        <d v="2022-10-16T22:30:00"/>
        <d v="2022-10-16T22:35:00"/>
        <d v="2022-10-16T22:40:00"/>
        <d v="2022-10-16T22:45:00"/>
        <d v="2022-10-16T22:50:00"/>
        <d v="2022-10-16T22:55:00"/>
        <d v="2022-10-16T23:00:00"/>
        <d v="2022-10-16T23:05:00"/>
        <d v="2022-10-16T23:10:00"/>
        <d v="2022-10-16T23:15:00"/>
        <d v="2022-10-16T23:20:00"/>
        <d v="2022-10-16T23:25:00"/>
        <d v="2022-10-16T23:30:00"/>
        <d v="2022-10-16T23:35:00"/>
        <d v="2022-10-16T23:40:00"/>
        <d v="2022-10-16T23:45:00"/>
        <d v="2022-10-16T23:50:00"/>
        <d v="2022-10-16T23:55:00"/>
        <d v="2022-10-17T00:00:00"/>
        <d v="2022-10-17T00:05:00"/>
        <d v="2022-10-17T00:10:00"/>
        <d v="2022-10-17T00:15:00"/>
        <d v="2022-10-17T00:20:00"/>
        <d v="2022-10-17T00:25:00"/>
        <d v="2022-10-17T00:30:00"/>
        <d v="2022-10-17T00:35:00"/>
        <d v="2022-10-17T00:40:00"/>
        <d v="2022-10-17T00:45:00"/>
        <d v="2022-10-17T00:50:00"/>
        <d v="2022-10-17T00:55:00"/>
        <d v="2022-10-17T01:00:00"/>
        <d v="2022-10-17T01:05:00"/>
        <d v="2022-10-17T01:10:00"/>
        <d v="2022-10-17T01:15:00"/>
        <d v="2022-10-17T01:20:00"/>
        <d v="2022-10-17T01:25:00"/>
        <d v="2022-10-17T01:30:00"/>
        <d v="2022-10-17T01:35:00"/>
        <d v="2022-10-17T01:40:00"/>
        <d v="2022-10-17T01:45:00"/>
        <d v="2022-10-17T01:50:00"/>
        <d v="2022-10-17T01:55:00"/>
        <d v="2022-10-17T02:00:00"/>
        <d v="2022-10-17T02:05:00"/>
        <d v="2022-10-17T02:10:00"/>
        <d v="2022-10-17T02:15:00"/>
        <d v="2022-10-17T02:20:00"/>
        <d v="2022-10-17T02:25:00"/>
        <d v="2022-10-17T02:30:00"/>
        <d v="2022-10-17T02:35:00"/>
        <d v="2022-10-17T02:40:00"/>
        <d v="2022-10-17T02:45:00"/>
        <d v="2022-10-17T02:50:00"/>
        <d v="2022-10-17T02:55:00"/>
        <d v="2022-10-17T03:00:00"/>
        <d v="2022-10-17T03:05:00"/>
        <d v="2022-10-17T03:10:00"/>
        <d v="2022-10-17T03:15:00"/>
        <d v="2022-10-17T03:20:00"/>
        <d v="2022-10-17T03:25:00"/>
        <d v="2022-10-17T03:30:00"/>
        <d v="2022-10-17T03:35:00"/>
        <d v="2022-10-17T03:40:00"/>
        <d v="2022-10-17T03:45:00"/>
        <d v="2022-10-17T03:50:00"/>
        <d v="2022-10-17T03:55:00"/>
        <d v="2022-10-17T04:00:00"/>
        <d v="2022-10-17T04:05:00"/>
        <d v="2022-10-17T04:10:00"/>
        <d v="2022-10-17T04:15:00"/>
        <d v="2022-10-17T04:20:00"/>
        <d v="2022-10-17T04:25:00"/>
        <d v="2022-10-17T04:30:00"/>
        <d v="2022-10-17T04:35:00"/>
        <d v="2022-10-17T04:40:00"/>
        <d v="2022-10-17T04:45:00"/>
        <d v="2022-10-17T04:50:00"/>
        <d v="2022-10-17T04:55:00"/>
        <d v="2022-10-17T05:00:00"/>
        <d v="2022-10-17T05:05:00"/>
        <d v="2022-10-17T05:10:00"/>
        <d v="2022-10-17T05:15:00"/>
        <d v="2022-10-17T05:20:00"/>
        <d v="2022-10-17T05:25:00"/>
        <d v="2022-10-17T05:30:00"/>
        <d v="2022-10-17T05:35:00"/>
        <d v="2022-10-17T05:40:00"/>
        <d v="2022-10-17T05:45:00"/>
        <d v="2022-10-17T05:50:00"/>
        <d v="2022-10-17T05:55:00"/>
        <d v="2022-10-17T06:00:00"/>
        <d v="2022-10-17T06:05:00"/>
        <d v="2022-10-17T06:10:00"/>
        <d v="2022-10-17T06:15:00"/>
        <d v="2022-10-17T06:20:00"/>
        <d v="2022-10-17T06:25:00"/>
        <d v="2022-10-17T06:30:00"/>
        <d v="2022-10-17T06:35:00"/>
        <d v="2022-10-17T06:40:00"/>
        <d v="2022-10-17T06:45:00"/>
        <d v="2022-10-17T06:50:00"/>
        <d v="2022-10-17T06:55:00"/>
        <d v="2022-10-17T07:00:00"/>
        <d v="2022-10-17T07:05:00"/>
        <d v="2022-10-17T07:10:00"/>
        <d v="2022-10-17T07:15:00"/>
        <d v="2022-10-17T07:20:00"/>
        <d v="2022-10-17T07:25:00"/>
        <d v="2022-10-17T07:30:00"/>
        <d v="2022-10-17T07:35:00"/>
        <d v="2022-10-17T07:40:00"/>
        <d v="2022-10-17T07:45:00"/>
        <d v="2022-10-17T07:50:00"/>
        <d v="2022-10-17T07:55:00"/>
        <d v="2022-10-17T08:00:00"/>
        <d v="2022-10-17T08:05:00"/>
        <d v="2022-10-17T08:10:00"/>
        <d v="2022-10-17T08:15:00"/>
        <d v="2022-10-17T08:20:00"/>
        <d v="2022-10-17T08:25:00"/>
        <d v="2022-10-17T08:30:00"/>
        <d v="2022-10-17T08:35:00"/>
        <d v="2022-10-17T08:40:00"/>
        <d v="2022-10-17T08:45:00"/>
        <d v="2022-10-17T08:50:00"/>
        <d v="2022-10-17T08:55:00"/>
        <d v="2022-10-17T09:00:00"/>
        <d v="2022-10-17T09:05:00"/>
        <d v="2022-10-17T09:10:00"/>
        <d v="2022-10-17T09:15:00"/>
        <d v="2022-10-17T09:20:00"/>
        <d v="2022-10-17T09:25:00"/>
        <d v="2022-10-17T09:30:00"/>
        <d v="2022-10-17T09:35:00"/>
        <d v="2022-10-17T09:40:00"/>
        <d v="2022-10-17T09:45:00"/>
        <d v="2022-10-17T09:50:00"/>
        <d v="2022-10-17T09:55:00"/>
        <d v="2022-10-17T10:00:00"/>
        <d v="2022-10-17T10:05:00"/>
        <d v="2022-10-17T10:10:00"/>
        <d v="2022-10-17T10:15:00"/>
        <d v="2022-10-17T10:20:00"/>
        <d v="2022-10-17T10:25:00"/>
        <d v="2022-10-17T10:30:00"/>
        <d v="2022-10-17T10:35:00"/>
        <d v="2022-10-17T10:40:00"/>
        <d v="2022-10-17T10:45:00"/>
        <d v="2022-10-17T10:50:00"/>
        <d v="2022-10-17T10:55:00"/>
        <d v="2022-10-17T11:00:00"/>
        <d v="2022-10-17T11:05:00"/>
        <d v="2022-10-17T11:10:00"/>
        <d v="2022-10-17T11:15:00"/>
        <d v="2022-10-17T11:20:00"/>
        <d v="2022-10-17T11:25:00"/>
        <d v="2022-10-17T11:30:00"/>
        <d v="2022-10-17T11:35:00"/>
        <d v="2022-10-17T11:40:00"/>
        <d v="2022-10-17T11:45:00"/>
        <d v="2022-10-17T11:50:00"/>
        <d v="2022-10-17T11:55:00"/>
        <d v="2022-10-17T12:00:00"/>
        <d v="2022-10-17T12:05:00"/>
        <d v="2022-10-17T12:10:00"/>
        <d v="2022-10-17T12:15:00"/>
        <d v="2022-10-17T12:20:00"/>
        <d v="2022-10-17T12:30:00"/>
        <d v="2022-10-17T12:35:00"/>
        <d v="2022-10-17T12:40:00"/>
        <d v="2022-10-17T12:45:00"/>
        <d v="2022-10-17T12:50:00"/>
        <d v="2022-10-17T12:55:00"/>
        <d v="2022-10-17T13:00:00"/>
        <d v="2022-10-17T13:05:00"/>
        <d v="2022-10-17T13:10:00"/>
        <d v="2022-10-17T13:15:00"/>
        <d v="2022-10-17T13:20:00"/>
        <d v="2022-10-17T13:25:00"/>
        <d v="2022-10-17T13:30:00"/>
        <d v="2022-10-17T13:35:00"/>
        <d v="2022-10-17T13:40:00"/>
        <d v="2022-10-17T13:45:00"/>
        <d v="2022-10-17T13:50:00"/>
        <d v="2022-10-17T13:55:00"/>
        <d v="2022-10-17T14:00:00"/>
        <d v="2022-10-17T14:05:00"/>
        <d v="2022-10-17T14:10:00"/>
        <d v="2022-10-17T14:15:00"/>
        <d v="2022-10-17T14:20:00"/>
        <d v="2022-10-17T14:25:00"/>
        <d v="2022-10-17T14:30:00"/>
        <d v="2022-10-17T14:35:00"/>
        <d v="2022-10-17T14:40:00"/>
        <d v="2022-10-17T14:45:00"/>
        <d v="2022-10-17T14:50:00"/>
        <d v="2022-10-17T14:55:00"/>
        <d v="2022-10-17T15:00:00"/>
        <d v="2022-10-17T15:05:00"/>
        <d v="2022-10-17T15:10:00"/>
        <d v="2022-10-17T15:15:00"/>
        <d v="2022-10-17T15:20:00"/>
        <d v="2022-10-17T15:25:00"/>
        <d v="2022-10-17T15:30:00"/>
        <d v="2022-10-17T15:35:00"/>
        <d v="2022-10-17T15:40:00"/>
        <d v="2022-10-17T15:45:00"/>
        <d v="2022-10-17T15:50:00"/>
        <d v="2022-10-17T15:55:00"/>
        <d v="2022-10-17T16:00:00"/>
        <d v="2022-10-17T16:10:00"/>
        <d v="2022-10-17T16:15:00"/>
        <d v="2022-10-17T16:20:00"/>
        <d v="2022-10-17T16:25:00"/>
        <d v="2022-10-17T16:30:00"/>
        <d v="2022-10-17T16:35:00"/>
        <d v="2022-10-17T16:40:00"/>
        <d v="2022-10-17T16:50:00"/>
        <d v="2022-10-17T16:55:00"/>
        <d v="2022-10-17T17:00:00"/>
        <d v="2022-10-17T17:05:00"/>
        <d v="2022-10-17T17:10:00"/>
        <d v="2022-10-17T17:15:00"/>
        <d v="2022-10-17T17:20:00"/>
        <d v="2022-10-17T17:35:00"/>
        <d v="2022-10-17T17:40:00"/>
        <d v="2022-10-17T17:45:00"/>
        <d v="2022-10-17T17:55:00"/>
      </sharedItems>
      <extLst>
        <ext xmlns:x15="http://schemas.microsoft.com/office/spreadsheetml/2010/11/main" uri="{4F2E5C28-24EA-4eb8-9CBF-B6C8F9C3D259}">
          <x15:cachedUniqueNames>
            <x15:cachedUniqueName index="0" name="[BD2_N1_5M].[date].&amp;[2022-10-11T11:55:00]"/>
            <x15:cachedUniqueName index="1" name="[BD2_N1_5M].[date].&amp;[2022-10-11T12:00:00]"/>
            <x15:cachedUniqueName index="2" name="[BD2_N1_5M].[date].&amp;[2022-10-11T12:05:00]"/>
            <x15:cachedUniqueName index="3" name="[BD2_N1_5M].[date].&amp;[2022-10-11T12:10:00]"/>
            <x15:cachedUniqueName index="4" name="[BD2_N1_5M].[date].&amp;[2022-10-11T12:15:00]"/>
            <x15:cachedUniqueName index="5" name="[BD2_N1_5M].[date].&amp;[2022-10-11T12:20:00]"/>
            <x15:cachedUniqueName index="6" name="[BD2_N1_5M].[date].&amp;[2022-10-11T12:25:00]"/>
            <x15:cachedUniqueName index="7" name="[BD2_N1_5M].[date].&amp;[2022-10-11T12:30:00]"/>
            <x15:cachedUniqueName index="8" name="[BD2_N1_5M].[date].&amp;[2022-10-11T12:35:00]"/>
            <x15:cachedUniqueName index="9" name="[BD2_N1_5M].[date].&amp;[2022-10-11T12:40:00]"/>
            <x15:cachedUniqueName index="10" name="[BD2_N1_5M].[date].&amp;[2022-10-11T12:45:00]"/>
            <x15:cachedUniqueName index="11" name="[BD2_N1_5M].[date].&amp;[2022-10-11T12:50:00]"/>
            <x15:cachedUniqueName index="12" name="[BD2_N1_5M].[date].&amp;[2022-10-11T12:55:00]"/>
            <x15:cachedUniqueName index="13" name="[BD2_N1_5M].[date].&amp;[2022-10-11T13:00:00]"/>
            <x15:cachedUniqueName index="14" name="[BD2_N1_5M].[date].&amp;[2022-10-11T13:05:00]"/>
            <x15:cachedUniqueName index="15" name="[BD2_N1_5M].[date].&amp;[2022-10-11T13:10:00]"/>
            <x15:cachedUniqueName index="16" name="[BD2_N1_5M].[date].&amp;[2022-10-11T13:15:00]"/>
            <x15:cachedUniqueName index="17" name="[BD2_N1_5M].[date].&amp;[2022-10-11T13:20:00]"/>
            <x15:cachedUniqueName index="18" name="[BD2_N1_5M].[date].&amp;[2022-10-11T13:25:00]"/>
            <x15:cachedUniqueName index="19" name="[BD2_N1_5M].[date].&amp;[2022-10-11T13:30:00]"/>
            <x15:cachedUniqueName index="20" name="[BD2_N1_5M].[date].&amp;[2022-10-11T13:35:00]"/>
            <x15:cachedUniqueName index="21" name="[BD2_N1_5M].[date].&amp;[2022-10-11T13:40:00]"/>
            <x15:cachedUniqueName index="22" name="[BD2_N1_5M].[date].&amp;[2022-10-11T13:45:00]"/>
            <x15:cachedUniqueName index="23" name="[BD2_N1_5M].[date].&amp;[2022-10-11T13:50:00]"/>
            <x15:cachedUniqueName index="24" name="[BD2_N1_5M].[date].&amp;[2022-10-11T13:55:00]"/>
            <x15:cachedUniqueName index="25" name="[BD2_N1_5M].[date].&amp;[2022-10-11T14:00:00]"/>
            <x15:cachedUniqueName index="26" name="[BD2_N1_5M].[date].&amp;[2022-10-11T14:05:00]"/>
            <x15:cachedUniqueName index="27" name="[BD2_N1_5M].[date].&amp;[2022-10-11T14:10:00]"/>
            <x15:cachedUniqueName index="28" name="[BD2_N1_5M].[date].&amp;[2022-10-11T14:15:00]"/>
            <x15:cachedUniqueName index="29" name="[BD2_N1_5M].[date].&amp;[2022-10-11T14:20:00]"/>
            <x15:cachedUniqueName index="30" name="[BD2_N1_5M].[date].&amp;[2022-10-11T14:25:00]"/>
            <x15:cachedUniqueName index="31" name="[BD2_N1_5M].[date].&amp;[2022-10-11T14:30:00]"/>
            <x15:cachedUniqueName index="32" name="[BD2_N1_5M].[date].&amp;[2022-10-11T14:35:00]"/>
            <x15:cachedUniqueName index="33" name="[BD2_N1_5M].[date].&amp;[2022-10-11T14:40:00]"/>
            <x15:cachedUniqueName index="34" name="[BD2_N1_5M].[date].&amp;[2022-10-11T14:45:00]"/>
            <x15:cachedUniqueName index="35" name="[BD2_N1_5M].[date].&amp;[2022-10-11T14:50:00]"/>
            <x15:cachedUniqueName index="36" name="[BD2_N1_5M].[date].&amp;[2022-10-11T14:55:00]"/>
            <x15:cachedUniqueName index="37" name="[BD2_N1_5M].[date].&amp;[2022-10-11T15:00:00]"/>
            <x15:cachedUniqueName index="38" name="[BD2_N1_5M].[date].&amp;[2022-10-11T15:05:00]"/>
            <x15:cachedUniqueName index="39" name="[BD2_N1_5M].[date].&amp;[2022-10-11T15:10:00]"/>
            <x15:cachedUniqueName index="40" name="[BD2_N1_5M].[date].&amp;[2022-10-11T15:15:00]"/>
            <x15:cachedUniqueName index="41" name="[BD2_N1_5M].[date].&amp;[2022-10-11T15:20:00]"/>
            <x15:cachedUniqueName index="42" name="[BD2_N1_5M].[date].&amp;[2022-10-11T15:25:00]"/>
            <x15:cachedUniqueName index="43" name="[BD2_N1_5M].[date].&amp;[2022-10-11T15:30:00]"/>
            <x15:cachedUniqueName index="44" name="[BD2_N1_5M].[date].&amp;[2022-10-11T15:35:00]"/>
            <x15:cachedUniqueName index="45" name="[BD2_N1_5M].[date].&amp;[2022-10-11T15:40:00]"/>
            <x15:cachedUniqueName index="46" name="[BD2_N1_5M].[date].&amp;[2022-10-11T15:45:00]"/>
            <x15:cachedUniqueName index="47" name="[BD2_N1_5M].[date].&amp;[2022-10-11T15:50:00]"/>
            <x15:cachedUniqueName index="48" name="[BD2_N1_5M].[date].&amp;[2022-10-11T15:55:00]"/>
            <x15:cachedUniqueName index="49" name="[BD2_N1_5M].[date].&amp;[2022-10-11T16:00:00]"/>
            <x15:cachedUniqueName index="50" name="[BD2_N1_5M].[date].&amp;[2022-10-11T16:05:00]"/>
            <x15:cachedUniqueName index="51" name="[BD2_N1_5M].[date].&amp;[2022-10-11T16:10:00]"/>
            <x15:cachedUniqueName index="52" name="[BD2_N1_5M].[date].&amp;[2022-10-11T16:15:00]"/>
            <x15:cachedUniqueName index="53" name="[BD2_N1_5M].[date].&amp;[2022-10-11T16:20:00]"/>
            <x15:cachedUniqueName index="54" name="[BD2_N1_5M].[date].&amp;[2022-10-11T16:25:00]"/>
            <x15:cachedUniqueName index="55" name="[BD2_N1_5M].[date].&amp;[2022-10-11T16:30:00]"/>
            <x15:cachedUniqueName index="56" name="[BD2_N1_5M].[date].&amp;[2022-10-11T16:35:00]"/>
            <x15:cachedUniqueName index="57" name="[BD2_N1_5M].[date].&amp;[2022-10-11T16:40:00]"/>
            <x15:cachedUniqueName index="58" name="[BD2_N1_5M].[date].&amp;[2022-10-11T16:45:00]"/>
            <x15:cachedUniqueName index="59" name="[BD2_N1_5M].[date].&amp;[2022-10-11T16:50:00]"/>
            <x15:cachedUniqueName index="60" name="[BD2_N1_5M].[date].&amp;[2022-10-11T16:55:00]"/>
            <x15:cachedUniqueName index="61" name="[BD2_N1_5M].[date].&amp;[2022-10-11T17:00:00]"/>
            <x15:cachedUniqueName index="62" name="[BD2_N1_5M].[date].&amp;[2022-10-11T17:05:00]"/>
            <x15:cachedUniqueName index="63" name="[BD2_N1_5M].[date].&amp;[2022-10-11T17:10:00]"/>
            <x15:cachedUniqueName index="64" name="[BD2_N1_5M].[date].&amp;[2022-10-11T17:15:00]"/>
            <x15:cachedUniqueName index="65" name="[BD2_N1_5M].[date].&amp;[2022-10-11T17:20:00]"/>
            <x15:cachedUniqueName index="66" name="[BD2_N1_5M].[date].&amp;[2022-10-11T17:25:00]"/>
            <x15:cachedUniqueName index="67" name="[BD2_N1_5M].[date].&amp;[2022-10-11T17:30:00]"/>
            <x15:cachedUniqueName index="68" name="[BD2_N1_5M].[date].&amp;[2022-10-11T17:35:00]"/>
            <x15:cachedUniqueName index="69" name="[BD2_N1_5M].[date].&amp;[2022-10-11T17:40:00]"/>
            <x15:cachedUniqueName index="70" name="[BD2_N1_5M].[date].&amp;[2022-10-11T17:45:00]"/>
            <x15:cachedUniqueName index="71" name="[BD2_N1_5M].[date].&amp;[2022-10-11T17:50:00]"/>
            <x15:cachedUniqueName index="72" name="[BD2_N1_5M].[date].&amp;[2022-10-11T17:55:00]"/>
            <x15:cachedUniqueName index="73" name="[BD2_N1_5M].[date].&amp;[2022-10-11T18:00:00]"/>
            <x15:cachedUniqueName index="74" name="[BD2_N1_5M].[date].&amp;[2022-10-11T18:05:00]"/>
            <x15:cachedUniqueName index="75" name="[BD2_N1_5M].[date].&amp;[2022-10-11T18:10:00]"/>
            <x15:cachedUniqueName index="76" name="[BD2_N1_5M].[date].&amp;[2022-10-11T18:15:00]"/>
            <x15:cachedUniqueName index="77" name="[BD2_N1_5M].[date].&amp;[2022-10-11T18:20:00]"/>
            <x15:cachedUniqueName index="78" name="[BD2_N1_5M].[date].&amp;[2022-10-11T18:25:00]"/>
            <x15:cachedUniqueName index="79" name="[BD2_N1_5M].[date].&amp;[2022-10-11T18:30:00]"/>
            <x15:cachedUniqueName index="80" name="[BD2_N1_5M].[date].&amp;[2022-10-11T18:35:00]"/>
            <x15:cachedUniqueName index="81" name="[BD2_N1_5M].[date].&amp;[2022-10-11T18:40:00]"/>
            <x15:cachedUniqueName index="82" name="[BD2_N1_5M].[date].&amp;[2022-10-11T18:45:00]"/>
            <x15:cachedUniqueName index="83" name="[BD2_N1_5M].[date].&amp;[2022-10-11T18:50:00]"/>
            <x15:cachedUniqueName index="84" name="[BD2_N1_5M].[date].&amp;[2022-10-11T18:55:00]"/>
            <x15:cachedUniqueName index="85" name="[BD2_N1_5M].[date].&amp;[2022-10-11T19:00:00]"/>
            <x15:cachedUniqueName index="86" name="[BD2_N1_5M].[date].&amp;[2022-10-11T19:05:00]"/>
            <x15:cachedUniqueName index="87" name="[BD2_N1_5M].[date].&amp;[2022-10-11T19:10:00]"/>
            <x15:cachedUniqueName index="88" name="[BD2_N1_5M].[date].&amp;[2022-10-11T19:15:00]"/>
            <x15:cachedUniqueName index="89" name="[BD2_N1_5M].[date].&amp;[2022-10-11T19:20:00]"/>
            <x15:cachedUniqueName index="90" name="[BD2_N1_5M].[date].&amp;[2022-10-11T19:25:00]"/>
            <x15:cachedUniqueName index="91" name="[BD2_N1_5M].[date].&amp;[2022-10-11T19:30:00]"/>
            <x15:cachedUniqueName index="92" name="[BD2_N1_5M].[date].&amp;[2022-10-11T19:35:00]"/>
            <x15:cachedUniqueName index="93" name="[BD2_N1_5M].[date].&amp;[2022-10-11T19:40:00]"/>
            <x15:cachedUniqueName index="94" name="[BD2_N1_5M].[date].&amp;[2022-10-11T19:45:00]"/>
            <x15:cachedUniqueName index="95" name="[BD2_N1_5M].[date].&amp;[2022-10-11T19:50:00]"/>
            <x15:cachedUniqueName index="96" name="[BD2_N1_5M].[date].&amp;[2022-10-11T19:55:00]"/>
            <x15:cachedUniqueName index="97" name="[BD2_N1_5M].[date].&amp;[2022-10-11T20:00:00]"/>
            <x15:cachedUniqueName index="98" name="[BD2_N1_5M].[date].&amp;[2022-10-11T20:05:00]"/>
            <x15:cachedUniqueName index="99" name="[BD2_N1_5M].[date].&amp;[2022-10-11T20:10:00]"/>
            <x15:cachedUniqueName index="100" name="[BD2_N1_5M].[date].&amp;[2022-10-11T20:15:00]"/>
            <x15:cachedUniqueName index="101" name="[BD2_N1_5M].[date].&amp;[2022-10-11T20:20:00]"/>
            <x15:cachedUniqueName index="102" name="[BD2_N1_5M].[date].&amp;[2022-10-11T20:25:00]"/>
            <x15:cachedUniqueName index="103" name="[BD2_N1_5M].[date].&amp;[2022-10-11T20:30:00]"/>
            <x15:cachedUniqueName index="104" name="[BD2_N1_5M].[date].&amp;[2022-10-11T20:35:00]"/>
            <x15:cachedUniqueName index="105" name="[BD2_N1_5M].[date].&amp;[2022-10-11T20:40:00]"/>
            <x15:cachedUniqueName index="106" name="[BD2_N1_5M].[date].&amp;[2022-10-11T20:45:00]"/>
            <x15:cachedUniqueName index="107" name="[BD2_N1_5M].[date].&amp;[2022-10-11T20:50:00]"/>
            <x15:cachedUniqueName index="108" name="[BD2_N1_5M].[date].&amp;[2022-10-11T20:55:00]"/>
            <x15:cachedUniqueName index="109" name="[BD2_N1_5M].[date].&amp;[2022-10-11T21:00:00]"/>
            <x15:cachedUniqueName index="110" name="[BD2_N1_5M].[date].&amp;[2022-10-11T21:05:00]"/>
            <x15:cachedUniqueName index="111" name="[BD2_N1_5M].[date].&amp;[2022-10-11T21:10:00]"/>
            <x15:cachedUniqueName index="112" name="[BD2_N1_5M].[date].&amp;[2022-10-11T21:15:00]"/>
            <x15:cachedUniqueName index="113" name="[BD2_N1_5M].[date].&amp;[2022-10-11T21:20:00]"/>
            <x15:cachedUniqueName index="114" name="[BD2_N1_5M].[date].&amp;[2022-10-11T21:25:00]"/>
            <x15:cachedUniqueName index="115" name="[BD2_N1_5M].[date].&amp;[2022-10-11T21:30:00]"/>
            <x15:cachedUniqueName index="116" name="[BD2_N1_5M].[date].&amp;[2022-10-11T21:35:00]"/>
            <x15:cachedUniqueName index="117" name="[BD2_N1_5M].[date].&amp;[2022-10-11T21:40:00]"/>
            <x15:cachedUniqueName index="118" name="[BD2_N1_5M].[date].&amp;[2022-10-11T21:45:00]"/>
            <x15:cachedUniqueName index="119" name="[BD2_N1_5M].[date].&amp;[2022-10-11T21:50:00]"/>
            <x15:cachedUniqueName index="120" name="[BD2_N1_5M].[date].&amp;[2022-10-11T21:55:00]"/>
            <x15:cachedUniqueName index="121" name="[BD2_N1_5M].[date].&amp;[2022-10-11T22:00:00]"/>
            <x15:cachedUniqueName index="122" name="[BD2_N1_5M].[date].&amp;[2022-10-11T22:05:00]"/>
            <x15:cachedUniqueName index="123" name="[BD2_N1_5M].[date].&amp;[2022-10-11T22:10:00]"/>
            <x15:cachedUniqueName index="124" name="[BD2_N1_5M].[date].&amp;[2022-10-11T22:15:00]"/>
            <x15:cachedUniqueName index="125" name="[BD2_N1_5M].[date].&amp;[2022-10-11T22:20:00]"/>
            <x15:cachedUniqueName index="126" name="[BD2_N1_5M].[date].&amp;[2022-10-11T22:25:00]"/>
            <x15:cachedUniqueName index="127" name="[BD2_N1_5M].[date].&amp;[2022-10-11T22:30:00]"/>
            <x15:cachedUniqueName index="128" name="[BD2_N1_5M].[date].&amp;[2022-10-11T22:35:00]"/>
            <x15:cachedUniqueName index="129" name="[BD2_N1_5M].[date].&amp;[2022-10-11T22:40:00]"/>
            <x15:cachedUniqueName index="130" name="[BD2_N1_5M].[date].&amp;[2022-10-11T22:45:00]"/>
            <x15:cachedUniqueName index="131" name="[BD2_N1_5M].[date].&amp;[2022-10-11T22:50:00]"/>
            <x15:cachedUniqueName index="132" name="[BD2_N1_5M].[date].&amp;[2022-10-11T22:55:00]"/>
            <x15:cachedUniqueName index="133" name="[BD2_N1_5M].[date].&amp;[2022-10-11T23:00:00]"/>
            <x15:cachedUniqueName index="134" name="[BD2_N1_5M].[date].&amp;[2022-10-11T23:05:00]"/>
            <x15:cachedUniqueName index="135" name="[BD2_N1_5M].[date].&amp;[2022-10-11T23:10:00]"/>
            <x15:cachedUniqueName index="136" name="[BD2_N1_5M].[date].&amp;[2022-10-11T23:15:00]"/>
            <x15:cachedUniqueName index="137" name="[BD2_N1_5M].[date].&amp;[2022-10-11T23:20:00]"/>
            <x15:cachedUniqueName index="138" name="[BD2_N1_5M].[date].&amp;[2022-10-11T23:25:00]"/>
            <x15:cachedUniqueName index="139" name="[BD2_N1_5M].[date].&amp;[2022-10-11T23:30:00]"/>
            <x15:cachedUniqueName index="140" name="[BD2_N1_5M].[date].&amp;[2022-10-11T23:35:00]"/>
            <x15:cachedUniqueName index="141" name="[BD2_N1_5M].[date].&amp;[2022-10-11T23:40:00]"/>
            <x15:cachedUniqueName index="142" name="[BD2_N1_5M].[date].&amp;[2022-10-11T23:45:00]"/>
            <x15:cachedUniqueName index="143" name="[BD2_N1_5M].[date].&amp;[2022-10-11T23:50:00]"/>
            <x15:cachedUniqueName index="144" name="[BD2_N1_5M].[date].&amp;[2022-10-11T23:55:00]"/>
            <x15:cachedUniqueName index="146" name="[BD2_N1_5M].[date].&amp;[2022-10-12T00:05:00]"/>
            <x15:cachedUniqueName index="147" name="[BD2_N1_5M].[date].&amp;[2022-10-12T00:10:00]"/>
            <x15:cachedUniqueName index="148" name="[BD2_N1_5M].[date].&amp;[2022-10-12T00:15:00]"/>
            <x15:cachedUniqueName index="149" name="[BD2_N1_5M].[date].&amp;[2022-10-12T00:20:00]"/>
            <x15:cachedUniqueName index="150" name="[BD2_N1_5M].[date].&amp;[2022-10-12T00:25:00]"/>
            <x15:cachedUniqueName index="151" name="[BD2_N1_5M].[date].&amp;[2022-10-12T00:30:00]"/>
            <x15:cachedUniqueName index="152" name="[BD2_N1_5M].[date].&amp;[2022-10-12T00:35:00]"/>
            <x15:cachedUniqueName index="153" name="[BD2_N1_5M].[date].&amp;[2022-10-12T00:40:00]"/>
            <x15:cachedUniqueName index="154" name="[BD2_N1_5M].[date].&amp;[2022-10-12T00:45:00]"/>
            <x15:cachedUniqueName index="155" name="[BD2_N1_5M].[date].&amp;[2022-10-12T00:50:00]"/>
            <x15:cachedUniqueName index="156" name="[BD2_N1_5M].[date].&amp;[2022-10-12T00:55:00]"/>
            <x15:cachedUniqueName index="157" name="[BD2_N1_5M].[date].&amp;[2022-10-12T01:00:00]"/>
            <x15:cachedUniqueName index="158" name="[BD2_N1_5M].[date].&amp;[2022-10-12T01:05:00]"/>
            <x15:cachedUniqueName index="159" name="[BD2_N1_5M].[date].&amp;[2022-10-12T01:10:00]"/>
            <x15:cachedUniqueName index="160" name="[BD2_N1_5M].[date].&amp;[2022-10-12T01:15:00]"/>
            <x15:cachedUniqueName index="161" name="[BD2_N1_5M].[date].&amp;[2022-10-12T01:20:00]"/>
            <x15:cachedUniqueName index="162" name="[BD2_N1_5M].[date].&amp;[2022-10-12T01:25:00]"/>
            <x15:cachedUniqueName index="163" name="[BD2_N1_5M].[date].&amp;[2022-10-12T01:30:00]"/>
            <x15:cachedUniqueName index="164" name="[BD2_N1_5M].[date].&amp;[2022-10-12T01:35:00]"/>
            <x15:cachedUniqueName index="165" name="[BD2_N1_5M].[date].&amp;[2022-10-12T01:40:00]"/>
            <x15:cachedUniqueName index="166" name="[BD2_N1_5M].[date].&amp;[2022-10-12T01:45:00]"/>
            <x15:cachedUniqueName index="167" name="[BD2_N1_5M].[date].&amp;[2022-10-12T01:50:00]"/>
            <x15:cachedUniqueName index="168" name="[BD2_N1_5M].[date].&amp;[2022-10-12T01:55:00]"/>
            <x15:cachedUniqueName index="169" name="[BD2_N1_5M].[date].&amp;[2022-10-12T02:00:00]"/>
            <x15:cachedUniqueName index="170" name="[BD2_N1_5M].[date].&amp;[2022-10-12T02:05:00]"/>
            <x15:cachedUniqueName index="171" name="[BD2_N1_5M].[date].&amp;[2022-10-12T02:10:00]"/>
            <x15:cachedUniqueName index="172" name="[BD2_N1_5M].[date].&amp;[2022-10-12T02:15:00]"/>
            <x15:cachedUniqueName index="173" name="[BD2_N1_5M].[date].&amp;[2022-10-12T02:20:00]"/>
            <x15:cachedUniqueName index="174" name="[BD2_N1_5M].[date].&amp;[2022-10-12T02:25:00]"/>
            <x15:cachedUniqueName index="175" name="[BD2_N1_5M].[date].&amp;[2022-10-12T02:30:00]"/>
            <x15:cachedUniqueName index="176" name="[BD2_N1_5M].[date].&amp;[2022-10-12T02:35:00]"/>
            <x15:cachedUniqueName index="177" name="[BD2_N1_5M].[date].&amp;[2022-10-12T02:40:00]"/>
            <x15:cachedUniqueName index="178" name="[BD2_N1_5M].[date].&amp;[2022-10-12T02:45:00]"/>
            <x15:cachedUniqueName index="179" name="[BD2_N1_5M].[date].&amp;[2022-10-12T02:50:00]"/>
            <x15:cachedUniqueName index="180" name="[BD2_N1_5M].[date].&amp;[2022-10-12T02:55:00]"/>
            <x15:cachedUniqueName index="181" name="[BD2_N1_5M].[date].&amp;[2022-10-12T03:00:00]"/>
            <x15:cachedUniqueName index="182" name="[BD2_N1_5M].[date].&amp;[2022-10-12T03:05:00]"/>
            <x15:cachedUniqueName index="183" name="[BD2_N1_5M].[date].&amp;[2022-10-12T03:10:00]"/>
            <x15:cachedUniqueName index="184" name="[BD2_N1_5M].[date].&amp;[2022-10-12T03:15:00]"/>
            <x15:cachedUniqueName index="185" name="[BD2_N1_5M].[date].&amp;[2022-10-12T03:20:00]"/>
            <x15:cachedUniqueName index="186" name="[BD2_N1_5M].[date].&amp;[2022-10-12T03:25:00]"/>
            <x15:cachedUniqueName index="187" name="[BD2_N1_5M].[date].&amp;[2022-10-12T03:30:00]"/>
            <x15:cachedUniqueName index="188" name="[BD2_N1_5M].[date].&amp;[2022-10-12T03:35:00]"/>
            <x15:cachedUniqueName index="189" name="[BD2_N1_5M].[date].&amp;[2022-10-12T03:40:00]"/>
            <x15:cachedUniqueName index="190" name="[BD2_N1_5M].[date].&amp;[2022-10-12T03:45:00]"/>
            <x15:cachedUniqueName index="191" name="[BD2_N1_5M].[date].&amp;[2022-10-12T03:50:00]"/>
            <x15:cachedUniqueName index="192" name="[BD2_N1_5M].[date].&amp;[2022-10-12T03:55:00]"/>
            <x15:cachedUniqueName index="193" name="[BD2_N1_5M].[date].&amp;[2022-10-12T04:00:00]"/>
            <x15:cachedUniqueName index="194" name="[BD2_N1_5M].[date].&amp;[2022-10-12T04:05:00]"/>
            <x15:cachedUniqueName index="195" name="[BD2_N1_5M].[date].&amp;[2022-10-12T04:10:00]"/>
            <x15:cachedUniqueName index="196" name="[BD2_N1_5M].[date].&amp;[2022-10-12T04:15:00]"/>
            <x15:cachedUniqueName index="197" name="[BD2_N1_5M].[date].&amp;[2022-10-12T04:20:00]"/>
            <x15:cachedUniqueName index="198" name="[BD2_N1_5M].[date].&amp;[2022-10-12T04:25:00]"/>
            <x15:cachedUniqueName index="199" name="[BD2_N1_5M].[date].&amp;[2022-10-12T04:30:00]"/>
            <x15:cachedUniqueName index="200" name="[BD2_N1_5M].[date].&amp;[2022-10-12T04:35:00]"/>
            <x15:cachedUniqueName index="201" name="[BD2_N1_5M].[date].&amp;[2022-10-12T04:40:00]"/>
            <x15:cachedUniqueName index="202" name="[BD2_N1_5M].[date].&amp;[2022-10-12T04:45:00]"/>
            <x15:cachedUniqueName index="203" name="[BD2_N1_5M].[date].&amp;[2022-10-12T04:50:00]"/>
            <x15:cachedUniqueName index="204" name="[BD2_N1_5M].[date].&amp;[2022-10-12T04:55:00]"/>
            <x15:cachedUniqueName index="205" name="[BD2_N1_5M].[date].&amp;[2022-10-12T05:00:00]"/>
            <x15:cachedUniqueName index="206" name="[BD2_N1_5M].[date].&amp;[2022-10-12T05:05:00]"/>
            <x15:cachedUniqueName index="207" name="[BD2_N1_5M].[date].&amp;[2022-10-12T05:10:00]"/>
            <x15:cachedUniqueName index="208" name="[BD2_N1_5M].[date].&amp;[2022-10-12T05:15:00]"/>
            <x15:cachedUniqueName index="209" name="[BD2_N1_5M].[date].&amp;[2022-10-12T05:20:00]"/>
            <x15:cachedUniqueName index="210" name="[BD2_N1_5M].[date].&amp;[2022-10-12T05:25:00]"/>
            <x15:cachedUniqueName index="211" name="[BD2_N1_5M].[date].&amp;[2022-10-12T05:30:00]"/>
            <x15:cachedUniqueName index="212" name="[BD2_N1_5M].[date].&amp;[2022-10-12T05:35:00]"/>
            <x15:cachedUniqueName index="213" name="[BD2_N1_5M].[date].&amp;[2022-10-12T05:40:00]"/>
            <x15:cachedUniqueName index="214" name="[BD2_N1_5M].[date].&amp;[2022-10-12T05:45:00]"/>
            <x15:cachedUniqueName index="215" name="[BD2_N1_5M].[date].&amp;[2022-10-12T05:50:00]"/>
            <x15:cachedUniqueName index="216" name="[BD2_N1_5M].[date].&amp;[2022-10-12T05:55:00]"/>
            <x15:cachedUniqueName index="217" name="[BD2_N1_5M].[date].&amp;[2022-10-12T06:00:00]"/>
            <x15:cachedUniqueName index="218" name="[BD2_N1_5M].[date].&amp;[2022-10-12T06:05:00]"/>
            <x15:cachedUniqueName index="219" name="[BD2_N1_5M].[date].&amp;[2022-10-12T06:10:00]"/>
            <x15:cachedUniqueName index="220" name="[BD2_N1_5M].[date].&amp;[2022-10-12T06:15:00]"/>
            <x15:cachedUniqueName index="221" name="[BD2_N1_5M].[date].&amp;[2022-10-12T06:20:00]"/>
            <x15:cachedUniqueName index="222" name="[BD2_N1_5M].[date].&amp;[2022-10-12T06:25:00]"/>
            <x15:cachedUniqueName index="223" name="[BD2_N1_5M].[date].&amp;[2022-10-12T06:30:00]"/>
            <x15:cachedUniqueName index="224" name="[BD2_N1_5M].[date].&amp;[2022-10-12T06:35:00]"/>
            <x15:cachedUniqueName index="225" name="[BD2_N1_5M].[date].&amp;[2022-10-12T06:40:00]"/>
            <x15:cachedUniqueName index="226" name="[BD2_N1_5M].[date].&amp;[2022-10-12T06:45:00]"/>
            <x15:cachedUniqueName index="227" name="[BD2_N1_5M].[date].&amp;[2022-10-12T06:50:00]"/>
            <x15:cachedUniqueName index="228" name="[BD2_N1_5M].[date].&amp;[2022-10-12T06:55:00]"/>
            <x15:cachedUniqueName index="229" name="[BD2_N1_5M].[date].&amp;[2022-10-12T07:00:00]"/>
            <x15:cachedUniqueName index="230" name="[BD2_N1_5M].[date].&amp;[2022-10-12T07:05:00]"/>
            <x15:cachedUniqueName index="231" name="[BD2_N1_5M].[date].&amp;[2022-10-12T07:10:00]"/>
            <x15:cachedUniqueName index="232" name="[BD2_N1_5M].[date].&amp;[2022-10-12T07:15:00]"/>
            <x15:cachedUniqueName index="233" name="[BD2_N1_5M].[date].&amp;[2022-10-12T07:20:00]"/>
            <x15:cachedUniqueName index="234" name="[BD2_N1_5M].[date].&amp;[2022-10-12T07:25:00]"/>
            <x15:cachedUniqueName index="235" name="[BD2_N1_5M].[date].&amp;[2022-10-12T07:30:00]"/>
            <x15:cachedUniqueName index="236" name="[BD2_N1_5M].[date].&amp;[2022-10-12T07:35:00]"/>
            <x15:cachedUniqueName index="237" name="[BD2_N1_5M].[date].&amp;[2022-10-12T07:40:00]"/>
            <x15:cachedUniqueName index="238" name="[BD2_N1_5M].[date].&amp;[2022-10-12T07:45:00]"/>
            <x15:cachedUniqueName index="239" name="[BD2_N1_5M].[date].&amp;[2022-10-12T07:50:00]"/>
            <x15:cachedUniqueName index="240" name="[BD2_N1_5M].[date].&amp;[2022-10-12T07:55:00]"/>
            <x15:cachedUniqueName index="241" name="[BD2_N1_5M].[date].&amp;[2022-10-12T08:00:00]"/>
            <x15:cachedUniqueName index="242" name="[BD2_N1_5M].[date].&amp;[2022-10-12T08:05:00]"/>
            <x15:cachedUniqueName index="243" name="[BD2_N1_5M].[date].&amp;[2022-10-12T08:10:00]"/>
            <x15:cachedUniqueName index="244" name="[BD2_N1_5M].[date].&amp;[2022-10-12T08:15:00]"/>
            <x15:cachedUniqueName index="245" name="[BD2_N1_5M].[date].&amp;[2022-10-12T08:20:00]"/>
            <x15:cachedUniqueName index="246" name="[BD2_N1_5M].[date].&amp;[2022-10-12T08:25:00]"/>
            <x15:cachedUniqueName index="247" name="[BD2_N1_5M].[date].&amp;[2022-10-12T08:30:00]"/>
            <x15:cachedUniqueName index="248" name="[BD2_N1_5M].[date].&amp;[2022-10-12T08:35:00]"/>
            <x15:cachedUniqueName index="249" name="[BD2_N1_5M].[date].&amp;[2022-10-12T08:40:00]"/>
            <x15:cachedUniqueName index="250" name="[BD2_N1_5M].[date].&amp;[2022-10-12T08:45:00]"/>
            <x15:cachedUniqueName index="251" name="[BD2_N1_5M].[date].&amp;[2022-10-12T08:50:00]"/>
            <x15:cachedUniqueName index="252" name="[BD2_N1_5M].[date].&amp;[2022-10-12T08:55:00]"/>
            <x15:cachedUniqueName index="253" name="[BD2_N1_5M].[date].&amp;[2022-10-12T09:00:00]"/>
            <x15:cachedUniqueName index="254" name="[BD2_N1_5M].[date].&amp;[2022-10-12T09:05:00]"/>
            <x15:cachedUniqueName index="255" name="[BD2_N1_5M].[date].&amp;[2022-10-12T09:10:00]"/>
            <x15:cachedUniqueName index="256" name="[BD2_N1_5M].[date].&amp;[2022-10-12T09:15:00]"/>
            <x15:cachedUniqueName index="257" name="[BD2_N1_5M].[date].&amp;[2022-10-12T09:20:00]"/>
            <x15:cachedUniqueName index="258" name="[BD2_N1_5M].[date].&amp;[2022-10-12T09:25:00]"/>
            <x15:cachedUniqueName index="259" name="[BD2_N1_5M].[date].&amp;[2022-10-12T09:30:00]"/>
            <x15:cachedUniqueName index="260" name="[BD2_N1_5M].[date].&amp;[2022-10-12T09:35:00]"/>
            <x15:cachedUniqueName index="261" name="[BD2_N1_5M].[date].&amp;[2022-10-12T09:40:00]"/>
            <x15:cachedUniqueName index="262" name="[BD2_N1_5M].[date].&amp;[2022-10-12T09:45:00]"/>
            <x15:cachedUniqueName index="263" name="[BD2_N1_5M].[date].&amp;[2022-10-12T09:50:00]"/>
            <x15:cachedUniqueName index="264" name="[BD2_N1_5M].[date].&amp;[2022-10-12T09:55:00]"/>
            <x15:cachedUniqueName index="265" name="[BD2_N1_5M].[date].&amp;[2022-10-12T10:00:00]"/>
            <x15:cachedUniqueName index="266" name="[BD2_N1_5M].[date].&amp;[2022-10-12T10:05:00]"/>
            <x15:cachedUniqueName index="267" name="[BD2_N1_5M].[date].&amp;[2022-10-12T10:10:00]"/>
            <x15:cachedUniqueName index="268" name="[BD2_N1_5M].[date].&amp;[2022-10-12T10:15:00]"/>
            <x15:cachedUniqueName index="269" name="[BD2_N1_5M].[date].&amp;[2022-10-12T10:20:00]"/>
            <x15:cachedUniqueName index="270" name="[BD2_N1_5M].[date].&amp;[2022-10-12T10:25:00]"/>
            <x15:cachedUniqueName index="271" name="[BD2_N1_5M].[date].&amp;[2022-10-12T10:30:00]"/>
            <x15:cachedUniqueName index="272" name="[BD2_N1_5M].[date].&amp;[2022-10-12T10:35:00]"/>
            <x15:cachedUniqueName index="273" name="[BD2_N1_5M].[date].&amp;[2022-10-12T10:40:00]"/>
            <x15:cachedUniqueName index="274" name="[BD2_N1_5M].[date].&amp;[2022-10-12T10:45:00]"/>
            <x15:cachedUniqueName index="275" name="[BD2_N1_5M].[date].&amp;[2022-10-12T10:50:00]"/>
            <x15:cachedUniqueName index="276" name="[BD2_N1_5M].[date].&amp;[2022-10-12T10:55:00]"/>
            <x15:cachedUniqueName index="277" name="[BD2_N1_5M].[date].&amp;[2022-10-12T11:00:00]"/>
            <x15:cachedUniqueName index="278" name="[BD2_N1_5M].[date].&amp;[2022-10-12T11:05:00]"/>
            <x15:cachedUniqueName index="279" name="[BD2_N1_5M].[date].&amp;[2022-10-12T11:10:00]"/>
            <x15:cachedUniqueName index="280" name="[BD2_N1_5M].[date].&amp;[2022-10-12T11:15:00]"/>
            <x15:cachedUniqueName index="281" name="[BD2_N1_5M].[date].&amp;[2022-10-12T11:20:00]"/>
            <x15:cachedUniqueName index="282" name="[BD2_N1_5M].[date].&amp;[2022-10-12T11:25:00]"/>
            <x15:cachedUniqueName index="283" name="[BD2_N1_5M].[date].&amp;[2022-10-12T11:30:00]"/>
            <x15:cachedUniqueName index="284" name="[BD2_N1_5M].[date].&amp;[2022-10-12T11:35:00]"/>
            <x15:cachedUniqueName index="285" name="[BD2_N1_5M].[date].&amp;[2022-10-12T11:40:00]"/>
            <x15:cachedUniqueName index="286" name="[BD2_N1_5M].[date].&amp;[2022-10-12T11:45:00]"/>
            <x15:cachedUniqueName index="287" name="[BD2_N1_5M].[date].&amp;[2022-10-12T11:50:00]"/>
            <x15:cachedUniqueName index="288" name="[BD2_N1_5M].[date].&amp;[2022-10-12T11:55:00]"/>
            <x15:cachedUniqueName index="289" name="[BD2_N1_5M].[date].&amp;[2022-10-12T12:00:00]"/>
            <x15:cachedUniqueName index="290" name="[BD2_N1_5M].[date].&amp;[2022-10-12T12:05:00]"/>
            <x15:cachedUniqueName index="291" name="[BD2_N1_5M].[date].&amp;[2022-10-12T12:10:00]"/>
            <x15:cachedUniqueName index="292" name="[BD2_N1_5M].[date].&amp;[2022-10-12T12:15:00]"/>
            <x15:cachedUniqueName index="293" name="[BD2_N1_5M].[date].&amp;[2022-10-12T12:20:00]"/>
            <x15:cachedUniqueName index="294" name="[BD2_N1_5M].[date].&amp;[2022-10-12T12:25:00]"/>
            <x15:cachedUniqueName index="295" name="[BD2_N1_5M].[date].&amp;[2022-10-12T12:30:00]"/>
            <x15:cachedUniqueName index="296" name="[BD2_N1_5M].[date].&amp;[2022-10-12T12:35:00]"/>
            <x15:cachedUniqueName index="297" name="[BD2_N1_5M].[date].&amp;[2022-10-12T12:40:00]"/>
            <x15:cachedUniqueName index="298" name="[BD2_N1_5M].[date].&amp;[2022-10-12T12:45:00]"/>
            <x15:cachedUniqueName index="299" name="[BD2_N1_5M].[date].&amp;[2022-10-12T12:50:00]"/>
            <x15:cachedUniqueName index="300" name="[BD2_N1_5M].[date].&amp;[2022-10-12T12:55:00]"/>
            <x15:cachedUniqueName index="301" name="[BD2_N1_5M].[date].&amp;[2022-10-12T13:00:00]"/>
            <x15:cachedUniqueName index="302" name="[BD2_N1_5M].[date].&amp;[2022-10-12T13:05:00]"/>
            <x15:cachedUniqueName index="303" name="[BD2_N1_5M].[date].&amp;[2022-10-12T13:10:00]"/>
            <x15:cachedUniqueName index="304" name="[BD2_N1_5M].[date].&amp;[2022-10-12T13:15:00]"/>
            <x15:cachedUniqueName index="305" name="[BD2_N1_5M].[date].&amp;[2022-10-12T13:20:00]"/>
            <x15:cachedUniqueName index="306" name="[BD2_N1_5M].[date].&amp;[2022-10-12T13:25:00]"/>
            <x15:cachedUniqueName index="307" name="[BD2_N1_5M].[date].&amp;[2022-10-12T13:30:00]"/>
            <x15:cachedUniqueName index="308" name="[BD2_N1_5M].[date].&amp;[2022-10-12T13:35:00]"/>
            <x15:cachedUniqueName index="309" name="[BD2_N1_5M].[date].&amp;[2022-10-12T13:40:00]"/>
            <x15:cachedUniqueName index="310" name="[BD2_N1_5M].[date].&amp;[2022-10-12T13:45:00]"/>
            <x15:cachedUniqueName index="311" name="[BD2_N1_5M].[date].&amp;[2022-10-12T13:50:00]"/>
            <x15:cachedUniqueName index="312" name="[BD2_N1_5M].[date].&amp;[2022-10-12T13:55:00]"/>
            <x15:cachedUniqueName index="313" name="[BD2_N1_5M].[date].&amp;[2022-10-12T14:00:00]"/>
            <x15:cachedUniqueName index="314" name="[BD2_N1_5M].[date].&amp;[2022-10-12T14:05:00]"/>
            <x15:cachedUniqueName index="315" name="[BD2_N1_5M].[date].&amp;[2022-10-12T14:10:00]"/>
            <x15:cachedUniqueName index="316" name="[BD2_N1_5M].[date].&amp;[2022-10-12T14:15:00]"/>
            <x15:cachedUniqueName index="317" name="[BD2_N1_5M].[date].&amp;[2022-10-12T14:20:00]"/>
            <x15:cachedUniqueName index="318" name="[BD2_N1_5M].[date].&amp;[2022-10-12T14:25:00]"/>
            <x15:cachedUniqueName index="319" name="[BD2_N1_5M].[date].&amp;[2022-10-12T14:30:00]"/>
            <x15:cachedUniqueName index="320" name="[BD2_N1_5M].[date].&amp;[2022-10-12T14:35:00]"/>
            <x15:cachedUniqueName index="321" name="[BD2_N1_5M].[date].&amp;[2022-10-12T14:40:00]"/>
            <x15:cachedUniqueName index="322" name="[BD2_N1_5M].[date].&amp;[2022-10-12T14:45:00]"/>
            <x15:cachedUniqueName index="323" name="[BD2_N1_5M].[date].&amp;[2022-10-12T14:50:00]"/>
            <x15:cachedUniqueName index="324" name="[BD2_N1_5M].[date].&amp;[2022-10-12T14:55:00]"/>
            <x15:cachedUniqueName index="325" name="[BD2_N1_5M].[date].&amp;[2022-10-12T15:00:00]"/>
            <x15:cachedUniqueName index="326" name="[BD2_N1_5M].[date].&amp;[2022-10-12T15:05:00]"/>
            <x15:cachedUniqueName index="327" name="[BD2_N1_5M].[date].&amp;[2022-10-12T15:10:00]"/>
            <x15:cachedUniqueName index="328" name="[BD2_N1_5M].[date].&amp;[2022-10-12T15:15:00]"/>
            <x15:cachedUniqueName index="329" name="[BD2_N1_5M].[date].&amp;[2022-10-12T15:20:00]"/>
            <x15:cachedUniqueName index="330" name="[BD2_N1_5M].[date].&amp;[2022-10-12T15:25:00]"/>
            <x15:cachedUniqueName index="331" name="[BD2_N1_5M].[date].&amp;[2022-10-12T15:30:00]"/>
            <x15:cachedUniqueName index="332" name="[BD2_N1_5M].[date].&amp;[2022-10-12T15:35:00]"/>
            <x15:cachedUniqueName index="333" name="[BD2_N1_5M].[date].&amp;[2022-10-12T15:40:00]"/>
            <x15:cachedUniqueName index="334" name="[BD2_N1_5M].[date].&amp;[2022-10-12T15:45:00]"/>
            <x15:cachedUniqueName index="335" name="[BD2_N1_5M].[date].&amp;[2022-10-12T15:50:00]"/>
            <x15:cachedUniqueName index="336" name="[BD2_N1_5M].[date].&amp;[2022-10-12T15:55:00]"/>
            <x15:cachedUniqueName index="337" name="[BD2_N1_5M].[date].&amp;[2022-10-12T16:00:00]"/>
            <x15:cachedUniqueName index="338" name="[BD2_N1_5M].[date].&amp;[2022-10-12T16:05:00]"/>
            <x15:cachedUniqueName index="339" name="[BD2_N1_5M].[date].&amp;[2022-10-12T16:10:00]"/>
            <x15:cachedUniqueName index="340" name="[BD2_N1_5M].[date].&amp;[2022-10-12T16:15:00]"/>
            <x15:cachedUniqueName index="341" name="[BD2_N1_5M].[date].&amp;[2022-10-12T16:20:00]"/>
            <x15:cachedUniqueName index="342" name="[BD2_N1_5M].[date].&amp;[2022-10-12T16:25:00]"/>
            <x15:cachedUniqueName index="343" name="[BD2_N1_5M].[date].&amp;[2022-10-12T16:30:00]"/>
            <x15:cachedUniqueName index="344" name="[BD2_N1_5M].[date].&amp;[2022-10-12T16:35:00]"/>
            <x15:cachedUniqueName index="345" name="[BD2_N1_5M].[date].&amp;[2022-10-12T16:40:00]"/>
            <x15:cachedUniqueName index="346" name="[BD2_N1_5M].[date].&amp;[2022-10-12T16:45:00]"/>
            <x15:cachedUniqueName index="347" name="[BD2_N1_5M].[date].&amp;[2022-10-12T16:50:00]"/>
            <x15:cachedUniqueName index="348" name="[BD2_N1_5M].[date].&amp;[2022-10-12T16:55:00]"/>
            <x15:cachedUniqueName index="349" name="[BD2_N1_5M].[date].&amp;[2022-10-12T17:00:00]"/>
            <x15:cachedUniqueName index="350" name="[BD2_N1_5M].[date].&amp;[2022-10-12T17:05:00]"/>
            <x15:cachedUniqueName index="351" name="[BD2_N1_5M].[date].&amp;[2022-10-12T17:10:00]"/>
            <x15:cachedUniqueName index="352" name="[BD2_N1_5M].[date].&amp;[2022-10-12T17:15:00]"/>
            <x15:cachedUniqueName index="353" name="[BD2_N1_5M].[date].&amp;[2022-10-12T17:20:00]"/>
            <x15:cachedUniqueName index="354" name="[BD2_N1_5M].[date].&amp;[2022-10-12T17:25:00]"/>
            <x15:cachedUniqueName index="355" name="[BD2_N1_5M].[date].&amp;[2022-10-12T17:30:00]"/>
            <x15:cachedUniqueName index="356" name="[BD2_N1_5M].[date].&amp;[2022-10-12T17:35:00]"/>
            <x15:cachedUniqueName index="357" name="[BD2_N1_5M].[date].&amp;[2022-10-12T17:40:00]"/>
            <x15:cachedUniqueName index="358" name="[BD2_N1_5M].[date].&amp;[2022-10-12T17:45:00]"/>
            <x15:cachedUniqueName index="359" name="[BD2_N1_5M].[date].&amp;[2022-10-12T17:50:00]"/>
            <x15:cachedUniqueName index="360" name="[BD2_N1_5M].[date].&amp;[2022-10-12T17:55:00]"/>
            <x15:cachedUniqueName index="361" name="[BD2_N1_5M].[date].&amp;[2022-10-12T18:00:00]"/>
            <x15:cachedUniqueName index="362" name="[BD2_N1_5M].[date].&amp;[2022-10-12T18:05:00]"/>
            <x15:cachedUniqueName index="363" name="[BD2_N1_5M].[date].&amp;[2022-10-12T18:10:00]"/>
            <x15:cachedUniqueName index="364" name="[BD2_N1_5M].[date].&amp;[2022-10-12T18:15:00]"/>
            <x15:cachedUniqueName index="365" name="[BD2_N1_5M].[date].&amp;[2022-10-12T18:20:00]"/>
            <x15:cachedUniqueName index="366" name="[BD2_N1_5M].[date].&amp;[2022-10-12T18:25:00]"/>
            <x15:cachedUniqueName index="367" name="[BD2_N1_5M].[date].&amp;[2022-10-12T18:30:00]"/>
            <x15:cachedUniqueName index="368" name="[BD2_N1_5M].[date].&amp;[2022-10-12T18:35:00]"/>
            <x15:cachedUniqueName index="369" name="[BD2_N1_5M].[date].&amp;[2022-10-12T18:40:00]"/>
            <x15:cachedUniqueName index="370" name="[BD2_N1_5M].[date].&amp;[2022-10-12T18:45:00]"/>
            <x15:cachedUniqueName index="371" name="[BD2_N1_5M].[date].&amp;[2022-10-12T18:50:00]"/>
            <x15:cachedUniqueName index="372" name="[BD2_N1_5M].[date].&amp;[2022-10-12T18:55:00]"/>
            <x15:cachedUniqueName index="373" name="[BD2_N1_5M].[date].&amp;[2022-10-12T19:00:00]"/>
            <x15:cachedUniqueName index="374" name="[BD2_N1_5M].[date].&amp;[2022-10-12T19:05:00]"/>
            <x15:cachedUniqueName index="375" name="[BD2_N1_5M].[date].&amp;[2022-10-12T19:10:00]"/>
            <x15:cachedUniqueName index="376" name="[BD2_N1_5M].[date].&amp;[2022-10-12T19:15:00]"/>
            <x15:cachedUniqueName index="377" name="[BD2_N1_5M].[date].&amp;[2022-10-12T19:20:00]"/>
            <x15:cachedUniqueName index="378" name="[BD2_N1_5M].[date].&amp;[2022-10-12T19:25:00]"/>
            <x15:cachedUniqueName index="379" name="[BD2_N1_5M].[date].&amp;[2022-10-12T19:30:00]"/>
            <x15:cachedUniqueName index="380" name="[BD2_N1_5M].[date].&amp;[2022-10-12T19:35:00]"/>
            <x15:cachedUniqueName index="381" name="[BD2_N1_5M].[date].&amp;[2022-10-12T19:40:00]"/>
            <x15:cachedUniqueName index="382" name="[BD2_N1_5M].[date].&amp;[2022-10-12T19:45:00]"/>
            <x15:cachedUniqueName index="383" name="[BD2_N1_5M].[date].&amp;[2022-10-12T19:50:00]"/>
            <x15:cachedUniqueName index="384" name="[BD2_N1_5M].[date].&amp;[2022-10-12T19:55:00]"/>
            <x15:cachedUniqueName index="385" name="[BD2_N1_5M].[date].&amp;[2022-10-12T20:00:00]"/>
            <x15:cachedUniqueName index="386" name="[BD2_N1_5M].[date].&amp;[2022-10-12T20:05:00]"/>
            <x15:cachedUniqueName index="387" name="[BD2_N1_5M].[date].&amp;[2022-10-12T20:10:00]"/>
            <x15:cachedUniqueName index="388" name="[BD2_N1_5M].[date].&amp;[2022-10-12T20:15:00]"/>
            <x15:cachedUniqueName index="389" name="[BD2_N1_5M].[date].&amp;[2022-10-12T20:20:00]"/>
            <x15:cachedUniqueName index="390" name="[BD2_N1_5M].[date].&amp;[2022-10-12T20:25:00]"/>
            <x15:cachedUniqueName index="391" name="[BD2_N1_5M].[date].&amp;[2022-10-12T20:30:00]"/>
            <x15:cachedUniqueName index="392" name="[BD2_N1_5M].[date].&amp;[2022-10-12T20:35:00]"/>
            <x15:cachedUniqueName index="393" name="[BD2_N1_5M].[date].&amp;[2022-10-12T20:40:00]"/>
            <x15:cachedUniqueName index="394" name="[BD2_N1_5M].[date].&amp;[2022-10-12T20:45:00]"/>
            <x15:cachedUniqueName index="395" name="[BD2_N1_5M].[date].&amp;[2022-10-12T20:50:00]"/>
            <x15:cachedUniqueName index="396" name="[BD2_N1_5M].[date].&amp;[2022-10-12T20:55:00]"/>
            <x15:cachedUniqueName index="397" name="[BD2_N1_5M].[date].&amp;[2022-10-12T21:00:00]"/>
            <x15:cachedUniqueName index="398" name="[BD2_N1_5M].[date].&amp;[2022-10-12T21:05:00]"/>
            <x15:cachedUniqueName index="399" name="[BD2_N1_5M].[date].&amp;[2022-10-12T21:10:00]"/>
            <x15:cachedUniqueName index="400" name="[BD2_N1_5M].[date].&amp;[2022-10-12T21:15:00]"/>
            <x15:cachedUniqueName index="401" name="[BD2_N1_5M].[date].&amp;[2022-10-12T21:20:00]"/>
            <x15:cachedUniqueName index="402" name="[BD2_N1_5M].[date].&amp;[2022-10-12T21:25:00]"/>
            <x15:cachedUniqueName index="403" name="[BD2_N1_5M].[date].&amp;[2022-10-12T21:30:00]"/>
            <x15:cachedUniqueName index="404" name="[BD2_N1_5M].[date].&amp;[2022-10-12T21:35:00]"/>
            <x15:cachedUniqueName index="405" name="[BD2_N1_5M].[date].&amp;[2022-10-12T21:40:00]"/>
            <x15:cachedUniqueName index="406" name="[BD2_N1_5M].[date].&amp;[2022-10-12T21:45:00]"/>
            <x15:cachedUniqueName index="407" name="[BD2_N1_5M].[date].&amp;[2022-10-12T21:50:00]"/>
            <x15:cachedUniqueName index="408" name="[BD2_N1_5M].[date].&amp;[2022-10-12T21:55:00]"/>
            <x15:cachedUniqueName index="409" name="[BD2_N1_5M].[date].&amp;[2022-10-12T22:00:00]"/>
            <x15:cachedUniqueName index="410" name="[BD2_N1_5M].[date].&amp;[2022-10-12T22:05:00]"/>
            <x15:cachedUniqueName index="411" name="[BD2_N1_5M].[date].&amp;[2022-10-12T22:10:00]"/>
            <x15:cachedUniqueName index="412" name="[BD2_N1_5M].[date].&amp;[2022-10-12T22:15:00]"/>
            <x15:cachedUniqueName index="413" name="[BD2_N1_5M].[date].&amp;[2022-10-12T22:20:00]"/>
            <x15:cachedUniqueName index="414" name="[BD2_N1_5M].[date].&amp;[2022-10-12T22:25:00]"/>
            <x15:cachedUniqueName index="415" name="[BD2_N1_5M].[date].&amp;[2022-10-12T22:30:00]"/>
            <x15:cachedUniqueName index="416" name="[BD2_N1_5M].[date].&amp;[2022-10-12T22:35:00]"/>
            <x15:cachedUniqueName index="417" name="[BD2_N1_5M].[date].&amp;[2022-10-12T22:40:00]"/>
            <x15:cachedUniqueName index="418" name="[BD2_N1_5M].[date].&amp;[2022-10-12T22:45:00]"/>
            <x15:cachedUniqueName index="419" name="[BD2_N1_5M].[date].&amp;[2022-10-12T22:50:00]"/>
            <x15:cachedUniqueName index="420" name="[BD2_N1_5M].[date].&amp;[2022-10-12T22:55:00]"/>
            <x15:cachedUniqueName index="421" name="[BD2_N1_5M].[date].&amp;[2022-10-12T23:00:00]"/>
            <x15:cachedUniqueName index="422" name="[BD2_N1_5M].[date].&amp;[2022-10-12T23:05:00]"/>
            <x15:cachedUniqueName index="423" name="[BD2_N1_5M].[date].&amp;[2022-10-12T23:10:00]"/>
            <x15:cachedUniqueName index="424" name="[BD2_N1_5M].[date].&amp;[2022-10-12T23:15:00]"/>
            <x15:cachedUniqueName index="425" name="[BD2_N1_5M].[date].&amp;[2022-10-12T23:20:00]"/>
            <x15:cachedUniqueName index="426" name="[BD2_N1_5M].[date].&amp;[2022-10-12T23:25:00]"/>
            <x15:cachedUniqueName index="427" name="[BD2_N1_5M].[date].&amp;[2022-10-12T23:30:00]"/>
            <x15:cachedUniqueName index="428" name="[BD2_N1_5M].[date].&amp;[2022-10-12T23:35:00]"/>
            <x15:cachedUniqueName index="429" name="[BD2_N1_5M].[date].&amp;[2022-10-12T23:40:00]"/>
            <x15:cachedUniqueName index="430" name="[BD2_N1_5M].[date].&amp;[2022-10-12T23:45:00]"/>
            <x15:cachedUniqueName index="431" name="[BD2_N1_5M].[date].&amp;[2022-10-12T23:50:00]"/>
            <x15:cachedUniqueName index="432" name="[BD2_N1_5M].[date].&amp;[2022-10-12T23:55:00]"/>
            <x15:cachedUniqueName index="434" name="[BD2_N1_5M].[date].&amp;[2022-10-13T00:05:00]"/>
            <x15:cachedUniqueName index="435" name="[BD2_N1_5M].[date].&amp;[2022-10-13T00:10:00]"/>
            <x15:cachedUniqueName index="436" name="[BD2_N1_5M].[date].&amp;[2022-10-13T00:15:00]"/>
            <x15:cachedUniqueName index="437" name="[BD2_N1_5M].[date].&amp;[2022-10-13T00:20:00]"/>
            <x15:cachedUniqueName index="438" name="[BD2_N1_5M].[date].&amp;[2022-10-13T00:25:00]"/>
            <x15:cachedUniqueName index="439" name="[BD2_N1_5M].[date].&amp;[2022-10-13T00:30:00]"/>
            <x15:cachedUniqueName index="440" name="[BD2_N1_5M].[date].&amp;[2022-10-13T00:35:00]"/>
            <x15:cachedUniqueName index="441" name="[BD2_N1_5M].[date].&amp;[2022-10-13T00:40:00]"/>
            <x15:cachedUniqueName index="442" name="[BD2_N1_5M].[date].&amp;[2022-10-13T00:45:00]"/>
            <x15:cachedUniqueName index="443" name="[BD2_N1_5M].[date].&amp;[2022-10-13T00:50:00]"/>
            <x15:cachedUniqueName index="444" name="[BD2_N1_5M].[date].&amp;[2022-10-13T00:55:00]"/>
            <x15:cachedUniqueName index="445" name="[BD2_N1_5M].[date].&amp;[2022-10-13T01:00:00]"/>
            <x15:cachedUniqueName index="446" name="[BD2_N1_5M].[date].&amp;[2022-10-13T01:05:00]"/>
            <x15:cachedUniqueName index="447" name="[BD2_N1_5M].[date].&amp;[2022-10-13T01:10:00]"/>
            <x15:cachedUniqueName index="448" name="[BD2_N1_5M].[date].&amp;[2022-10-13T01:15:00]"/>
            <x15:cachedUniqueName index="449" name="[BD2_N1_5M].[date].&amp;[2022-10-13T01:20:00]"/>
            <x15:cachedUniqueName index="450" name="[BD2_N1_5M].[date].&amp;[2022-10-13T01:25:00]"/>
            <x15:cachedUniqueName index="451" name="[BD2_N1_5M].[date].&amp;[2022-10-13T01:30:00]"/>
            <x15:cachedUniqueName index="452" name="[BD2_N1_5M].[date].&amp;[2022-10-13T01:35:00]"/>
            <x15:cachedUniqueName index="453" name="[BD2_N1_5M].[date].&amp;[2022-10-13T01:40:00]"/>
            <x15:cachedUniqueName index="454" name="[BD2_N1_5M].[date].&amp;[2022-10-13T01:45:00]"/>
            <x15:cachedUniqueName index="455" name="[BD2_N1_5M].[date].&amp;[2022-10-13T01:50:00]"/>
            <x15:cachedUniqueName index="456" name="[BD2_N1_5M].[date].&amp;[2022-10-13T01:55:00]"/>
            <x15:cachedUniqueName index="457" name="[BD2_N1_5M].[date].&amp;[2022-10-13T02:00:00]"/>
            <x15:cachedUniqueName index="458" name="[BD2_N1_5M].[date].&amp;[2022-10-13T02:05:00]"/>
            <x15:cachedUniqueName index="459" name="[BD2_N1_5M].[date].&amp;[2022-10-13T02:10:00]"/>
            <x15:cachedUniqueName index="460" name="[BD2_N1_5M].[date].&amp;[2022-10-13T02:15:00]"/>
            <x15:cachedUniqueName index="461" name="[BD2_N1_5M].[date].&amp;[2022-10-13T02:20:00]"/>
            <x15:cachedUniqueName index="462" name="[BD2_N1_5M].[date].&amp;[2022-10-13T02:25:00]"/>
            <x15:cachedUniqueName index="463" name="[BD2_N1_5M].[date].&amp;[2022-10-13T02:30:00]"/>
            <x15:cachedUniqueName index="464" name="[BD2_N1_5M].[date].&amp;[2022-10-13T02:35:00]"/>
            <x15:cachedUniqueName index="465" name="[BD2_N1_5M].[date].&amp;[2022-10-13T02:40:00]"/>
            <x15:cachedUniqueName index="466" name="[BD2_N1_5M].[date].&amp;[2022-10-13T02:45:00]"/>
            <x15:cachedUniqueName index="467" name="[BD2_N1_5M].[date].&amp;[2022-10-13T02:50:00]"/>
            <x15:cachedUniqueName index="468" name="[BD2_N1_5M].[date].&amp;[2022-10-13T02:55:00]"/>
            <x15:cachedUniqueName index="469" name="[BD2_N1_5M].[date].&amp;[2022-10-13T03:00:00]"/>
            <x15:cachedUniqueName index="470" name="[BD2_N1_5M].[date].&amp;[2022-10-13T03:05:00]"/>
            <x15:cachedUniqueName index="471" name="[BD2_N1_5M].[date].&amp;[2022-10-13T03:10:00]"/>
            <x15:cachedUniqueName index="472" name="[BD2_N1_5M].[date].&amp;[2022-10-13T03:15:00]"/>
            <x15:cachedUniqueName index="473" name="[BD2_N1_5M].[date].&amp;[2022-10-13T03:20:00]"/>
            <x15:cachedUniqueName index="474" name="[BD2_N1_5M].[date].&amp;[2022-10-13T03:25:00]"/>
            <x15:cachedUniqueName index="475" name="[BD2_N1_5M].[date].&amp;[2022-10-13T03:30:00]"/>
            <x15:cachedUniqueName index="476" name="[BD2_N1_5M].[date].&amp;[2022-10-13T03:35:00]"/>
            <x15:cachedUniqueName index="477" name="[BD2_N1_5M].[date].&amp;[2022-10-13T03:40:00]"/>
            <x15:cachedUniqueName index="478" name="[BD2_N1_5M].[date].&amp;[2022-10-13T03:45:00]"/>
            <x15:cachedUniqueName index="479" name="[BD2_N1_5M].[date].&amp;[2022-10-13T03:50:00]"/>
            <x15:cachedUniqueName index="480" name="[BD2_N1_5M].[date].&amp;[2022-10-13T03:55:00]"/>
            <x15:cachedUniqueName index="481" name="[BD2_N1_5M].[date].&amp;[2022-10-13T04:00:00]"/>
            <x15:cachedUniqueName index="482" name="[BD2_N1_5M].[date].&amp;[2022-10-13T04:05:00]"/>
            <x15:cachedUniqueName index="483" name="[BD2_N1_5M].[date].&amp;[2022-10-13T04:10:00]"/>
            <x15:cachedUniqueName index="484" name="[BD2_N1_5M].[date].&amp;[2022-10-13T04:15:00]"/>
            <x15:cachedUniqueName index="485" name="[BD2_N1_5M].[date].&amp;[2022-10-13T04:20:00]"/>
            <x15:cachedUniqueName index="486" name="[BD2_N1_5M].[date].&amp;[2022-10-13T04:25:00]"/>
            <x15:cachedUniqueName index="487" name="[BD2_N1_5M].[date].&amp;[2022-10-13T04:30:00]"/>
            <x15:cachedUniqueName index="488" name="[BD2_N1_5M].[date].&amp;[2022-10-13T04:35:00]"/>
            <x15:cachedUniqueName index="489" name="[BD2_N1_5M].[date].&amp;[2022-10-13T04:40:00]"/>
            <x15:cachedUniqueName index="490" name="[BD2_N1_5M].[date].&amp;[2022-10-13T04:45:00]"/>
            <x15:cachedUniqueName index="491" name="[BD2_N1_5M].[date].&amp;[2022-10-13T04:50:00]"/>
            <x15:cachedUniqueName index="492" name="[BD2_N1_5M].[date].&amp;[2022-10-13T04:55:00]"/>
            <x15:cachedUniqueName index="493" name="[BD2_N1_5M].[date].&amp;[2022-10-13T05:00:00]"/>
            <x15:cachedUniqueName index="494" name="[BD2_N1_5M].[date].&amp;[2022-10-13T05:05:00]"/>
            <x15:cachedUniqueName index="495" name="[BD2_N1_5M].[date].&amp;[2022-10-13T05:10:00]"/>
            <x15:cachedUniqueName index="496" name="[BD2_N1_5M].[date].&amp;[2022-10-13T05:15:00]"/>
            <x15:cachedUniqueName index="497" name="[BD2_N1_5M].[date].&amp;[2022-10-13T05:20:00]"/>
            <x15:cachedUniqueName index="498" name="[BD2_N1_5M].[date].&amp;[2022-10-13T05:25:00]"/>
            <x15:cachedUniqueName index="499" name="[BD2_N1_5M].[date].&amp;[2022-10-13T05:30:00]"/>
            <x15:cachedUniqueName index="500" name="[BD2_N1_5M].[date].&amp;[2022-10-13T05:35:00]"/>
            <x15:cachedUniqueName index="501" name="[BD2_N1_5M].[date].&amp;[2022-10-13T05:40:00]"/>
            <x15:cachedUniqueName index="502" name="[BD2_N1_5M].[date].&amp;[2022-10-13T05:45:00]"/>
            <x15:cachedUniqueName index="503" name="[BD2_N1_5M].[date].&amp;[2022-10-13T05:50:00]"/>
            <x15:cachedUniqueName index="504" name="[BD2_N1_5M].[date].&amp;[2022-10-13T05:55:00]"/>
            <x15:cachedUniqueName index="505" name="[BD2_N1_5M].[date].&amp;[2022-10-13T06:00:00]"/>
            <x15:cachedUniqueName index="506" name="[BD2_N1_5M].[date].&amp;[2022-10-13T06:05:00]"/>
            <x15:cachedUniqueName index="507" name="[BD2_N1_5M].[date].&amp;[2022-10-13T06:10:00]"/>
            <x15:cachedUniqueName index="508" name="[BD2_N1_5M].[date].&amp;[2022-10-13T06:15:00]"/>
            <x15:cachedUniqueName index="509" name="[BD2_N1_5M].[date].&amp;[2022-10-13T06:20:00]"/>
            <x15:cachedUniqueName index="510" name="[BD2_N1_5M].[date].&amp;[2022-10-13T06:25:00]"/>
            <x15:cachedUniqueName index="511" name="[BD2_N1_5M].[date].&amp;[2022-10-13T06:30:00]"/>
            <x15:cachedUniqueName index="512" name="[BD2_N1_5M].[date].&amp;[2022-10-13T06:35:00]"/>
            <x15:cachedUniqueName index="513" name="[BD2_N1_5M].[date].&amp;[2022-10-13T06:40:00]"/>
            <x15:cachedUniqueName index="514" name="[BD2_N1_5M].[date].&amp;[2022-10-13T06:45:00]"/>
            <x15:cachedUniqueName index="515" name="[BD2_N1_5M].[date].&amp;[2022-10-13T06:50:00]"/>
            <x15:cachedUniqueName index="516" name="[BD2_N1_5M].[date].&amp;[2022-10-13T06:55:00]"/>
            <x15:cachedUniqueName index="517" name="[BD2_N1_5M].[date].&amp;[2022-10-13T07:00:00]"/>
            <x15:cachedUniqueName index="518" name="[BD2_N1_5M].[date].&amp;[2022-10-13T07:05:00]"/>
            <x15:cachedUniqueName index="519" name="[BD2_N1_5M].[date].&amp;[2022-10-13T07:10:00]"/>
            <x15:cachedUniqueName index="520" name="[BD2_N1_5M].[date].&amp;[2022-10-13T07:15:00]"/>
            <x15:cachedUniqueName index="521" name="[BD2_N1_5M].[date].&amp;[2022-10-13T07:20:00]"/>
            <x15:cachedUniqueName index="522" name="[BD2_N1_5M].[date].&amp;[2022-10-13T07:25:00]"/>
            <x15:cachedUniqueName index="523" name="[BD2_N1_5M].[date].&amp;[2022-10-13T07:30:00]"/>
            <x15:cachedUniqueName index="524" name="[BD2_N1_5M].[date].&amp;[2022-10-13T07:35:00]"/>
            <x15:cachedUniqueName index="525" name="[BD2_N1_5M].[date].&amp;[2022-10-13T07:40:00]"/>
            <x15:cachedUniqueName index="526" name="[BD2_N1_5M].[date].&amp;[2022-10-13T07:45:00]"/>
            <x15:cachedUniqueName index="527" name="[BD2_N1_5M].[date].&amp;[2022-10-13T07:50:00]"/>
            <x15:cachedUniqueName index="528" name="[BD2_N1_5M].[date].&amp;[2022-10-13T07:55:00]"/>
            <x15:cachedUniqueName index="529" name="[BD2_N1_5M].[date].&amp;[2022-10-13T08:00:00]"/>
            <x15:cachedUniqueName index="530" name="[BD2_N1_5M].[date].&amp;[2022-10-13T08:05:00]"/>
            <x15:cachedUniqueName index="531" name="[BD2_N1_5M].[date].&amp;[2022-10-13T08:10:00]"/>
            <x15:cachedUniqueName index="532" name="[BD2_N1_5M].[date].&amp;[2022-10-13T08:15:00]"/>
            <x15:cachedUniqueName index="533" name="[BD2_N1_5M].[date].&amp;[2022-10-13T08:20:00]"/>
            <x15:cachedUniqueName index="534" name="[BD2_N1_5M].[date].&amp;[2022-10-13T08:25:00]"/>
            <x15:cachedUniqueName index="535" name="[BD2_N1_5M].[date].&amp;[2022-10-13T08:30:00]"/>
            <x15:cachedUniqueName index="536" name="[BD2_N1_5M].[date].&amp;[2022-10-13T08:35:00]"/>
            <x15:cachedUniqueName index="537" name="[BD2_N1_5M].[date].&amp;[2022-10-13T08:40:00]"/>
            <x15:cachedUniqueName index="538" name="[BD2_N1_5M].[date].&amp;[2022-10-13T08:45:00]"/>
            <x15:cachedUniqueName index="539" name="[BD2_N1_5M].[date].&amp;[2022-10-13T08:50:00]"/>
            <x15:cachedUniqueName index="540" name="[BD2_N1_5M].[date].&amp;[2022-10-13T08:55:00]"/>
            <x15:cachedUniqueName index="541" name="[BD2_N1_5M].[date].&amp;[2022-10-13T09:00:00]"/>
            <x15:cachedUniqueName index="542" name="[BD2_N1_5M].[date].&amp;[2022-10-13T09:05:00]"/>
            <x15:cachedUniqueName index="543" name="[BD2_N1_5M].[date].&amp;[2022-10-13T09:10:00]"/>
            <x15:cachedUniqueName index="544" name="[BD2_N1_5M].[date].&amp;[2022-10-13T09:15:00]"/>
            <x15:cachedUniqueName index="545" name="[BD2_N1_5M].[date].&amp;[2022-10-13T09:20:00]"/>
            <x15:cachedUniqueName index="546" name="[BD2_N1_5M].[date].&amp;[2022-10-13T09:25:00]"/>
            <x15:cachedUniqueName index="547" name="[BD2_N1_5M].[date].&amp;[2022-10-13T09:30:00]"/>
            <x15:cachedUniqueName index="548" name="[BD2_N1_5M].[date].&amp;[2022-10-13T09:35:00]"/>
            <x15:cachedUniqueName index="549" name="[BD2_N1_5M].[date].&amp;[2022-10-13T09:40:00]"/>
            <x15:cachedUniqueName index="550" name="[BD2_N1_5M].[date].&amp;[2022-10-13T09:45:00]"/>
            <x15:cachedUniqueName index="551" name="[BD2_N1_5M].[date].&amp;[2022-10-13T09:50:00]"/>
            <x15:cachedUniqueName index="552" name="[BD2_N1_5M].[date].&amp;[2022-10-13T09:55:00]"/>
            <x15:cachedUniqueName index="553" name="[BD2_N1_5M].[date].&amp;[2022-10-13T10:00:00]"/>
            <x15:cachedUniqueName index="554" name="[BD2_N1_5M].[date].&amp;[2022-10-13T10:05:00]"/>
            <x15:cachedUniqueName index="555" name="[BD2_N1_5M].[date].&amp;[2022-10-13T10:10:00]"/>
            <x15:cachedUniqueName index="556" name="[BD2_N1_5M].[date].&amp;[2022-10-13T10:15:00]"/>
            <x15:cachedUniqueName index="557" name="[BD2_N1_5M].[date].&amp;[2022-10-13T10:20:00]"/>
            <x15:cachedUniqueName index="558" name="[BD2_N1_5M].[date].&amp;[2022-10-13T10:25:00]"/>
            <x15:cachedUniqueName index="559" name="[BD2_N1_5M].[date].&amp;[2022-10-13T10:30:00]"/>
            <x15:cachedUniqueName index="560" name="[BD2_N1_5M].[date].&amp;[2022-10-13T10:35:00]"/>
            <x15:cachedUniqueName index="561" name="[BD2_N1_5M].[date].&amp;[2022-10-13T10:40:00]"/>
            <x15:cachedUniqueName index="562" name="[BD2_N1_5M].[date].&amp;[2022-10-13T10:45:00]"/>
            <x15:cachedUniqueName index="563" name="[BD2_N1_5M].[date].&amp;[2022-10-13T10:50:00]"/>
            <x15:cachedUniqueName index="564" name="[BD2_N1_5M].[date].&amp;[2022-10-13T10:55:00]"/>
            <x15:cachedUniqueName index="565" name="[BD2_N1_5M].[date].&amp;[2022-10-13T11:00:00]"/>
            <x15:cachedUniqueName index="566" name="[BD2_N1_5M].[date].&amp;[2022-10-13T11:05:00]"/>
            <x15:cachedUniqueName index="567" name="[BD2_N1_5M].[date].&amp;[2022-10-13T11:10:00]"/>
            <x15:cachedUniqueName index="568" name="[BD2_N1_5M].[date].&amp;[2022-10-13T11:15:00]"/>
            <x15:cachedUniqueName index="569" name="[BD2_N1_5M].[date].&amp;[2022-10-13T11:20:00]"/>
            <x15:cachedUniqueName index="570" name="[BD2_N1_5M].[date].&amp;[2022-10-13T11:25:00]"/>
            <x15:cachedUniqueName index="571" name="[BD2_N1_5M].[date].&amp;[2022-10-13T11:30:00]"/>
            <x15:cachedUniqueName index="572" name="[BD2_N1_5M].[date].&amp;[2022-10-13T11:35:00]"/>
            <x15:cachedUniqueName index="573" name="[BD2_N1_5M].[date].&amp;[2022-10-13T11:40:00]"/>
            <x15:cachedUniqueName index="574" name="[BD2_N1_5M].[date].&amp;[2022-10-13T11:45:00]"/>
            <x15:cachedUniqueName index="575" name="[BD2_N1_5M].[date].&amp;[2022-10-13T11:50:00]"/>
            <x15:cachedUniqueName index="576" name="[BD2_N1_5M].[date].&amp;[2022-10-13T11:55:00]"/>
            <x15:cachedUniqueName index="577" name="[BD2_N1_5M].[date].&amp;[2022-10-13T12:00:00]"/>
            <x15:cachedUniqueName index="578" name="[BD2_N1_5M].[date].&amp;[2022-10-13T12:05:00]"/>
            <x15:cachedUniqueName index="579" name="[BD2_N1_5M].[date].&amp;[2022-10-13T12:10:00]"/>
            <x15:cachedUniqueName index="580" name="[BD2_N1_5M].[date].&amp;[2022-10-13T12:15:00]"/>
            <x15:cachedUniqueName index="581" name="[BD2_N1_5M].[date].&amp;[2022-10-13T12:20:00]"/>
            <x15:cachedUniqueName index="582" name="[BD2_N1_5M].[date].&amp;[2022-10-13T12:25:00]"/>
            <x15:cachedUniqueName index="583" name="[BD2_N1_5M].[date].&amp;[2022-10-13T12:30:00]"/>
            <x15:cachedUniqueName index="584" name="[BD2_N1_5M].[date].&amp;[2022-10-13T12:35:00]"/>
            <x15:cachedUniqueName index="585" name="[BD2_N1_5M].[date].&amp;[2022-10-13T12:40:00]"/>
            <x15:cachedUniqueName index="586" name="[BD2_N1_5M].[date].&amp;[2022-10-13T12:45:00]"/>
            <x15:cachedUniqueName index="587" name="[BD2_N1_5M].[date].&amp;[2022-10-13T12:50:00]"/>
            <x15:cachedUniqueName index="588" name="[BD2_N1_5M].[date].&amp;[2022-10-13T12:55:00]"/>
            <x15:cachedUniqueName index="589" name="[BD2_N1_5M].[date].&amp;[2022-10-13T13:00:00]"/>
            <x15:cachedUniqueName index="590" name="[BD2_N1_5M].[date].&amp;[2022-10-13T13:05:00]"/>
            <x15:cachedUniqueName index="591" name="[BD2_N1_5M].[date].&amp;[2022-10-13T13:10:00]"/>
            <x15:cachedUniqueName index="592" name="[BD2_N1_5M].[date].&amp;[2022-10-13T13:15:00]"/>
            <x15:cachedUniqueName index="593" name="[BD2_N1_5M].[date].&amp;[2022-10-13T13:20:00]"/>
            <x15:cachedUniqueName index="594" name="[BD2_N1_5M].[date].&amp;[2022-10-13T13:25:00]"/>
            <x15:cachedUniqueName index="595" name="[BD2_N1_5M].[date].&amp;[2022-10-13T13:30:00]"/>
            <x15:cachedUniqueName index="596" name="[BD2_N1_5M].[date].&amp;[2022-10-13T13:35:00]"/>
            <x15:cachedUniqueName index="597" name="[BD2_N1_5M].[date].&amp;[2022-10-13T13:40:00]"/>
            <x15:cachedUniqueName index="598" name="[BD2_N1_5M].[date].&amp;[2022-10-13T13:45:00]"/>
            <x15:cachedUniqueName index="599" name="[BD2_N1_5M].[date].&amp;[2022-10-13T13:50:00]"/>
            <x15:cachedUniqueName index="600" name="[BD2_N1_5M].[date].&amp;[2022-10-13T13:55:00]"/>
            <x15:cachedUniqueName index="601" name="[BD2_N1_5M].[date].&amp;[2022-10-13T14:00:00]"/>
            <x15:cachedUniqueName index="602" name="[BD2_N1_5M].[date].&amp;[2022-10-13T14:05:00]"/>
            <x15:cachedUniqueName index="603" name="[BD2_N1_5M].[date].&amp;[2022-10-13T14:10:00]"/>
            <x15:cachedUniqueName index="604" name="[BD2_N1_5M].[date].&amp;[2022-10-13T14:15:00]"/>
            <x15:cachedUniqueName index="605" name="[BD2_N1_5M].[date].&amp;[2022-10-13T14:20:00]"/>
            <x15:cachedUniqueName index="606" name="[BD2_N1_5M].[date].&amp;[2022-10-13T14:25:00]"/>
            <x15:cachedUniqueName index="607" name="[BD2_N1_5M].[date].&amp;[2022-10-13T14:30:00]"/>
            <x15:cachedUniqueName index="608" name="[BD2_N1_5M].[date].&amp;[2022-10-13T14:35:00]"/>
            <x15:cachedUniqueName index="609" name="[BD2_N1_5M].[date].&amp;[2022-10-13T14:40:00]"/>
            <x15:cachedUniqueName index="610" name="[BD2_N1_5M].[date].&amp;[2022-10-13T14:45:00]"/>
            <x15:cachedUniqueName index="611" name="[BD2_N1_5M].[date].&amp;[2022-10-13T14:50:00]"/>
            <x15:cachedUniqueName index="612" name="[BD2_N1_5M].[date].&amp;[2022-10-13T14:55:00]"/>
            <x15:cachedUniqueName index="613" name="[BD2_N1_5M].[date].&amp;[2022-10-13T15:00:00]"/>
            <x15:cachedUniqueName index="614" name="[BD2_N1_5M].[date].&amp;[2022-10-13T15:05:00]"/>
            <x15:cachedUniqueName index="615" name="[BD2_N1_5M].[date].&amp;[2022-10-13T15:10:00]"/>
            <x15:cachedUniqueName index="616" name="[BD2_N1_5M].[date].&amp;[2022-10-13T15:15:00]"/>
            <x15:cachedUniqueName index="617" name="[BD2_N1_5M].[date].&amp;[2022-10-13T15:20:00]"/>
            <x15:cachedUniqueName index="618" name="[BD2_N1_5M].[date].&amp;[2022-10-13T15:25:00]"/>
            <x15:cachedUniqueName index="619" name="[BD2_N1_5M].[date].&amp;[2022-10-13T15:30:00]"/>
            <x15:cachedUniqueName index="620" name="[BD2_N1_5M].[date].&amp;[2022-10-13T15:35:00]"/>
            <x15:cachedUniqueName index="621" name="[BD2_N1_5M].[date].&amp;[2022-10-13T15:40:00]"/>
            <x15:cachedUniqueName index="622" name="[BD2_N1_5M].[date].&amp;[2022-10-13T15:45:00]"/>
            <x15:cachedUniqueName index="623" name="[BD2_N1_5M].[date].&amp;[2022-10-13T15:50:00]"/>
            <x15:cachedUniqueName index="624" name="[BD2_N1_5M].[date].&amp;[2022-10-13T15:55:00]"/>
            <x15:cachedUniqueName index="625" name="[BD2_N1_5M].[date].&amp;[2022-10-13T16:00:00]"/>
            <x15:cachedUniqueName index="626" name="[BD2_N1_5M].[date].&amp;[2022-10-13T16:05:00]"/>
            <x15:cachedUniqueName index="627" name="[BD2_N1_5M].[date].&amp;[2022-10-13T16:10:00]"/>
            <x15:cachedUniqueName index="628" name="[BD2_N1_5M].[date].&amp;[2022-10-13T16:15:00]"/>
            <x15:cachedUniqueName index="629" name="[BD2_N1_5M].[date].&amp;[2022-10-13T16:20:00]"/>
            <x15:cachedUniqueName index="630" name="[BD2_N1_5M].[date].&amp;[2022-10-13T16:25:00]"/>
            <x15:cachedUniqueName index="631" name="[BD2_N1_5M].[date].&amp;[2022-10-13T16:30:00]"/>
            <x15:cachedUniqueName index="632" name="[BD2_N1_5M].[date].&amp;[2022-10-13T16:35:00]"/>
            <x15:cachedUniqueName index="633" name="[BD2_N1_5M].[date].&amp;[2022-10-13T16:40:00]"/>
            <x15:cachedUniqueName index="634" name="[BD2_N1_5M].[date].&amp;[2022-10-13T16:45:00]"/>
            <x15:cachedUniqueName index="635" name="[BD2_N1_5M].[date].&amp;[2022-10-13T16:50:00]"/>
            <x15:cachedUniqueName index="636" name="[BD2_N1_5M].[date].&amp;[2022-10-13T16:55:00]"/>
            <x15:cachedUniqueName index="637" name="[BD2_N1_5M].[date].&amp;[2022-10-13T17:00:00]"/>
            <x15:cachedUniqueName index="638" name="[BD2_N1_5M].[date].&amp;[2022-10-13T17:05:00]"/>
            <x15:cachedUniqueName index="639" name="[BD2_N1_5M].[date].&amp;[2022-10-13T17:10:00]"/>
            <x15:cachedUniqueName index="640" name="[BD2_N1_5M].[date].&amp;[2022-10-13T17:15:00]"/>
            <x15:cachedUniqueName index="641" name="[BD2_N1_5M].[date].&amp;[2022-10-13T17:20:00]"/>
            <x15:cachedUniqueName index="642" name="[BD2_N1_5M].[date].&amp;[2022-10-13T17:25:00]"/>
            <x15:cachedUniqueName index="643" name="[BD2_N1_5M].[date].&amp;[2022-10-13T17:30:00]"/>
            <x15:cachedUniqueName index="644" name="[BD2_N1_5M].[date].&amp;[2022-10-13T17:35:00]"/>
            <x15:cachedUniqueName index="645" name="[BD2_N1_5M].[date].&amp;[2022-10-13T17:40:00]"/>
            <x15:cachedUniqueName index="646" name="[BD2_N1_5M].[date].&amp;[2022-10-13T17:45:00]"/>
            <x15:cachedUniqueName index="647" name="[BD2_N1_5M].[date].&amp;[2022-10-13T17:50:00]"/>
            <x15:cachedUniqueName index="648" name="[BD2_N1_5M].[date].&amp;[2022-10-13T17:55:00]"/>
            <x15:cachedUniqueName index="649" name="[BD2_N1_5M].[date].&amp;[2022-10-13T18:00:00]"/>
            <x15:cachedUniqueName index="650" name="[BD2_N1_5M].[date].&amp;[2022-10-13T18:05:00]"/>
            <x15:cachedUniqueName index="651" name="[BD2_N1_5M].[date].&amp;[2022-10-13T18:10:00]"/>
            <x15:cachedUniqueName index="652" name="[BD2_N1_5M].[date].&amp;[2022-10-13T18:15:00]"/>
            <x15:cachedUniqueName index="653" name="[BD2_N1_5M].[date].&amp;[2022-10-13T18:20:00]"/>
            <x15:cachedUniqueName index="654" name="[BD2_N1_5M].[date].&amp;[2022-10-13T18:25:00]"/>
            <x15:cachedUniqueName index="655" name="[BD2_N1_5M].[date].&amp;[2022-10-13T18:30:00]"/>
            <x15:cachedUniqueName index="656" name="[BD2_N1_5M].[date].&amp;[2022-10-13T18:35:00]"/>
            <x15:cachedUniqueName index="657" name="[BD2_N1_5M].[date].&amp;[2022-10-13T18:40:00]"/>
            <x15:cachedUniqueName index="658" name="[BD2_N1_5M].[date].&amp;[2022-10-13T18:45:00]"/>
            <x15:cachedUniqueName index="659" name="[BD2_N1_5M].[date].&amp;[2022-10-13T18:50:00]"/>
            <x15:cachedUniqueName index="660" name="[BD2_N1_5M].[date].&amp;[2022-10-13T18:55:00]"/>
            <x15:cachedUniqueName index="661" name="[BD2_N1_5M].[date].&amp;[2022-10-13T19:00:00]"/>
            <x15:cachedUniqueName index="662" name="[BD2_N1_5M].[date].&amp;[2022-10-13T19:05:00]"/>
            <x15:cachedUniqueName index="663" name="[BD2_N1_5M].[date].&amp;[2022-10-13T19:10:00]"/>
            <x15:cachedUniqueName index="664" name="[BD2_N1_5M].[date].&amp;[2022-10-13T19:15:00]"/>
            <x15:cachedUniqueName index="665" name="[BD2_N1_5M].[date].&amp;[2022-10-13T19:20:00]"/>
            <x15:cachedUniqueName index="666" name="[BD2_N1_5M].[date].&amp;[2022-10-13T19:25:00]"/>
            <x15:cachedUniqueName index="667" name="[BD2_N1_5M].[date].&amp;[2022-10-13T19:30:00]"/>
            <x15:cachedUniqueName index="668" name="[BD2_N1_5M].[date].&amp;[2022-10-13T19:35:00]"/>
            <x15:cachedUniqueName index="669" name="[BD2_N1_5M].[date].&amp;[2022-10-13T19:40:00]"/>
            <x15:cachedUniqueName index="670" name="[BD2_N1_5M].[date].&amp;[2022-10-13T19:45:00]"/>
            <x15:cachedUniqueName index="671" name="[BD2_N1_5M].[date].&amp;[2022-10-13T19:50:00]"/>
            <x15:cachedUniqueName index="672" name="[BD2_N1_5M].[date].&amp;[2022-10-13T19:55:00]"/>
            <x15:cachedUniqueName index="673" name="[BD2_N1_5M].[date].&amp;[2022-10-13T20:00:00]"/>
            <x15:cachedUniqueName index="674" name="[BD2_N1_5M].[date].&amp;[2022-10-13T20:05:00]"/>
            <x15:cachedUniqueName index="675" name="[BD2_N1_5M].[date].&amp;[2022-10-13T20:10:00]"/>
            <x15:cachedUniqueName index="676" name="[BD2_N1_5M].[date].&amp;[2022-10-13T20:15:00]"/>
            <x15:cachedUniqueName index="677" name="[BD2_N1_5M].[date].&amp;[2022-10-13T20:20:00]"/>
            <x15:cachedUniqueName index="678" name="[BD2_N1_5M].[date].&amp;[2022-10-13T20:25:00]"/>
            <x15:cachedUniqueName index="679" name="[BD2_N1_5M].[date].&amp;[2022-10-13T20:30:00]"/>
            <x15:cachedUniqueName index="680" name="[BD2_N1_5M].[date].&amp;[2022-10-13T20:35:00]"/>
            <x15:cachedUniqueName index="681" name="[BD2_N1_5M].[date].&amp;[2022-10-13T20:40:00]"/>
            <x15:cachedUniqueName index="682" name="[BD2_N1_5M].[date].&amp;[2022-10-13T20:45:00]"/>
            <x15:cachedUniqueName index="683" name="[BD2_N1_5M].[date].&amp;[2022-10-13T20:50:00]"/>
            <x15:cachedUniqueName index="684" name="[BD2_N1_5M].[date].&amp;[2022-10-13T20:55:00]"/>
            <x15:cachedUniqueName index="685" name="[BD2_N1_5M].[date].&amp;[2022-10-13T21:00:00]"/>
            <x15:cachedUniqueName index="686" name="[BD2_N1_5M].[date].&amp;[2022-10-13T21:05:00]"/>
            <x15:cachedUniqueName index="687" name="[BD2_N1_5M].[date].&amp;[2022-10-13T21:10:00]"/>
            <x15:cachedUniqueName index="688" name="[BD2_N1_5M].[date].&amp;[2022-10-13T21:15:00]"/>
            <x15:cachedUniqueName index="689" name="[BD2_N1_5M].[date].&amp;[2022-10-13T21:20:00]"/>
            <x15:cachedUniqueName index="690" name="[BD2_N1_5M].[date].&amp;[2022-10-13T21:25:00]"/>
            <x15:cachedUniqueName index="691" name="[BD2_N1_5M].[date].&amp;[2022-10-13T21:30:00]"/>
            <x15:cachedUniqueName index="692" name="[BD2_N1_5M].[date].&amp;[2022-10-13T21:35:00]"/>
            <x15:cachedUniqueName index="693" name="[BD2_N1_5M].[date].&amp;[2022-10-13T21:40:00]"/>
            <x15:cachedUniqueName index="694" name="[BD2_N1_5M].[date].&amp;[2022-10-13T21:45:00]"/>
            <x15:cachedUniqueName index="695" name="[BD2_N1_5M].[date].&amp;[2022-10-13T21:50:00]"/>
            <x15:cachedUniqueName index="696" name="[BD2_N1_5M].[date].&amp;[2022-10-13T21:55:00]"/>
            <x15:cachedUniqueName index="697" name="[BD2_N1_5M].[date].&amp;[2022-10-13T22:00:00]"/>
            <x15:cachedUniqueName index="698" name="[BD2_N1_5M].[date].&amp;[2022-10-13T22:05:00]"/>
            <x15:cachedUniqueName index="699" name="[BD2_N1_5M].[date].&amp;[2022-10-13T22:10:00]"/>
            <x15:cachedUniqueName index="700" name="[BD2_N1_5M].[date].&amp;[2022-10-13T22:15:00]"/>
            <x15:cachedUniqueName index="701" name="[BD2_N1_5M].[date].&amp;[2022-10-13T22:20:00]"/>
            <x15:cachedUniqueName index="702" name="[BD2_N1_5M].[date].&amp;[2022-10-13T22:25:00]"/>
            <x15:cachedUniqueName index="703" name="[BD2_N1_5M].[date].&amp;[2022-10-13T22:30:00]"/>
            <x15:cachedUniqueName index="704" name="[BD2_N1_5M].[date].&amp;[2022-10-13T22:35:00]"/>
            <x15:cachedUniqueName index="705" name="[BD2_N1_5M].[date].&amp;[2022-10-13T22:40:00]"/>
            <x15:cachedUniqueName index="706" name="[BD2_N1_5M].[date].&amp;[2022-10-13T22:45:00]"/>
            <x15:cachedUniqueName index="707" name="[BD2_N1_5M].[date].&amp;[2022-10-13T22:50:00]"/>
            <x15:cachedUniqueName index="708" name="[BD2_N1_5M].[date].&amp;[2022-10-13T22:55:00]"/>
            <x15:cachedUniqueName index="709" name="[BD2_N1_5M].[date].&amp;[2022-10-13T23:00:00]"/>
            <x15:cachedUniqueName index="710" name="[BD2_N1_5M].[date].&amp;[2022-10-13T23:05:00]"/>
            <x15:cachedUniqueName index="711" name="[BD2_N1_5M].[date].&amp;[2022-10-13T23:10:00]"/>
            <x15:cachedUniqueName index="712" name="[BD2_N1_5M].[date].&amp;[2022-10-13T23:15:00]"/>
            <x15:cachedUniqueName index="713" name="[BD2_N1_5M].[date].&amp;[2022-10-13T23:20:00]"/>
            <x15:cachedUniqueName index="714" name="[BD2_N1_5M].[date].&amp;[2022-10-13T23:25:00]"/>
            <x15:cachedUniqueName index="715" name="[BD2_N1_5M].[date].&amp;[2022-10-13T23:30:00]"/>
            <x15:cachedUniqueName index="716" name="[BD2_N1_5M].[date].&amp;[2022-10-13T23:35:00]"/>
            <x15:cachedUniqueName index="717" name="[BD2_N1_5M].[date].&amp;[2022-10-13T23:40:00]"/>
            <x15:cachedUniqueName index="718" name="[BD2_N1_5M].[date].&amp;[2022-10-13T23:45:00]"/>
            <x15:cachedUniqueName index="719" name="[BD2_N1_5M].[date].&amp;[2022-10-13T23:50:00]"/>
            <x15:cachedUniqueName index="720" name="[BD2_N1_5M].[date].&amp;[2022-10-13T23:55:00]"/>
            <x15:cachedUniqueName index="722" name="[BD2_N1_5M].[date].&amp;[2022-10-14T00:05:00]"/>
            <x15:cachedUniqueName index="723" name="[BD2_N1_5M].[date].&amp;[2022-10-14T00:10:00]"/>
            <x15:cachedUniqueName index="724" name="[BD2_N1_5M].[date].&amp;[2022-10-14T00:15:00]"/>
            <x15:cachedUniqueName index="725" name="[BD2_N1_5M].[date].&amp;[2022-10-14T00:20:00]"/>
            <x15:cachedUniqueName index="726" name="[BD2_N1_5M].[date].&amp;[2022-10-14T00:25:00]"/>
            <x15:cachedUniqueName index="727" name="[BD2_N1_5M].[date].&amp;[2022-10-14T00:30:00]"/>
            <x15:cachedUniqueName index="728" name="[BD2_N1_5M].[date].&amp;[2022-10-14T00:35:00]"/>
            <x15:cachedUniqueName index="729" name="[BD2_N1_5M].[date].&amp;[2022-10-14T00:40:00]"/>
            <x15:cachedUniqueName index="730" name="[BD2_N1_5M].[date].&amp;[2022-10-14T00:45:00]"/>
            <x15:cachedUniqueName index="731" name="[BD2_N1_5M].[date].&amp;[2022-10-14T00:50:00]"/>
            <x15:cachedUniqueName index="732" name="[BD2_N1_5M].[date].&amp;[2022-10-14T00:55:00]"/>
            <x15:cachedUniqueName index="733" name="[BD2_N1_5M].[date].&amp;[2022-10-14T01:00:00]"/>
            <x15:cachedUniqueName index="734" name="[BD2_N1_5M].[date].&amp;[2022-10-14T01:05:00]"/>
            <x15:cachedUniqueName index="735" name="[BD2_N1_5M].[date].&amp;[2022-10-14T01:10:00]"/>
            <x15:cachedUniqueName index="736" name="[BD2_N1_5M].[date].&amp;[2022-10-14T01:15:00]"/>
            <x15:cachedUniqueName index="737" name="[BD2_N1_5M].[date].&amp;[2022-10-14T01:20:00]"/>
            <x15:cachedUniqueName index="738" name="[BD2_N1_5M].[date].&amp;[2022-10-14T01:25:00]"/>
            <x15:cachedUniqueName index="739" name="[BD2_N1_5M].[date].&amp;[2022-10-14T01:30:00]"/>
            <x15:cachedUniqueName index="740" name="[BD2_N1_5M].[date].&amp;[2022-10-14T01:35:00]"/>
            <x15:cachedUniqueName index="741" name="[BD2_N1_5M].[date].&amp;[2022-10-14T01:40:00]"/>
            <x15:cachedUniqueName index="742" name="[BD2_N1_5M].[date].&amp;[2022-10-14T01:45:00]"/>
            <x15:cachedUniqueName index="743" name="[BD2_N1_5M].[date].&amp;[2022-10-14T01:50:00]"/>
            <x15:cachedUniqueName index="744" name="[BD2_N1_5M].[date].&amp;[2022-10-14T01:55:00]"/>
            <x15:cachedUniqueName index="745" name="[BD2_N1_5M].[date].&amp;[2022-10-14T02:00:00]"/>
            <x15:cachedUniqueName index="746" name="[BD2_N1_5M].[date].&amp;[2022-10-14T02:05:00]"/>
            <x15:cachedUniqueName index="747" name="[BD2_N1_5M].[date].&amp;[2022-10-14T02:10:00]"/>
            <x15:cachedUniqueName index="748" name="[BD2_N1_5M].[date].&amp;[2022-10-14T02:15:00]"/>
            <x15:cachedUniqueName index="749" name="[BD2_N1_5M].[date].&amp;[2022-10-14T02:20:00]"/>
            <x15:cachedUniqueName index="750" name="[BD2_N1_5M].[date].&amp;[2022-10-14T02:25:00]"/>
            <x15:cachedUniqueName index="751" name="[BD2_N1_5M].[date].&amp;[2022-10-14T02:30:00]"/>
            <x15:cachedUniqueName index="752" name="[BD2_N1_5M].[date].&amp;[2022-10-14T02:35:00]"/>
            <x15:cachedUniqueName index="753" name="[BD2_N1_5M].[date].&amp;[2022-10-14T02:40:00]"/>
            <x15:cachedUniqueName index="754" name="[BD2_N1_5M].[date].&amp;[2022-10-14T02:45:00]"/>
            <x15:cachedUniqueName index="755" name="[BD2_N1_5M].[date].&amp;[2022-10-14T02:50:00]"/>
            <x15:cachedUniqueName index="756" name="[BD2_N1_5M].[date].&amp;[2022-10-14T02:55:00]"/>
            <x15:cachedUniqueName index="757" name="[BD2_N1_5M].[date].&amp;[2022-10-14T03:00:00]"/>
            <x15:cachedUniqueName index="758" name="[BD2_N1_5M].[date].&amp;[2022-10-14T03:05:00]"/>
            <x15:cachedUniqueName index="759" name="[BD2_N1_5M].[date].&amp;[2022-10-14T03:10:00]"/>
            <x15:cachedUniqueName index="760" name="[BD2_N1_5M].[date].&amp;[2022-10-14T03:15:00]"/>
            <x15:cachedUniqueName index="761" name="[BD2_N1_5M].[date].&amp;[2022-10-14T03:20:00]"/>
            <x15:cachedUniqueName index="762" name="[BD2_N1_5M].[date].&amp;[2022-10-14T03:25:00]"/>
            <x15:cachedUniqueName index="763" name="[BD2_N1_5M].[date].&amp;[2022-10-14T03:30:00]"/>
            <x15:cachedUniqueName index="764" name="[BD2_N1_5M].[date].&amp;[2022-10-14T03:35:00]"/>
            <x15:cachedUniqueName index="765" name="[BD2_N1_5M].[date].&amp;[2022-10-14T03:40:00]"/>
            <x15:cachedUniqueName index="766" name="[BD2_N1_5M].[date].&amp;[2022-10-14T03:45:00]"/>
            <x15:cachedUniqueName index="767" name="[BD2_N1_5M].[date].&amp;[2022-10-14T03:50:00]"/>
            <x15:cachedUniqueName index="768" name="[BD2_N1_5M].[date].&amp;[2022-10-14T03:55:00]"/>
            <x15:cachedUniqueName index="769" name="[BD2_N1_5M].[date].&amp;[2022-10-14T04:00:00]"/>
            <x15:cachedUniqueName index="770" name="[BD2_N1_5M].[date].&amp;[2022-10-14T04:05:00]"/>
            <x15:cachedUniqueName index="771" name="[BD2_N1_5M].[date].&amp;[2022-10-14T04:10:00]"/>
            <x15:cachedUniqueName index="772" name="[BD2_N1_5M].[date].&amp;[2022-10-14T04:15:00]"/>
            <x15:cachedUniqueName index="773" name="[BD2_N1_5M].[date].&amp;[2022-10-14T04:20:00]"/>
            <x15:cachedUniqueName index="774" name="[BD2_N1_5M].[date].&amp;[2022-10-14T04:25:00]"/>
            <x15:cachedUniqueName index="775" name="[BD2_N1_5M].[date].&amp;[2022-10-14T04:30:00]"/>
            <x15:cachedUniqueName index="776" name="[BD2_N1_5M].[date].&amp;[2022-10-14T04:35:00]"/>
            <x15:cachedUniqueName index="777" name="[BD2_N1_5M].[date].&amp;[2022-10-14T04:40:00]"/>
            <x15:cachedUniqueName index="778" name="[BD2_N1_5M].[date].&amp;[2022-10-14T04:45:00]"/>
            <x15:cachedUniqueName index="779" name="[BD2_N1_5M].[date].&amp;[2022-10-14T04:50:00]"/>
            <x15:cachedUniqueName index="780" name="[BD2_N1_5M].[date].&amp;[2022-10-14T04:55:00]"/>
            <x15:cachedUniqueName index="781" name="[BD2_N1_5M].[date].&amp;[2022-10-14T05:00:00]"/>
            <x15:cachedUniqueName index="782" name="[BD2_N1_5M].[date].&amp;[2022-10-14T05:05:00]"/>
            <x15:cachedUniqueName index="783" name="[BD2_N1_5M].[date].&amp;[2022-10-14T05:10:00]"/>
            <x15:cachedUniqueName index="784" name="[BD2_N1_5M].[date].&amp;[2022-10-14T05:15:00]"/>
            <x15:cachedUniqueName index="785" name="[BD2_N1_5M].[date].&amp;[2022-10-14T05:20:00]"/>
            <x15:cachedUniqueName index="786" name="[BD2_N1_5M].[date].&amp;[2022-10-14T05:25:00]"/>
            <x15:cachedUniqueName index="787" name="[BD2_N1_5M].[date].&amp;[2022-10-14T05:30:00]"/>
            <x15:cachedUniqueName index="788" name="[BD2_N1_5M].[date].&amp;[2022-10-14T05:35:00]"/>
            <x15:cachedUniqueName index="789" name="[BD2_N1_5M].[date].&amp;[2022-10-14T05:40:00]"/>
            <x15:cachedUniqueName index="790" name="[BD2_N1_5M].[date].&amp;[2022-10-14T05:45:00]"/>
            <x15:cachedUniqueName index="791" name="[BD2_N1_5M].[date].&amp;[2022-10-14T05:50:00]"/>
            <x15:cachedUniqueName index="792" name="[BD2_N1_5M].[date].&amp;[2022-10-14T05:55:00]"/>
            <x15:cachedUniqueName index="793" name="[BD2_N1_5M].[date].&amp;[2022-10-14T06:00:00]"/>
            <x15:cachedUniqueName index="794" name="[BD2_N1_5M].[date].&amp;[2022-10-14T06:05:00]"/>
            <x15:cachedUniqueName index="795" name="[BD2_N1_5M].[date].&amp;[2022-10-14T06:10:00]"/>
            <x15:cachedUniqueName index="796" name="[BD2_N1_5M].[date].&amp;[2022-10-14T06:15:00]"/>
            <x15:cachedUniqueName index="797" name="[BD2_N1_5M].[date].&amp;[2022-10-14T06:20:00]"/>
            <x15:cachedUniqueName index="798" name="[BD2_N1_5M].[date].&amp;[2022-10-14T06:25:00]"/>
            <x15:cachedUniqueName index="799" name="[BD2_N1_5M].[date].&amp;[2022-10-14T06:30:00]"/>
            <x15:cachedUniqueName index="800" name="[BD2_N1_5M].[date].&amp;[2022-10-14T06:35:00]"/>
            <x15:cachedUniqueName index="801" name="[BD2_N1_5M].[date].&amp;[2022-10-14T06:40:00]"/>
            <x15:cachedUniqueName index="802" name="[BD2_N1_5M].[date].&amp;[2022-10-14T06:45:00]"/>
            <x15:cachedUniqueName index="803" name="[BD2_N1_5M].[date].&amp;[2022-10-14T06:50:00]"/>
            <x15:cachedUniqueName index="804" name="[BD2_N1_5M].[date].&amp;[2022-10-14T06:55:00]"/>
            <x15:cachedUniqueName index="805" name="[BD2_N1_5M].[date].&amp;[2022-10-14T07:00:00]"/>
            <x15:cachedUniqueName index="806" name="[BD2_N1_5M].[date].&amp;[2022-10-14T07:05:00]"/>
            <x15:cachedUniqueName index="807" name="[BD2_N1_5M].[date].&amp;[2022-10-14T07:10:00]"/>
            <x15:cachedUniqueName index="808" name="[BD2_N1_5M].[date].&amp;[2022-10-14T07:15:00]"/>
            <x15:cachedUniqueName index="809" name="[BD2_N1_5M].[date].&amp;[2022-10-14T07:20:00]"/>
            <x15:cachedUniqueName index="810" name="[BD2_N1_5M].[date].&amp;[2022-10-14T07:25:00]"/>
            <x15:cachedUniqueName index="811" name="[BD2_N1_5M].[date].&amp;[2022-10-14T07:30:00]"/>
            <x15:cachedUniqueName index="812" name="[BD2_N1_5M].[date].&amp;[2022-10-14T07:35:00]"/>
            <x15:cachedUniqueName index="813" name="[BD2_N1_5M].[date].&amp;[2022-10-14T07:40:00]"/>
            <x15:cachedUniqueName index="814" name="[BD2_N1_5M].[date].&amp;[2022-10-14T07:45:00]"/>
            <x15:cachedUniqueName index="815" name="[BD2_N1_5M].[date].&amp;[2022-10-14T07:50:00]"/>
            <x15:cachedUniqueName index="816" name="[BD2_N1_5M].[date].&amp;[2022-10-14T07:55:00]"/>
            <x15:cachedUniqueName index="817" name="[BD2_N1_5M].[date].&amp;[2022-10-14T08:00:00]"/>
            <x15:cachedUniqueName index="818" name="[BD2_N1_5M].[date].&amp;[2022-10-14T08:05:00]"/>
            <x15:cachedUniqueName index="819" name="[BD2_N1_5M].[date].&amp;[2022-10-14T08:10:00]"/>
            <x15:cachedUniqueName index="820" name="[BD2_N1_5M].[date].&amp;[2022-10-14T08:15:00]"/>
            <x15:cachedUniqueName index="821" name="[BD2_N1_5M].[date].&amp;[2022-10-14T08:20:00]"/>
            <x15:cachedUniqueName index="822" name="[BD2_N1_5M].[date].&amp;[2022-10-14T08:25:00]"/>
            <x15:cachedUniqueName index="823" name="[BD2_N1_5M].[date].&amp;[2022-10-14T08:30:00]"/>
            <x15:cachedUniqueName index="824" name="[BD2_N1_5M].[date].&amp;[2022-10-14T08:35:00]"/>
            <x15:cachedUniqueName index="825" name="[BD2_N1_5M].[date].&amp;[2022-10-14T08:40:00]"/>
            <x15:cachedUniqueName index="826" name="[BD2_N1_5M].[date].&amp;[2022-10-14T08:45:00]"/>
            <x15:cachedUniqueName index="827" name="[BD2_N1_5M].[date].&amp;[2022-10-14T08:50:00]"/>
            <x15:cachedUniqueName index="828" name="[BD2_N1_5M].[date].&amp;[2022-10-14T08:55:00]"/>
            <x15:cachedUniqueName index="829" name="[BD2_N1_5M].[date].&amp;[2022-10-14T09:00:00]"/>
            <x15:cachedUniqueName index="830" name="[BD2_N1_5M].[date].&amp;[2022-10-14T09:05:00]"/>
            <x15:cachedUniqueName index="831" name="[BD2_N1_5M].[date].&amp;[2022-10-14T09:10:00]"/>
            <x15:cachedUniqueName index="832" name="[BD2_N1_5M].[date].&amp;[2022-10-14T09:15:00]"/>
            <x15:cachedUniqueName index="833" name="[BD2_N1_5M].[date].&amp;[2022-10-14T09:20:00]"/>
            <x15:cachedUniqueName index="834" name="[BD2_N1_5M].[date].&amp;[2022-10-14T09:25:00]"/>
            <x15:cachedUniqueName index="835" name="[BD2_N1_5M].[date].&amp;[2022-10-14T09:30:00]"/>
            <x15:cachedUniqueName index="836" name="[BD2_N1_5M].[date].&amp;[2022-10-14T09:35:00]"/>
            <x15:cachedUniqueName index="837" name="[BD2_N1_5M].[date].&amp;[2022-10-14T09:40:00]"/>
            <x15:cachedUniqueName index="838" name="[BD2_N1_5M].[date].&amp;[2022-10-14T09:45:00]"/>
            <x15:cachedUniqueName index="839" name="[BD2_N1_5M].[date].&amp;[2022-10-14T09:50:00]"/>
            <x15:cachedUniqueName index="840" name="[BD2_N1_5M].[date].&amp;[2022-10-14T09:55:00]"/>
            <x15:cachedUniqueName index="841" name="[BD2_N1_5M].[date].&amp;[2022-10-14T10:00:00]"/>
            <x15:cachedUniqueName index="842" name="[BD2_N1_5M].[date].&amp;[2022-10-14T10:05:00]"/>
            <x15:cachedUniqueName index="843" name="[BD2_N1_5M].[date].&amp;[2022-10-14T10:10:00]"/>
            <x15:cachedUniqueName index="844" name="[BD2_N1_5M].[date].&amp;[2022-10-14T10:15:00]"/>
            <x15:cachedUniqueName index="845" name="[BD2_N1_5M].[date].&amp;[2022-10-14T10:20:00]"/>
            <x15:cachedUniqueName index="846" name="[BD2_N1_5M].[date].&amp;[2022-10-14T10:25:00]"/>
            <x15:cachedUniqueName index="847" name="[BD2_N1_5M].[date].&amp;[2022-10-14T10:30:00]"/>
            <x15:cachedUniqueName index="848" name="[BD2_N1_5M].[date].&amp;[2022-10-14T10:35:00]"/>
            <x15:cachedUniqueName index="849" name="[BD2_N1_5M].[date].&amp;[2022-10-14T10:40:00]"/>
            <x15:cachedUniqueName index="850" name="[BD2_N1_5M].[date].&amp;[2022-10-14T10:45:00]"/>
            <x15:cachedUniqueName index="851" name="[BD2_N1_5M].[date].&amp;[2022-10-14T10:50:00]"/>
            <x15:cachedUniqueName index="852" name="[BD2_N1_5M].[date].&amp;[2022-10-14T10:55:00]"/>
            <x15:cachedUniqueName index="853" name="[BD2_N1_5M].[date].&amp;[2022-10-14T11:00:00]"/>
            <x15:cachedUniqueName index="854" name="[BD2_N1_5M].[date].&amp;[2022-10-14T11:05:00]"/>
            <x15:cachedUniqueName index="855" name="[BD2_N1_5M].[date].&amp;[2022-10-14T11:10:00]"/>
            <x15:cachedUniqueName index="856" name="[BD2_N1_5M].[date].&amp;[2022-10-14T11:15:00]"/>
            <x15:cachedUniqueName index="857" name="[BD2_N1_5M].[date].&amp;[2022-10-14T11:20:00]"/>
            <x15:cachedUniqueName index="858" name="[BD2_N1_5M].[date].&amp;[2022-10-14T11:25:00]"/>
            <x15:cachedUniqueName index="859" name="[BD2_N1_5M].[date].&amp;[2022-10-14T11:30:00]"/>
            <x15:cachedUniqueName index="860" name="[BD2_N1_5M].[date].&amp;[2022-10-14T11:35:00]"/>
            <x15:cachedUniqueName index="861" name="[BD2_N1_5M].[date].&amp;[2022-10-14T11:40:00]"/>
            <x15:cachedUniqueName index="862" name="[BD2_N1_5M].[date].&amp;[2022-10-14T11:45:00]"/>
            <x15:cachedUniqueName index="863" name="[BD2_N1_5M].[date].&amp;[2022-10-14T11:50:00]"/>
            <x15:cachedUniqueName index="864" name="[BD2_N1_5M].[date].&amp;[2022-10-14T11:55:00]"/>
            <x15:cachedUniqueName index="865" name="[BD2_N1_5M].[date].&amp;[2022-10-14T12:00:00]"/>
            <x15:cachedUniqueName index="866" name="[BD2_N1_5M].[date].&amp;[2022-10-14T12:05:00]"/>
            <x15:cachedUniqueName index="867" name="[BD2_N1_5M].[date].&amp;[2022-10-14T12:10:00]"/>
            <x15:cachedUniqueName index="868" name="[BD2_N1_5M].[date].&amp;[2022-10-14T12:15:00]"/>
            <x15:cachedUniqueName index="869" name="[BD2_N1_5M].[date].&amp;[2022-10-14T12:20:00]"/>
            <x15:cachedUniqueName index="870" name="[BD2_N1_5M].[date].&amp;[2022-10-14T12:25:00]"/>
            <x15:cachedUniqueName index="871" name="[BD2_N1_5M].[date].&amp;[2022-10-14T12:30:00]"/>
            <x15:cachedUniqueName index="872" name="[BD2_N1_5M].[date].&amp;[2022-10-14T12:35:00]"/>
            <x15:cachedUniqueName index="873" name="[BD2_N1_5M].[date].&amp;[2022-10-14T12:40:00]"/>
            <x15:cachedUniqueName index="874" name="[BD2_N1_5M].[date].&amp;[2022-10-14T12:45:00]"/>
            <x15:cachedUniqueName index="875" name="[BD2_N1_5M].[date].&amp;[2022-10-14T12:50:00]"/>
            <x15:cachedUniqueName index="876" name="[BD2_N1_5M].[date].&amp;[2022-10-14T12:55:00]"/>
            <x15:cachedUniqueName index="877" name="[BD2_N1_5M].[date].&amp;[2022-10-14T13:00:00]"/>
            <x15:cachedUniqueName index="878" name="[BD2_N1_5M].[date].&amp;[2022-10-14T13:05:00]"/>
            <x15:cachedUniqueName index="879" name="[BD2_N1_5M].[date].&amp;[2022-10-14T13:10:00]"/>
            <x15:cachedUniqueName index="880" name="[BD2_N1_5M].[date].&amp;[2022-10-14T13:15:00]"/>
            <x15:cachedUniqueName index="881" name="[BD2_N1_5M].[date].&amp;[2022-10-14T13:20:00]"/>
            <x15:cachedUniqueName index="882" name="[BD2_N1_5M].[date].&amp;[2022-10-14T13:25:00]"/>
            <x15:cachedUniqueName index="883" name="[BD2_N1_5M].[date].&amp;[2022-10-14T13:30:00]"/>
            <x15:cachedUniqueName index="884" name="[BD2_N1_5M].[date].&amp;[2022-10-14T13:35:00]"/>
            <x15:cachedUniqueName index="885" name="[BD2_N1_5M].[date].&amp;[2022-10-14T13:40:00]"/>
            <x15:cachedUniqueName index="886" name="[BD2_N1_5M].[date].&amp;[2022-10-14T13:45:00]"/>
            <x15:cachedUniqueName index="887" name="[BD2_N1_5M].[date].&amp;[2022-10-14T13:50:00]"/>
            <x15:cachedUniqueName index="888" name="[BD2_N1_5M].[date].&amp;[2022-10-14T13:55:00]"/>
            <x15:cachedUniqueName index="889" name="[BD2_N1_5M].[date].&amp;[2022-10-14T14:00:00]"/>
            <x15:cachedUniqueName index="890" name="[BD2_N1_5M].[date].&amp;[2022-10-14T14:05:00]"/>
            <x15:cachedUniqueName index="891" name="[BD2_N1_5M].[date].&amp;[2022-10-14T14:10:00]"/>
            <x15:cachedUniqueName index="892" name="[BD2_N1_5M].[date].&amp;[2022-10-14T14:15:00]"/>
            <x15:cachedUniqueName index="893" name="[BD2_N1_5M].[date].&amp;[2022-10-14T14:20:00]"/>
            <x15:cachedUniqueName index="894" name="[BD2_N1_5M].[date].&amp;[2022-10-14T14:25:00]"/>
            <x15:cachedUniqueName index="895" name="[BD2_N1_5M].[date].&amp;[2022-10-14T14:30:00]"/>
            <x15:cachedUniqueName index="896" name="[BD2_N1_5M].[date].&amp;[2022-10-14T14:35:00]"/>
            <x15:cachedUniqueName index="897" name="[BD2_N1_5M].[date].&amp;[2022-10-14T14:40:00]"/>
            <x15:cachedUniqueName index="898" name="[BD2_N1_5M].[date].&amp;[2022-10-14T14:45:00]"/>
            <x15:cachedUniqueName index="899" name="[BD2_N1_5M].[date].&amp;[2022-10-14T14:50:00]"/>
            <x15:cachedUniqueName index="900" name="[BD2_N1_5M].[date].&amp;[2022-10-14T14:55:00]"/>
            <x15:cachedUniqueName index="901" name="[BD2_N1_5M].[date].&amp;[2022-10-14T15:00:00]"/>
            <x15:cachedUniqueName index="902" name="[BD2_N1_5M].[date].&amp;[2022-10-14T15:05:00]"/>
            <x15:cachedUniqueName index="903" name="[BD2_N1_5M].[date].&amp;[2022-10-14T15:10:00]"/>
            <x15:cachedUniqueName index="904" name="[BD2_N1_5M].[date].&amp;[2022-10-14T15:15:00]"/>
            <x15:cachedUniqueName index="905" name="[BD2_N1_5M].[date].&amp;[2022-10-14T15:20:00]"/>
            <x15:cachedUniqueName index="906" name="[BD2_N1_5M].[date].&amp;[2022-10-14T15:25:00]"/>
            <x15:cachedUniqueName index="907" name="[BD2_N1_5M].[date].&amp;[2022-10-14T15:30:00]"/>
            <x15:cachedUniqueName index="908" name="[BD2_N1_5M].[date].&amp;[2022-10-14T15:35:00]"/>
            <x15:cachedUniqueName index="909" name="[BD2_N1_5M].[date].&amp;[2022-10-14T15:40:00]"/>
            <x15:cachedUniqueName index="910" name="[BD2_N1_5M].[date].&amp;[2022-10-14T15:45:00]"/>
            <x15:cachedUniqueName index="911" name="[BD2_N1_5M].[date].&amp;[2022-10-14T15:50:00]"/>
            <x15:cachedUniqueName index="912" name="[BD2_N1_5M].[date].&amp;[2022-10-14T15:55:00]"/>
            <x15:cachedUniqueName index="913" name="[BD2_N1_5M].[date].&amp;[2022-10-14T16:00:00]"/>
            <x15:cachedUniqueName index="914" name="[BD2_N1_5M].[date].&amp;[2022-10-14T16:05:00]"/>
            <x15:cachedUniqueName index="915" name="[BD2_N1_5M].[date].&amp;[2022-10-14T16:10:00]"/>
            <x15:cachedUniqueName index="916" name="[BD2_N1_5M].[date].&amp;[2022-10-14T16:15:00]"/>
            <x15:cachedUniqueName index="917" name="[BD2_N1_5M].[date].&amp;[2022-10-14T16:20:00]"/>
            <x15:cachedUniqueName index="918" name="[BD2_N1_5M].[date].&amp;[2022-10-14T16:25:00]"/>
            <x15:cachedUniqueName index="919" name="[BD2_N1_5M].[date].&amp;[2022-10-14T16:30:00]"/>
            <x15:cachedUniqueName index="920" name="[BD2_N1_5M].[date].&amp;[2022-10-14T16:35:00]"/>
            <x15:cachedUniqueName index="921" name="[BD2_N1_5M].[date].&amp;[2022-10-14T16:40:00]"/>
            <x15:cachedUniqueName index="922" name="[BD2_N1_5M].[date].&amp;[2022-10-14T16:45:00]"/>
            <x15:cachedUniqueName index="923" name="[BD2_N1_5M].[date].&amp;[2022-10-14T16:50:00]"/>
            <x15:cachedUniqueName index="924" name="[BD2_N1_5M].[date].&amp;[2022-10-14T16:55:00]"/>
            <x15:cachedUniqueName index="925" name="[BD2_N1_5M].[date].&amp;[2022-10-14T17:00:00]"/>
            <x15:cachedUniqueName index="926" name="[BD2_N1_5M].[date].&amp;[2022-10-14T17:05:00]"/>
            <x15:cachedUniqueName index="927" name="[BD2_N1_5M].[date].&amp;[2022-10-14T17:10:00]"/>
            <x15:cachedUniqueName index="928" name="[BD2_N1_5M].[date].&amp;[2022-10-14T17:15:00]"/>
            <x15:cachedUniqueName index="929" name="[BD2_N1_5M].[date].&amp;[2022-10-14T17:20:00]"/>
            <x15:cachedUniqueName index="930" name="[BD2_N1_5M].[date].&amp;[2022-10-14T17:25:00]"/>
            <x15:cachedUniqueName index="931" name="[BD2_N1_5M].[date].&amp;[2022-10-14T17:30:00]"/>
            <x15:cachedUniqueName index="932" name="[BD2_N1_5M].[date].&amp;[2022-10-14T17:35:00]"/>
            <x15:cachedUniqueName index="933" name="[BD2_N1_5M].[date].&amp;[2022-10-14T17:40:00]"/>
            <x15:cachedUniqueName index="934" name="[BD2_N1_5M].[date].&amp;[2022-10-14T17:45:00]"/>
            <x15:cachedUniqueName index="935" name="[BD2_N1_5M].[date].&amp;[2022-10-14T17:50:00]"/>
            <x15:cachedUniqueName index="936" name="[BD2_N1_5M].[date].&amp;[2022-10-14T17:55:00]"/>
            <x15:cachedUniqueName index="937" name="[BD2_N1_5M].[date].&amp;[2022-10-14T18:00:00]"/>
            <x15:cachedUniqueName index="938" name="[BD2_N1_5M].[date].&amp;[2022-10-14T18:05:00]"/>
            <x15:cachedUniqueName index="939" name="[BD2_N1_5M].[date].&amp;[2022-10-14T18:10:00]"/>
            <x15:cachedUniqueName index="940" name="[BD2_N1_5M].[date].&amp;[2022-10-14T18:15:00]"/>
            <x15:cachedUniqueName index="941" name="[BD2_N1_5M].[date].&amp;[2022-10-14T18:20:00]"/>
            <x15:cachedUniqueName index="942" name="[BD2_N1_5M].[date].&amp;[2022-10-14T18:25:00]"/>
            <x15:cachedUniqueName index="943" name="[BD2_N1_5M].[date].&amp;[2022-10-14T18:30:00]"/>
            <x15:cachedUniqueName index="944" name="[BD2_N1_5M].[date].&amp;[2022-10-14T18:35:00]"/>
            <x15:cachedUniqueName index="945" name="[BD2_N1_5M].[date].&amp;[2022-10-14T18:40:00]"/>
            <x15:cachedUniqueName index="946" name="[BD2_N1_5M].[date].&amp;[2022-10-14T18:45:00]"/>
            <x15:cachedUniqueName index="947" name="[BD2_N1_5M].[date].&amp;[2022-10-14T18:50:00]"/>
            <x15:cachedUniqueName index="948" name="[BD2_N1_5M].[date].&amp;[2022-10-14T18:55:00]"/>
            <x15:cachedUniqueName index="949" name="[BD2_N1_5M].[date].&amp;[2022-10-14T19:00:00]"/>
            <x15:cachedUniqueName index="950" name="[BD2_N1_5M].[date].&amp;[2022-10-14T19:05:00]"/>
            <x15:cachedUniqueName index="951" name="[BD2_N1_5M].[date].&amp;[2022-10-14T19:10:00]"/>
            <x15:cachedUniqueName index="952" name="[BD2_N1_5M].[date].&amp;[2022-10-14T19:15:00]"/>
            <x15:cachedUniqueName index="953" name="[BD2_N1_5M].[date].&amp;[2022-10-14T19:20:00]"/>
            <x15:cachedUniqueName index="954" name="[BD2_N1_5M].[date].&amp;[2022-10-14T19:25:00]"/>
            <x15:cachedUniqueName index="955" name="[BD2_N1_5M].[date].&amp;[2022-10-14T19:30:00]"/>
            <x15:cachedUniqueName index="956" name="[BD2_N1_5M].[date].&amp;[2022-10-14T19:35:00]"/>
            <x15:cachedUniqueName index="957" name="[BD2_N1_5M].[date].&amp;[2022-10-14T19:40:00]"/>
            <x15:cachedUniqueName index="958" name="[BD2_N1_5M].[date].&amp;[2022-10-14T19:45:00]"/>
            <x15:cachedUniqueName index="959" name="[BD2_N1_5M].[date].&amp;[2022-10-14T19:50:00]"/>
            <x15:cachedUniqueName index="960" name="[BD2_N1_5M].[date].&amp;[2022-10-14T19:55:00]"/>
            <x15:cachedUniqueName index="961" name="[BD2_N1_5M].[date].&amp;[2022-10-14T20:00:00]"/>
            <x15:cachedUniqueName index="962" name="[BD2_N1_5M].[date].&amp;[2022-10-14T20:05:00]"/>
            <x15:cachedUniqueName index="963" name="[BD2_N1_5M].[date].&amp;[2022-10-14T20:10:00]"/>
            <x15:cachedUniqueName index="964" name="[BD2_N1_5M].[date].&amp;[2022-10-14T20:15:00]"/>
            <x15:cachedUniqueName index="965" name="[BD2_N1_5M].[date].&amp;[2022-10-14T20:20:00]"/>
            <x15:cachedUniqueName index="966" name="[BD2_N1_5M].[date].&amp;[2022-10-14T20:25:00]"/>
            <x15:cachedUniqueName index="967" name="[BD2_N1_5M].[date].&amp;[2022-10-14T20:30:00]"/>
            <x15:cachedUniqueName index="968" name="[BD2_N1_5M].[date].&amp;[2022-10-14T20:35:00]"/>
            <x15:cachedUniqueName index="969" name="[BD2_N1_5M].[date].&amp;[2022-10-14T20:40:00]"/>
            <x15:cachedUniqueName index="970" name="[BD2_N1_5M].[date].&amp;[2022-10-14T20:45:00]"/>
            <x15:cachedUniqueName index="971" name="[BD2_N1_5M].[date].&amp;[2022-10-14T20:50:00]"/>
            <x15:cachedUniqueName index="972" name="[BD2_N1_5M].[date].&amp;[2022-10-14T20:55:00]"/>
            <x15:cachedUniqueName index="973" name="[BD2_N1_5M].[date].&amp;[2022-10-14T21:00:00]"/>
            <x15:cachedUniqueName index="974" name="[BD2_N1_5M].[date].&amp;[2022-10-14T21:05:00]"/>
            <x15:cachedUniqueName index="975" name="[BD2_N1_5M].[date].&amp;[2022-10-14T21:10:00]"/>
            <x15:cachedUniqueName index="976" name="[BD2_N1_5M].[date].&amp;[2022-10-14T21:15:00]"/>
            <x15:cachedUniqueName index="977" name="[BD2_N1_5M].[date].&amp;[2022-10-14T21:20:00]"/>
            <x15:cachedUniqueName index="978" name="[BD2_N1_5M].[date].&amp;[2022-10-14T21:25:00]"/>
            <x15:cachedUniqueName index="979" name="[BD2_N1_5M].[date].&amp;[2022-10-14T21:30:00]"/>
            <x15:cachedUniqueName index="980" name="[BD2_N1_5M].[date].&amp;[2022-10-14T21:35:00]"/>
            <x15:cachedUniqueName index="981" name="[BD2_N1_5M].[date].&amp;[2022-10-14T21:40:00]"/>
            <x15:cachedUniqueName index="982" name="[BD2_N1_5M].[date].&amp;[2022-10-14T21:45:00]"/>
            <x15:cachedUniqueName index="983" name="[BD2_N1_5M].[date].&amp;[2022-10-14T21:50:00]"/>
            <x15:cachedUniqueName index="984" name="[BD2_N1_5M].[date].&amp;[2022-10-14T21:55:00]"/>
            <x15:cachedUniqueName index="985" name="[BD2_N1_5M].[date].&amp;[2022-10-14T22:00:00]"/>
            <x15:cachedUniqueName index="986" name="[BD2_N1_5M].[date].&amp;[2022-10-14T22:05:00]"/>
            <x15:cachedUniqueName index="987" name="[BD2_N1_5M].[date].&amp;[2022-10-14T22:10:00]"/>
            <x15:cachedUniqueName index="988" name="[BD2_N1_5M].[date].&amp;[2022-10-14T22:15:00]"/>
            <x15:cachedUniqueName index="989" name="[BD2_N1_5M].[date].&amp;[2022-10-14T22:20:00]"/>
            <x15:cachedUniqueName index="990" name="[BD2_N1_5M].[date].&amp;[2022-10-14T22:25:00]"/>
            <x15:cachedUniqueName index="991" name="[BD2_N1_5M].[date].&amp;[2022-10-14T22:30:00]"/>
            <x15:cachedUniqueName index="992" name="[BD2_N1_5M].[date].&amp;[2022-10-14T22:35:00]"/>
            <x15:cachedUniqueName index="993" name="[BD2_N1_5M].[date].&amp;[2022-10-14T22:40:00]"/>
            <x15:cachedUniqueName index="994" name="[BD2_N1_5M].[date].&amp;[2022-10-14T22:45:00]"/>
            <x15:cachedUniqueName index="995" name="[BD2_N1_5M].[date].&amp;[2022-10-14T22:50:00]"/>
            <x15:cachedUniqueName index="996" name="[BD2_N1_5M].[date].&amp;[2022-10-14T22:55:00]"/>
            <x15:cachedUniqueName index="997" name="[BD2_N1_5M].[date].&amp;[2022-10-14T23:00:00]"/>
            <x15:cachedUniqueName index="998" name="[BD2_N1_5M].[date].&amp;[2022-10-14T23:05:00]"/>
            <x15:cachedUniqueName index="999" name="[BD2_N1_5M].[date].&amp;[2022-10-14T23:10:00]"/>
            <x15:cachedUniqueName index="1000" name="[BD2_N1_5M].[date].&amp;[2022-10-14T23:15:00]"/>
            <x15:cachedUniqueName index="1001" name="[BD2_N1_5M].[date].&amp;[2022-10-14T23:20:00]"/>
            <x15:cachedUniqueName index="1002" name="[BD2_N1_5M].[date].&amp;[2022-10-14T23:25:00]"/>
            <x15:cachedUniqueName index="1003" name="[BD2_N1_5M].[date].&amp;[2022-10-14T23:30:00]"/>
            <x15:cachedUniqueName index="1004" name="[BD2_N1_5M].[date].&amp;[2022-10-14T23:35:00]"/>
            <x15:cachedUniqueName index="1005" name="[BD2_N1_5M].[date].&amp;[2022-10-14T23:40:00]"/>
            <x15:cachedUniqueName index="1006" name="[BD2_N1_5M].[date].&amp;[2022-10-14T23:50:00]"/>
            <x15:cachedUniqueName index="1007" name="[BD2_N1_5M].[date].&amp;[2022-10-14T23:55:00]"/>
            <x15:cachedUniqueName index="1009" name="[BD2_N1_5M].[date].&amp;[2022-10-15T00:05:00]"/>
            <x15:cachedUniqueName index="1010" name="[BD2_N1_5M].[date].&amp;[2022-10-15T00:10:00]"/>
            <x15:cachedUniqueName index="1011" name="[BD2_N1_5M].[date].&amp;[2022-10-15T00:15:00]"/>
            <x15:cachedUniqueName index="1012" name="[BD2_N1_5M].[date].&amp;[2022-10-15T00:20:00]"/>
            <x15:cachedUniqueName index="1013" name="[BD2_N1_5M].[date].&amp;[2022-10-15T00:25:00]"/>
            <x15:cachedUniqueName index="1014" name="[BD2_N1_5M].[date].&amp;[2022-10-15T00:30:00]"/>
            <x15:cachedUniqueName index="1015" name="[BD2_N1_5M].[date].&amp;[2022-10-15T00:35:00]"/>
            <x15:cachedUniqueName index="1016" name="[BD2_N1_5M].[date].&amp;[2022-10-15T00:40:00]"/>
            <x15:cachedUniqueName index="1017" name="[BD2_N1_5M].[date].&amp;[2022-10-15T00:45:00]"/>
            <x15:cachedUniqueName index="1018" name="[BD2_N1_5M].[date].&amp;[2022-10-15T00:50:00]"/>
            <x15:cachedUniqueName index="1019" name="[BD2_N1_5M].[date].&amp;[2022-10-15T00:55:00]"/>
            <x15:cachedUniqueName index="1020" name="[BD2_N1_5M].[date].&amp;[2022-10-15T01:00:00]"/>
            <x15:cachedUniqueName index="1021" name="[BD2_N1_5M].[date].&amp;[2022-10-15T01:05:00]"/>
            <x15:cachedUniqueName index="1022" name="[BD2_N1_5M].[date].&amp;[2022-10-15T01:10:00]"/>
            <x15:cachedUniqueName index="1023" name="[BD2_N1_5M].[date].&amp;[2022-10-15T01:15:00]"/>
            <x15:cachedUniqueName index="1024" name="[BD2_N1_5M].[date].&amp;[2022-10-15T01:20:00]"/>
            <x15:cachedUniqueName index="1025" name="[BD2_N1_5M].[date].&amp;[2022-10-15T01:25:00]"/>
            <x15:cachedUniqueName index="1026" name="[BD2_N1_5M].[date].&amp;[2022-10-15T01:30:00]"/>
            <x15:cachedUniqueName index="1027" name="[BD2_N1_5M].[date].&amp;[2022-10-15T01:35:00]"/>
            <x15:cachedUniqueName index="1028" name="[BD2_N1_5M].[date].&amp;[2022-10-15T01:40:00]"/>
            <x15:cachedUniqueName index="1029" name="[BD2_N1_5M].[date].&amp;[2022-10-15T01:45:00]"/>
            <x15:cachedUniqueName index="1030" name="[BD2_N1_5M].[date].&amp;[2022-10-15T01:50:00]"/>
            <x15:cachedUniqueName index="1031" name="[BD2_N1_5M].[date].&amp;[2022-10-15T01:55:00]"/>
            <x15:cachedUniqueName index="1032" name="[BD2_N1_5M].[date].&amp;[2022-10-15T02:00:00]"/>
            <x15:cachedUniqueName index="1033" name="[BD2_N1_5M].[date].&amp;[2022-10-15T02:05:00]"/>
            <x15:cachedUniqueName index="1034" name="[BD2_N1_5M].[date].&amp;[2022-10-15T02:10:00]"/>
            <x15:cachedUniqueName index="1035" name="[BD2_N1_5M].[date].&amp;[2022-10-15T02:15:00]"/>
            <x15:cachedUniqueName index="1036" name="[BD2_N1_5M].[date].&amp;[2022-10-15T02:20:00]"/>
            <x15:cachedUniqueName index="1037" name="[BD2_N1_5M].[date].&amp;[2022-10-15T02:25:00]"/>
            <x15:cachedUniqueName index="1038" name="[BD2_N1_5M].[date].&amp;[2022-10-15T02:30:00]"/>
            <x15:cachedUniqueName index="1039" name="[BD2_N1_5M].[date].&amp;[2022-10-15T02:35:00]"/>
            <x15:cachedUniqueName index="1040" name="[BD2_N1_5M].[date].&amp;[2022-10-15T02:40:00]"/>
            <x15:cachedUniqueName index="1041" name="[BD2_N1_5M].[date].&amp;[2022-10-15T02:45:00]"/>
            <x15:cachedUniqueName index="1042" name="[BD2_N1_5M].[date].&amp;[2022-10-15T02:55:00]"/>
            <x15:cachedUniqueName index="1043" name="[BD2_N1_5M].[date].&amp;[2022-10-15T03:00:00]"/>
            <x15:cachedUniqueName index="1044" name="[BD2_N1_5M].[date].&amp;[2022-10-15T03:05:00]"/>
            <x15:cachedUniqueName index="1045" name="[BD2_N1_5M].[date].&amp;[2022-10-15T03:10:00]"/>
            <x15:cachedUniqueName index="1046" name="[BD2_N1_5M].[date].&amp;[2022-10-15T03:15:00]"/>
            <x15:cachedUniqueName index="1047" name="[BD2_N1_5M].[date].&amp;[2022-10-15T03:20:00]"/>
            <x15:cachedUniqueName index="1048" name="[BD2_N1_5M].[date].&amp;[2022-10-15T03:25:00]"/>
            <x15:cachedUniqueName index="1049" name="[BD2_N1_5M].[date].&amp;[2022-10-15T03:30:00]"/>
            <x15:cachedUniqueName index="1050" name="[BD2_N1_5M].[date].&amp;[2022-10-15T03:35:00]"/>
            <x15:cachedUniqueName index="1051" name="[BD2_N1_5M].[date].&amp;[2022-10-15T03:40:00]"/>
            <x15:cachedUniqueName index="1052" name="[BD2_N1_5M].[date].&amp;[2022-10-15T03:45:00]"/>
            <x15:cachedUniqueName index="1053" name="[BD2_N1_5M].[date].&amp;[2022-10-15T03:50:00]"/>
            <x15:cachedUniqueName index="1054" name="[BD2_N1_5M].[date].&amp;[2022-10-15T03:55:00]"/>
            <x15:cachedUniqueName index="1055" name="[BD2_N1_5M].[date].&amp;[2022-10-15T04:00:00]"/>
            <x15:cachedUniqueName index="1056" name="[BD2_N1_5M].[date].&amp;[2022-10-15T04:05:00]"/>
            <x15:cachedUniqueName index="1057" name="[BD2_N1_5M].[date].&amp;[2022-10-15T04:10:00]"/>
            <x15:cachedUniqueName index="1058" name="[BD2_N1_5M].[date].&amp;[2022-10-15T04:15:00]"/>
            <x15:cachedUniqueName index="1059" name="[BD2_N1_5M].[date].&amp;[2022-10-15T04:20:00]"/>
            <x15:cachedUniqueName index="1060" name="[BD2_N1_5M].[date].&amp;[2022-10-15T04:25:00]"/>
            <x15:cachedUniqueName index="1061" name="[BD2_N1_5M].[date].&amp;[2022-10-15T04:30:00]"/>
            <x15:cachedUniqueName index="1062" name="[BD2_N1_5M].[date].&amp;[2022-10-15T04:35:00]"/>
            <x15:cachedUniqueName index="1063" name="[BD2_N1_5M].[date].&amp;[2022-10-15T04:40:00]"/>
            <x15:cachedUniqueName index="1064" name="[BD2_N1_5M].[date].&amp;[2022-10-15T04:45:00]"/>
            <x15:cachedUniqueName index="1065" name="[BD2_N1_5M].[date].&amp;[2022-10-15T04:50:00]"/>
            <x15:cachedUniqueName index="1066" name="[BD2_N1_5M].[date].&amp;[2022-10-15T04:55:00]"/>
            <x15:cachedUniqueName index="1067" name="[BD2_N1_5M].[date].&amp;[2022-10-15T05:00:00]"/>
            <x15:cachedUniqueName index="1068" name="[BD2_N1_5M].[date].&amp;[2022-10-15T05:05:00]"/>
            <x15:cachedUniqueName index="1069" name="[BD2_N1_5M].[date].&amp;[2022-10-15T05:10:00]"/>
            <x15:cachedUniqueName index="1070" name="[BD2_N1_5M].[date].&amp;[2022-10-15T05:15:00]"/>
            <x15:cachedUniqueName index="1071" name="[BD2_N1_5M].[date].&amp;[2022-10-15T05:20:00]"/>
            <x15:cachedUniqueName index="1072" name="[BD2_N1_5M].[date].&amp;[2022-10-15T05:25:00]"/>
            <x15:cachedUniqueName index="1073" name="[BD2_N1_5M].[date].&amp;[2022-10-15T05:30:00]"/>
            <x15:cachedUniqueName index="1074" name="[BD2_N1_5M].[date].&amp;[2022-10-15T05:35:00]"/>
            <x15:cachedUniqueName index="1075" name="[BD2_N1_5M].[date].&amp;[2022-10-15T05:40:00]"/>
            <x15:cachedUniqueName index="1076" name="[BD2_N1_5M].[date].&amp;[2022-10-15T05:45:00]"/>
            <x15:cachedUniqueName index="1077" name="[BD2_N1_5M].[date].&amp;[2022-10-15T05:50:00]"/>
            <x15:cachedUniqueName index="1078" name="[BD2_N1_5M].[date].&amp;[2022-10-15T05:55:00]"/>
            <x15:cachedUniqueName index="1079" name="[BD2_N1_5M].[date].&amp;[2022-10-15T06:00:00]"/>
            <x15:cachedUniqueName index="1080" name="[BD2_N1_5M].[date].&amp;[2022-10-15T06:05:00]"/>
            <x15:cachedUniqueName index="1081" name="[BD2_N1_5M].[date].&amp;[2022-10-15T06:10:00]"/>
            <x15:cachedUniqueName index="1082" name="[BD2_N1_5M].[date].&amp;[2022-10-15T06:15:00]"/>
            <x15:cachedUniqueName index="1083" name="[BD2_N1_5M].[date].&amp;[2022-10-15T06:20:00]"/>
            <x15:cachedUniqueName index="1084" name="[BD2_N1_5M].[date].&amp;[2022-10-15T06:25:00]"/>
            <x15:cachedUniqueName index="1085" name="[BD2_N1_5M].[date].&amp;[2022-10-15T06:30:00]"/>
            <x15:cachedUniqueName index="1086" name="[BD2_N1_5M].[date].&amp;[2022-10-15T06:35:00]"/>
            <x15:cachedUniqueName index="1087" name="[BD2_N1_5M].[date].&amp;[2022-10-15T06:40:00]"/>
            <x15:cachedUniqueName index="1088" name="[BD2_N1_5M].[date].&amp;[2022-10-15T06:45:00]"/>
            <x15:cachedUniqueName index="1089" name="[BD2_N1_5M].[date].&amp;[2022-10-15T06:50:00]"/>
            <x15:cachedUniqueName index="1090" name="[BD2_N1_5M].[date].&amp;[2022-10-15T06:55:00]"/>
            <x15:cachedUniqueName index="1091" name="[BD2_N1_5M].[date].&amp;[2022-10-15T07:00:00]"/>
            <x15:cachedUniqueName index="1092" name="[BD2_N1_5M].[date].&amp;[2022-10-15T07:05:00]"/>
            <x15:cachedUniqueName index="1093" name="[BD2_N1_5M].[date].&amp;[2022-10-15T07:10:00]"/>
            <x15:cachedUniqueName index="1094" name="[BD2_N1_5M].[date].&amp;[2022-10-15T07:15:00]"/>
            <x15:cachedUniqueName index="1095" name="[BD2_N1_5M].[date].&amp;[2022-10-15T07:20:00]"/>
            <x15:cachedUniqueName index="1096" name="[BD2_N1_5M].[date].&amp;[2022-10-15T07:25:00]"/>
            <x15:cachedUniqueName index="1097" name="[BD2_N1_5M].[date].&amp;[2022-10-15T07:30:00]"/>
            <x15:cachedUniqueName index="1098" name="[BD2_N1_5M].[date].&amp;[2022-10-15T07:35:00]"/>
            <x15:cachedUniqueName index="1099" name="[BD2_N1_5M].[date].&amp;[2022-10-15T07:40:00]"/>
            <x15:cachedUniqueName index="1100" name="[BD2_N1_5M].[date].&amp;[2022-10-15T07:45:00]"/>
            <x15:cachedUniqueName index="1101" name="[BD2_N1_5M].[date].&amp;[2022-10-15T07:50:00]"/>
            <x15:cachedUniqueName index="1102" name="[BD2_N1_5M].[date].&amp;[2022-10-15T07:55:00]"/>
            <x15:cachedUniqueName index="1103" name="[BD2_N1_5M].[date].&amp;[2022-10-15T08:00:00]"/>
            <x15:cachedUniqueName index="1104" name="[BD2_N1_5M].[date].&amp;[2022-10-15T08:05:00]"/>
            <x15:cachedUniqueName index="1105" name="[BD2_N1_5M].[date].&amp;[2022-10-15T08:10:00]"/>
            <x15:cachedUniqueName index="1106" name="[BD2_N1_5M].[date].&amp;[2022-10-15T08:15:00]"/>
            <x15:cachedUniqueName index="1107" name="[BD2_N1_5M].[date].&amp;[2022-10-15T08:20:00]"/>
            <x15:cachedUniqueName index="1108" name="[BD2_N1_5M].[date].&amp;[2022-10-15T08:25:00]"/>
            <x15:cachedUniqueName index="1109" name="[BD2_N1_5M].[date].&amp;[2022-10-15T08:30:00]"/>
            <x15:cachedUniqueName index="1110" name="[BD2_N1_5M].[date].&amp;[2022-10-15T08:35:00]"/>
            <x15:cachedUniqueName index="1111" name="[BD2_N1_5M].[date].&amp;[2022-10-15T08:40:00]"/>
            <x15:cachedUniqueName index="1112" name="[BD2_N1_5M].[date].&amp;[2022-10-15T08:45:00]"/>
            <x15:cachedUniqueName index="1113" name="[BD2_N1_5M].[date].&amp;[2022-10-15T08:50:00]"/>
            <x15:cachedUniqueName index="1114" name="[BD2_N1_5M].[date].&amp;[2022-10-15T08:55:00]"/>
            <x15:cachedUniqueName index="1115" name="[BD2_N1_5M].[date].&amp;[2022-10-15T09:00:00]"/>
            <x15:cachedUniqueName index="1116" name="[BD2_N1_5M].[date].&amp;[2022-10-15T09:05:00]"/>
            <x15:cachedUniqueName index="1117" name="[BD2_N1_5M].[date].&amp;[2022-10-15T09:10:00]"/>
            <x15:cachedUniqueName index="1118" name="[BD2_N1_5M].[date].&amp;[2022-10-15T09:15:00]"/>
            <x15:cachedUniqueName index="1119" name="[BD2_N1_5M].[date].&amp;[2022-10-15T09:20:00]"/>
            <x15:cachedUniqueName index="1120" name="[BD2_N1_5M].[date].&amp;[2022-10-15T09:25:00]"/>
            <x15:cachedUniqueName index="1121" name="[BD2_N1_5M].[date].&amp;[2022-10-15T09:30:00]"/>
            <x15:cachedUniqueName index="1122" name="[BD2_N1_5M].[date].&amp;[2022-10-15T09:35:00]"/>
            <x15:cachedUniqueName index="1123" name="[BD2_N1_5M].[date].&amp;[2022-10-15T09:40:00]"/>
            <x15:cachedUniqueName index="1124" name="[BD2_N1_5M].[date].&amp;[2022-10-15T09:45:00]"/>
            <x15:cachedUniqueName index="1125" name="[BD2_N1_5M].[date].&amp;[2022-10-15T09:50:00]"/>
            <x15:cachedUniqueName index="1126" name="[BD2_N1_5M].[date].&amp;[2022-10-15T09:55:00]"/>
            <x15:cachedUniqueName index="1127" name="[BD2_N1_5M].[date].&amp;[2022-10-15T10:00:00]"/>
            <x15:cachedUniqueName index="1128" name="[BD2_N1_5M].[date].&amp;[2022-10-15T10:05:00]"/>
            <x15:cachedUniqueName index="1129" name="[BD2_N1_5M].[date].&amp;[2022-10-15T10:10:00]"/>
            <x15:cachedUniqueName index="1130" name="[BD2_N1_5M].[date].&amp;[2022-10-15T10:15:00]"/>
            <x15:cachedUniqueName index="1131" name="[BD2_N1_5M].[date].&amp;[2022-10-15T10:20:00]"/>
            <x15:cachedUniqueName index="1132" name="[BD2_N1_5M].[date].&amp;[2022-10-15T10:25:00]"/>
            <x15:cachedUniqueName index="1133" name="[BD2_N1_5M].[date].&amp;[2022-10-15T10:30:00]"/>
            <x15:cachedUniqueName index="1134" name="[BD2_N1_5M].[date].&amp;[2022-10-15T10:35:00]"/>
            <x15:cachedUniqueName index="1135" name="[BD2_N1_5M].[date].&amp;[2022-10-15T10:40:00]"/>
            <x15:cachedUniqueName index="1136" name="[BD2_N1_5M].[date].&amp;[2022-10-15T10:45:00]"/>
            <x15:cachedUniqueName index="1137" name="[BD2_N1_5M].[date].&amp;[2022-10-15T10:50:00]"/>
            <x15:cachedUniqueName index="1138" name="[BD2_N1_5M].[date].&amp;[2022-10-15T10:55:00]"/>
            <x15:cachedUniqueName index="1139" name="[BD2_N1_5M].[date].&amp;[2022-10-15T11:00:00]"/>
            <x15:cachedUniqueName index="1140" name="[BD2_N1_5M].[date].&amp;[2022-10-15T11:05:00]"/>
            <x15:cachedUniqueName index="1141" name="[BD2_N1_5M].[date].&amp;[2022-10-15T11:10:00]"/>
            <x15:cachedUniqueName index="1142" name="[BD2_N1_5M].[date].&amp;[2022-10-15T11:15:00]"/>
            <x15:cachedUniqueName index="1143" name="[BD2_N1_5M].[date].&amp;[2022-10-15T11:20:00]"/>
            <x15:cachedUniqueName index="1144" name="[BD2_N1_5M].[date].&amp;[2022-10-15T11:25:00]"/>
            <x15:cachedUniqueName index="1145" name="[BD2_N1_5M].[date].&amp;[2022-10-15T11:30:00]"/>
            <x15:cachedUniqueName index="1146" name="[BD2_N1_5M].[date].&amp;[2022-10-15T11:35:00]"/>
            <x15:cachedUniqueName index="1147" name="[BD2_N1_5M].[date].&amp;[2022-10-15T11:40:00]"/>
            <x15:cachedUniqueName index="1148" name="[BD2_N1_5M].[date].&amp;[2022-10-15T11:45:00]"/>
            <x15:cachedUniqueName index="1149" name="[BD2_N1_5M].[date].&amp;[2022-10-15T11:50:00]"/>
            <x15:cachedUniqueName index="1150" name="[BD2_N1_5M].[date].&amp;[2022-10-15T11:55:00]"/>
            <x15:cachedUniqueName index="1151" name="[BD2_N1_5M].[date].&amp;[2022-10-15T12:00:00]"/>
            <x15:cachedUniqueName index="1152" name="[BD2_N1_5M].[date].&amp;[2022-10-15T12:05:00]"/>
            <x15:cachedUniqueName index="1153" name="[BD2_N1_5M].[date].&amp;[2022-10-15T12:10:00]"/>
            <x15:cachedUniqueName index="1154" name="[BD2_N1_5M].[date].&amp;[2022-10-15T12:15:00]"/>
            <x15:cachedUniqueName index="1155" name="[BD2_N1_5M].[date].&amp;[2022-10-15T12:20:00]"/>
            <x15:cachedUniqueName index="1156" name="[BD2_N1_5M].[date].&amp;[2022-10-15T12:25:00]"/>
            <x15:cachedUniqueName index="1157" name="[BD2_N1_5M].[date].&amp;[2022-10-15T12:30:00]"/>
            <x15:cachedUniqueName index="1158" name="[BD2_N1_5M].[date].&amp;[2022-10-15T12:35:00]"/>
            <x15:cachedUniqueName index="1159" name="[BD2_N1_5M].[date].&amp;[2022-10-15T12:40:00]"/>
            <x15:cachedUniqueName index="1160" name="[BD2_N1_5M].[date].&amp;[2022-10-15T12:45:00]"/>
            <x15:cachedUniqueName index="1161" name="[BD2_N1_5M].[date].&amp;[2022-10-15T12:50:00]"/>
            <x15:cachedUniqueName index="1162" name="[BD2_N1_5M].[date].&amp;[2022-10-15T12:55:00]"/>
            <x15:cachedUniqueName index="1163" name="[BD2_N1_5M].[date].&amp;[2022-10-15T13:00:00]"/>
            <x15:cachedUniqueName index="1164" name="[BD2_N1_5M].[date].&amp;[2022-10-15T13:05:00]"/>
            <x15:cachedUniqueName index="1165" name="[BD2_N1_5M].[date].&amp;[2022-10-15T13:10:00]"/>
            <x15:cachedUniqueName index="1166" name="[BD2_N1_5M].[date].&amp;[2022-10-15T13:15:00]"/>
            <x15:cachedUniqueName index="1167" name="[BD2_N1_5M].[date].&amp;[2022-10-15T13:20:00]"/>
            <x15:cachedUniqueName index="1168" name="[BD2_N1_5M].[date].&amp;[2022-10-15T13:25:00]"/>
            <x15:cachedUniqueName index="1169" name="[BD2_N1_5M].[date].&amp;[2022-10-15T13:30:00]"/>
            <x15:cachedUniqueName index="1170" name="[BD2_N1_5M].[date].&amp;[2022-10-15T13:35:00]"/>
            <x15:cachedUniqueName index="1171" name="[BD2_N1_5M].[date].&amp;[2022-10-15T13:40:00]"/>
            <x15:cachedUniqueName index="1172" name="[BD2_N1_5M].[date].&amp;[2022-10-15T13:45:00]"/>
            <x15:cachedUniqueName index="1173" name="[BD2_N1_5M].[date].&amp;[2022-10-15T13:50:00]"/>
            <x15:cachedUniqueName index="1174" name="[BD2_N1_5M].[date].&amp;[2022-10-15T13:55:00]"/>
            <x15:cachedUniqueName index="1175" name="[BD2_N1_5M].[date].&amp;[2022-10-15T14:00:00]"/>
            <x15:cachedUniqueName index="1176" name="[BD2_N1_5M].[date].&amp;[2022-10-15T14:05:00]"/>
            <x15:cachedUniqueName index="1177" name="[BD2_N1_5M].[date].&amp;[2022-10-15T14:10:00]"/>
            <x15:cachedUniqueName index="1178" name="[BD2_N1_5M].[date].&amp;[2022-10-15T14:15:00]"/>
            <x15:cachedUniqueName index="1179" name="[BD2_N1_5M].[date].&amp;[2022-10-15T14:20:00]"/>
            <x15:cachedUniqueName index="1180" name="[BD2_N1_5M].[date].&amp;[2022-10-15T14:25:00]"/>
            <x15:cachedUniqueName index="1181" name="[BD2_N1_5M].[date].&amp;[2022-10-15T14:30:00]"/>
            <x15:cachedUniqueName index="1182" name="[BD2_N1_5M].[date].&amp;[2022-10-15T14:35:00]"/>
            <x15:cachedUniqueName index="1183" name="[BD2_N1_5M].[date].&amp;[2022-10-15T14:40:00]"/>
            <x15:cachedUniqueName index="1184" name="[BD2_N1_5M].[date].&amp;[2022-10-15T14:45:00]"/>
            <x15:cachedUniqueName index="1185" name="[BD2_N1_5M].[date].&amp;[2022-10-15T14:50:00]"/>
            <x15:cachedUniqueName index="1186" name="[BD2_N1_5M].[date].&amp;[2022-10-15T14:55:00]"/>
            <x15:cachedUniqueName index="1187" name="[BD2_N1_5M].[date].&amp;[2022-10-15T15:00:00]"/>
            <x15:cachedUniqueName index="1188" name="[BD2_N1_5M].[date].&amp;[2022-10-15T15:05:00]"/>
            <x15:cachedUniqueName index="1189" name="[BD2_N1_5M].[date].&amp;[2022-10-15T15:10:00]"/>
            <x15:cachedUniqueName index="1190" name="[BD2_N1_5M].[date].&amp;[2022-10-15T15:15:00]"/>
            <x15:cachedUniqueName index="1191" name="[BD2_N1_5M].[date].&amp;[2022-10-15T15:20:00]"/>
            <x15:cachedUniqueName index="1192" name="[BD2_N1_5M].[date].&amp;[2022-10-15T15:25:00]"/>
            <x15:cachedUniqueName index="1193" name="[BD2_N1_5M].[date].&amp;[2022-10-15T15:30:00]"/>
            <x15:cachedUniqueName index="1194" name="[BD2_N1_5M].[date].&amp;[2022-10-15T15:35:00]"/>
            <x15:cachedUniqueName index="1195" name="[BD2_N1_5M].[date].&amp;[2022-10-15T15:40:00]"/>
            <x15:cachedUniqueName index="1196" name="[BD2_N1_5M].[date].&amp;[2022-10-15T15:45:00]"/>
            <x15:cachedUniqueName index="1197" name="[BD2_N1_5M].[date].&amp;[2022-10-15T15:50:00]"/>
            <x15:cachedUniqueName index="1198" name="[BD2_N1_5M].[date].&amp;[2022-10-15T15:55:00]"/>
            <x15:cachedUniqueName index="1199" name="[BD2_N1_5M].[date].&amp;[2022-10-15T16:00:00]"/>
            <x15:cachedUniqueName index="1200" name="[BD2_N1_5M].[date].&amp;[2022-10-15T16:05:00]"/>
            <x15:cachedUniqueName index="1201" name="[BD2_N1_5M].[date].&amp;[2022-10-15T16:10:00]"/>
            <x15:cachedUniqueName index="1202" name="[BD2_N1_5M].[date].&amp;[2022-10-15T16:15:00]"/>
            <x15:cachedUniqueName index="1203" name="[BD2_N1_5M].[date].&amp;[2022-10-15T16:20:00]"/>
            <x15:cachedUniqueName index="1204" name="[BD2_N1_5M].[date].&amp;[2022-10-15T16:25:00]"/>
            <x15:cachedUniqueName index="1205" name="[BD2_N1_5M].[date].&amp;[2022-10-15T16:30:00]"/>
            <x15:cachedUniqueName index="1206" name="[BD2_N1_5M].[date].&amp;[2022-10-15T16:35:00]"/>
            <x15:cachedUniqueName index="1207" name="[BD2_N1_5M].[date].&amp;[2022-10-15T16:40:00]"/>
            <x15:cachedUniqueName index="1208" name="[BD2_N1_5M].[date].&amp;[2022-10-15T16:45:00]"/>
            <x15:cachedUniqueName index="1209" name="[BD2_N1_5M].[date].&amp;[2022-10-15T16:50:00]"/>
            <x15:cachedUniqueName index="1210" name="[BD2_N1_5M].[date].&amp;[2022-10-15T16:55:00]"/>
            <x15:cachedUniqueName index="1211" name="[BD2_N1_5M].[date].&amp;[2022-10-15T17:00:00]"/>
            <x15:cachedUniqueName index="1212" name="[BD2_N1_5M].[date].&amp;[2022-10-15T17:05:00]"/>
            <x15:cachedUniqueName index="1213" name="[BD2_N1_5M].[date].&amp;[2022-10-15T17:10:00]"/>
            <x15:cachedUniqueName index="1214" name="[BD2_N1_5M].[date].&amp;[2022-10-15T17:15:00]"/>
            <x15:cachedUniqueName index="1215" name="[BD2_N1_5M].[date].&amp;[2022-10-15T17:20:00]"/>
            <x15:cachedUniqueName index="1216" name="[BD2_N1_5M].[date].&amp;[2022-10-15T17:25:00]"/>
            <x15:cachedUniqueName index="1217" name="[BD2_N1_5M].[date].&amp;[2022-10-15T17:30:00]"/>
            <x15:cachedUniqueName index="1218" name="[BD2_N1_5M].[date].&amp;[2022-10-15T17:35:00]"/>
            <x15:cachedUniqueName index="1219" name="[BD2_N1_5M].[date].&amp;[2022-10-15T17:40:00]"/>
            <x15:cachedUniqueName index="1220" name="[BD2_N1_5M].[date].&amp;[2022-10-15T17:45:00]"/>
            <x15:cachedUniqueName index="1221" name="[BD2_N1_5M].[date].&amp;[2022-10-15T17:50:00]"/>
            <x15:cachedUniqueName index="1222" name="[BD2_N1_5M].[date].&amp;[2022-10-15T17:55:00]"/>
            <x15:cachedUniqueName index="1223" name="[BD2_N1_5M].[date].&amp;[2022-10-15T18:00:00]"/>
            <x15:cachedUniqueName index="1224" name="[BD2_N1_5M].[date].&amp;[2022-10-15T18:05:00]"/>
            <x15:cachedUniqueName index="1225" name="[BD2_N1_5M].[date].&amp;[2022-10-15T18:10:00]"/>
            <x15:cachedUniqueName index="1226" name="[BD2_N1_5M].[date].&amp;[2022-10-15T18:15:00]"/>
            <x15:cachedUniqueName index="1227" name="[BD2_N1_5M].[date].&amp;[2022-10-15T18:20:00]"/>
            <x15:cachedUniqueName index="1228" name="[BD2_N1_5M].[date].&amp;[2022-10-15T18:25:00]"/>
            <x15:cachedUniqueName index="1229" name="[BD2_N1_5M].[date].&amp;[2022-10-15T18:30:00]"/>
            <x15:cachedUniqueName index="1230" name="[BD2_N1_5M].[date].&amp;[2022-10-15T18:35:00]"/>
            <x15:cachedUniqueName index="1231" name="[BD2_N1_5M].[date].&amp;[2022-10-15T18:40:00]"/>
            <x15:cachedUniqueName index="1232" name="[BD2_N1_5M].[date].&amp;[2022-10-15T18:45:00]"/>
            <x15:cachedUniqueName index="1233" name="[BD2_N1_5M].[date].&amp;[2022-10-15T18:50:00]"/>
            <x15:cachedUniqueName index="1234" name="[BD2_N1_5M].[date].&amp;[2022-10-15T18:55:00]"/>
            <x15:cachedUniqueName index="1235" name="[BD2_N1_5M].[date].&amp;[2022-10-15T19:00:00]"/>
            <x15:cachedUniqueName index="1236" name="[BD2_N1_5M].[date].&amp;[2022-10-15T19:05:00]"/>
            <x15:cachedUniqueName index="1237" name="[BD2_N1_5M].[date].&amp;[2022-10-15T19:10:00]"/>
            <x15:cachedUniqueName index="1238" name="[BD2_N1_5M].[date].&amp;[2022-10-15T19:15:00]"/>
            <x15:cachedUniqueName index="1239" name="[BD2_N1_5M].[date].&amp;[2022-10-15T19:20:00]"/>
            <x15:cachedUniqueName index="1240" name="[BD2_N1_5M].[date].&amp;[2022-10-15T19:25:00]"/>
            <x15:cachedUniqueName index="1241" name="[BD2_N1_5M].[date].&amp;[2022-10-15T19:30:00]"/>
            <x15:cachedUniqueName index="1242" name="[BD2_N1_5M].[date].&amp;[2022-10-15T19:35:00]"/>
            <x15:cachedUniqueName index="1243" name="[BD2_N1_5M].[date].&amp;[2022-10-15T19:40:00]"/>
            <x15:cachedUniqueName index="1244" name="[BD2_N1_5M].[date].&amp;[2022-10-15T19:45:00]"/>
            <x15:cachedUniqueName index="1245" name="[BD2_N1_5M].[date].&amp;[2022-10-15T19:50:00]"/>
            <x15:cachedUniqueName index="1246" name="[BD2_N1_5M].[date].&amp;[2022-10-15T19:55:00]"/>
            <x15:cachedUniqueName index="1247" name="[BD2_N1_5M].[date].&amp;[2022-10-15T20:00:00]"/>
            <x15:cachedUniqueName index="1248" name="[BD2_N1_5M].[date].&amp;[2022-10-15T20:05:00]"/>
            <x15:cachedUniqueName index="1249" name="[BD2_N1_5M].[date].&amp;[2022-10-15T20:10:00]"/>
            <x15:cachedUniqueName index="1250" name="[BD2_N1_5M].[date].&amp;[2022-10-15T20:15:00]"/>
            <x15:cachedUniqueName index="1251" name="[BD2_N1_5M].[date].&amp;[2022-10-15T20:20:00]"/>
            <x15:cachedUniqueName index="1252" name="[BD2_N1_5M].[date].&amp;[2022-10-15T20:25:00]"/>
            <x15:cachedUniqueName index="1253" name="[BD2_N1_5M].[date].&amp;[2022-10-15T20:30:00]"/>
            <x15:cachedUniqueName index="1254" name="[BD2_N1_5M].[date].&amp;[2022-10-15T20:35:00]"/>
            <x15:cachedUniqueName index="1255" name="[BD2_N1_5M].[date].&amp;[2022-10-15T20:40:00]"/>
            <x15:cachedUniqueName index="1256" name="[BD2_N1_5M].[date].&amp;[2022-10-15T20:45:00]"/>
            <x15:cachedUniqueName index="1257" name="[BD2_N1_5M].[date].&amp;[2022-10-15T20:50:00]"/>
            <x15:cachedUniqueName index="1258" name="[BD2_N1_5M].[date].&amp;[2022-10-15T20:55:00]"/>
            <x15:cachedUniqueName index="1259" name="[BD2_N1_5M].[date].&amp;[2022-10-15T21:00:00]"/>
            <x15:cachedUniqueName index="1260" name="[BD2_N1_5M].[date].&amp;[2022-10-15T21:05:00]"/>
            <x15:cachedUniqueName index="1261" name="[BD2_N1_5M].[date].&amp;[2022-10-15T21:10:00]"/>
            <x15:cachedUniqueName index="1262" name="[BD2_N1_5M].[date].&amp;[2022-10-15T21:15:00]"/>
            <x15:cachedUniqueName index="1263" name="[BD2_N1_5M].[date].&amp;[2022-10-15T21:20:00]"/>
            <x15:cachedUniqueName index="1264" name="[BD2_N1_5M].[date].&amp;[2022-10-15T21:25:00]"/>
            <x15:cachedUniqueName index="1265" name="[BD2_N1_5M].[date].&amp;[2022-10-15T21:30:00]"/>
            <x15:cachedUniqueName index="1266" name="[BD2_N1_5M].[date].&amp;[2022-10-15T21:35:00]"/>
            <x15:cachedUniqueName index="1267" name="[BD2_N1_5M].[date].&amp;[2022-10-15T21:40:00]"/>
            <x15:cachedUniqueName index="1268" name="[BD2_N1_5M].[date].&amp;[2022-10-15T21:45:00]"/>
            <x15:cachedUniqueName index="1269" name="[BD2_N1_5M].[date].&amp;[2022-10-15T21:50:00]"/>
            <x15:cachedUniqueName index="1270" name="[BD2_N1_5M].[date].&amp;[2022-10-15T21:55:00]"/>
            <x15:cachedUniqueName index="1271" name="[BD2_N1_5M].[date].&amp;[2022-10-15T22:00:00]"/>
            <x15:cachedUniqueName index="1272" name="[BD2_N1_5M].[date].&amp;[2022-10-15T22:05:00]"/>
            <x15:cachedUniqueName index="1273" name="[BD2_N1_5M].[date].&amp;[2022-10-15T22:10:00]"/>
            <x15:cachedUniqueName index="1274" name="[BD2_N1_5M].[date].&amp;[2022-10-15T22:15:00]"/>
            <x15:cachedUniqueName index="1275" name="[BD2_N1_5M].[date].&amp;[2022-10-15T22:20:00]"/>
            <x15:cachedUniqueName index="1276" name="[BD2_N1_5M].[date].&amp;[2022-10-15T22:25:00]"/>
            <x15:cachedUniqueName index="1277" name="[BD2_N1_5M].[date].&amp;[2022-10-15T22:30:00]"/>
            <x15:cachedUniqueName index="1278" name="[BD2_N1_5M].[date].&amp;[2022-10-15T22:35:00]"/>
            <x15:cachedUniqueName index="1279" name="[BD2_N1_5M].[date].&amp;[2022-10-15T22:40:00]"/>
            <x15:cachedUniqueName index="1280" name="[BD2_N1_5M].[date].&amp;[2022-10-15T22:45:00]"/>
            <x15:cachedUniqueName index="1281" name="[BD2_N1_5M].[date].&amp;[2022-10-15T22:50:00]"/>
            <x15:cachedUniqueName index="1282" name="[BD2_N1_5M].[date].&amp;[2022-10-15T22:55:00]"/>
            <x15:cachedUniqueName index="1283" name="[BD2_N1_5M].[date].&amp;[2022-10-15T23:00:00]"/>
            <x15:cachedUniqueName index="1284" name="[BD2_N1_5M].[date].&amp;[2022-10-15T23:05:00]"/>
            <x15:cachedUniqueName index="1285" name="[BD2_N1_5M].[date].&amp;[2022-10-15T23:10:00]"/>
            <x15:cachedUniqueName index="1286" name="[BD2_N1_5M].[date].&amp;[2022-10-15T23:15:00]"/>
            <x15:cachedUniqueName index="1287" name="[BD2_N1_5M].[date].&amp;[2022-10-15T23:20:00]"/>
            <x15:cachedUniqueName index="1288" name="[BD2_N1_5M].[date].&amp;[2022-10-15T23:25:00]"/>
            <x15:cachedUniqueName index="1289" name="[BD2_N1_5M].[date].&amp;[2022-10-15T23:30:00]"/>
            <x15:cachedUniqueName index="1290" name="[BD2_N1_5M].[date].&amp;[2022-10-15T23:35:00]"/>
            <x15:cachedUniqueName index="1291" name="[BD2_N1_5M].[date].&amp;[2022-10-15T23:40:00]"/>
            <x15:cachedUniqueName index="1292" name="[BD2_N1_5M].[date].&amp;[2022-10-15T23:45:00]"/>
            <x15:cachedUniqueName index="1293" name="[BD2_N1_5M].[date].&amp;[2022-10-15T23:50:00]"/>
            <x15:cachedUniqueName index="1294" name="[BD2_N1_5M].[date].&amp;[2022-10-15T23:55:00]"/>
            <x15:cachedUniqueName index="1296" name="[BD2_N1_5M].[date].&amp;[2022-10-16T00:05:00]"/>
            <x15:cachedUniqueName index="1297" name="[BD2_N1_5M].[date].&amp;[2022-10-16T00:10:00]"/>
            <x15:cachedUniqueName index="1298" name="[BD2_N1_5M].[date].&amp;[2022-10-16T00:15:00]"/>
            <x15:cachedUniqueName index="1299" name="[BD2_N1_5M].[date].&amp;[2022-10-16T00:20:00]"/>
            <x15:cachedUniqueName index="1300" name="[BD2_N1_5M].[date].&amp;[2022-10-16T00:25:00]"/>
            <x15:cachedUniqueName index="1301" name="[BD2_N1_5M].[date].&amp;[2022-10-16T00:30:00]"/>
            <x15:cachedUniqueName index="1302" name="[BD2_N1_5M].[date].&amp;[2022-10-16T00:35:00]"/>
            <x15:cachedUniqueName index="1303" name="[BD2_N1_5M].[date].&amp;[2022-10-16T00:40:00]"/>
            <x15:cachedUniqueName index="1304" name="[BD2_N1_5M].[date].&amp;[2022-10-16T00:45:00]"/>
            <x15:cachedUniqueName index="1305" name="[BD2_N1_5M].[date].&amp;[2022-10-16T00:50:00]"/>
            <x15:cachedUniqueName index="1306" name="[BD2_N1_5M].[date].&amp;[2022-10-16T00:55:00]"/>
            <x15:cachedUniqueName index="1307" name="[BD2_N1_5M].[date].&amp;[2022-10-16T01:00:00]"/>
            <x15:cachedUniqueName index="1308" name="[BD2_N1_5M].[date].&amp;[2022-10-16T01:05:00]"/>
            <x15:cachedUniqueName index="1309" name="[BD2_N1_5M].[date].&amp;[2022-10-16T01:10:00]"/>
            <x15:cachedUniqueName index="1310" name="[BD2_N1_5M].[date].&amp;[2022-10-16T01:15:00]"/>
            <x15:cachedUniqueName index="1311" name="[BD2_N1_5M].[date].&amp;[2022-10-16T01:20:00]"/>
            <x15:cachedUniqueName index="1312" name="[BD2_N1_5M].[date].&amp;[2022-10-16T01:25:00]"/>
            <x15:cachedUniqueName index="1313" name="[BD2_N1_5M].[date].&amp;[2022-10-16T01:30:00]"/>
            <x15:cachedUniqueName index="1314" name="[BD2_N1_5M].[date].&amp;[2022-10-16T01:35:00]"/>
            <x15:cachedUniqueName index="1315" name="[BD2_N1_5M].[date].&amp;[2022-10-16T01:40:00]"/>
            <x15:cachedUniqueName index="1316" name="[BD2_N1_5M].[date].&amp;[2022-10-16T01:45:00]"/>
            <x15:cachedUniqueName index="1317" name="[BD2_N1_5M].[date].&amp;[2022-10-16T01:50:00]"/>
            <x15:cachedUniqueName index="1318" name="[BD2_N1_5M].[date].&amp;[2022-10-16T01:55:00]"/>
            <x15:cachedUniqueName index="1319" name="[BD2_N1_5M].[date].&amp;[2022-10-16T02:00:00]"/>
            <x15:cachedUniqueName index="1320" name="[BD2_N1_5M].[date].&amp;[2022-10-16T02:05:00]"/>
            <x15:cachedUniqueName index="1321" name="[BD2_N1_5M].[date].&amp;[2022-10-16T02:10:00]"/>
            <x15:cachedUniqueName index="1322" name="[BD2_N1_5M].[date].&amp;[2022-10-16T02:15:00]"/>
            <x15:cachedUniqueName index="1323" name="[BD2_N1_5M].[date].&amp;[2022-10-16T02:20:00]"/>
            <x15:cachedUniqueName index="1324" name="[BD2_N1_5M].[date].&amp;[2022-10-16T02:25:00]"/>
            <x15:cachedUniqueName index="1325" name="[BD2_N1_5M].[date].&amp;[2022-10-16T02:30:00]"/>
            <x15:cachedUniqueName index="1326" name="[BD2_N1_5M].[date].&amp;[2022-10-16T02:35:00]"/>
            <x15:cachedUniqueName index="1327" name="[BD2_N1_5M].[date].&amp;[2022-10-16T02:40:00]"/>
            <x15:cachedUniqueName index="1328" name="[BD2_N1_5M].[date].&amp;[2022-10-16T02:45:00]"/>
            <x15:cachedUniqueName index="1329" name="[BD2_N1_5M].[date].&amp;[2022-10-16T02:50:00]"/>
            <x15:cachedUniqueName index="1330" name="[BD2_N1_5M].[date].&amp;[2022-10-16T02:55:00]"/>
            <x15:cachedUniqueName index="1331" name="[BD2_N1_5M].[date].&amp;[2022-10-16T03:00:00]"/>
            <x15:cachedUniqueName index="1332" name="[BD2_N1_5M].[date].&amp;[2022-10-16T03:05:00]"/>
            <x15:cachedUniqueName index="1333" name="[BD2_N1_5M].[date].&amp;[2022-10-16T03:10:00]"/>
            <x15:cachedUniqueName index="1334" name="[BD2_N1_5M].[date].&amp;[2022-10-16T03:15:00]"/>
            <x15:cachedUniqueName index="1335" name="[BD2_N1_5M].[date].&amp;[2022-10-16T03:20:00]"/>
            <x15:cachedUniqueName index="1336" name="[BD2_N1_5M].[date].&amp;[2022-10-16T03:25:00]"/>
            <x15:cachedUniqueName index="1337" name="[BD2_N1_5M].[date].&amp;[2022-10-16T03:30:00]"/>
            <x15:cachedUniqueName index="1338" name="[BD2_N1_5M].[date].&amp;[2022-10-16T03:35:00]"/>
            <x15:cachedUniqueName index="1339" name="[BD2_N1_5M].[date].&amp;[2022-10-16T03:40:00]"/>
            <x15:cachedUniqueName index="1340" name="[BD2_N1_5M].[date].&amp;[2022-10-16T03:45:00]"/>
            <x15:cachedUniqueName index="1341" name="[BD2_N1_5M].[date].&amp;[2022-10-16T03:50:00]"/>
            <x15:cachedUniqueName index="1342" name="[BD2_N1_5M].[date].&amp;[2022-10-16T03:55:00]"/>
            <x15:cachedUniqueName index="1343" name="[BD2_N1_5M].[date].&amp;[2022-10-16T04:00:00]"/>
            <x15:cachedUniqueName index="1344" name="[BD2_N1_5M].[date].&amp;[2022-10-16T04:05:00]"/>
            <x15:cachedUniqueName index="1345" name="[BD2_N1_5M].[date].&amp;[2022-10-16T04:10:00]"/>
            <x15:cachedUniqueName index="1346" name="[BD2_N1_5M].[date].&amp;[2022-10-16T04:15:00]"/>
            <x15:cachedUniqueName index="1347" name="[BD2_N1_5M].[date].&amp;[2022-10-16T04:20:00]"/>
            <x15:cachedUniqueName index="1348" name="[BD2_N1_5M].[date].&amp;[2022-10-16T04:25:00]"/>
            <x15:cachedUniqueName index="1349" name="[BD2_N1_5M].[date].&amp;[2022-10-16T04:30:00]"/>
            <x15:cachedUniqueName index="1350" name="[BD2_N1_5M].[date].&amp;[2022-10-16T04:35:00]"/>
            <x15:cachedUniqueName index="1351" name="[BD2_N1_5M].[date].&amp;[2022-10-16T04:40:00]"/>
            <x15:cachedUniqueName index="1352" name="[BD2_N1_5M].[date].&amp;[2022-10-16T04:45:00]"/>
            <x15:cachedUniqueName index="1353" name="[BD2_N1_5M].[date].&amp;[2022-10-16T04:50:00]"/>
            <x15:cachedUniqueName index="1354" name="[BD2_N1_5M].[date].&amp;[2022-10-16T04:55:00]"/>
            <x15:cachedUniqueName index="1355" name="[BD2_N1_5M].[date].&amp;[2022-10-16T05:00:00]"/>
            <x15:cachedUniqueName index="1356" name="[BD2_N1_5M].[date].&amp;[2022-10-16T05:05:00]"/>
            <x15:cachedUniqueName index="1357" name="[BD2_N1_5M].[date].&amp;[2022-10-16T05:10:00]"/>
            <x15:cachedUniqueName index="1358" name="[BD2_N1_5M].[date].&amp;[2022-10-16T05:15:00]"/>
            <x15:cachedUniqueName index="1359" name="[BD2_N1_5M].[date].&amp;[2022-10-16T05:20:00]"/>
            <x15:cachedUniqueName index="1360" name="[BD2_N1_5M].[date].&amp;[2022-10-16T05:25:00]"/>
            <x15:cachedUniqueName index="1361" name="[BD2_N1_5M].[date].&amp;[2022-10-16T05:30:00]"/>
            <x15:cachedUniqueName index="1362" name="[BD2_N1_5M].[date].&amp;[2022-10-16T05:35:00]"/>
            <x15:cachedUniqueName index="1363" name="[BD2_N1_5M].[date].&amp;[2022-10-16T05:40:00]"/>
            <x15:cachedUniqueName index="1364" name="[BD2_N1_5M].[date].&amp;[2022-10-16T05:45:00]"/>
            <x15:cachedUniqueName index="1365" name="[BD2_N1_5M].[date].&amp;[2022-10-16T05:50:00]"/>
            <x15:cachedUniqueName index="1366" name="[BD2_N1_5M].[date].&amp;[2022-10-16T05:55:00]"/>
            <x15:cachedUniqueName index="1367" name="[BD2_N1_5M].[date].&amp;[2022-10-16T06:00:00]"/>
            <x15:cachedUniqueName index="1368" name="[BD2_N1_5M].[date].&amp;[2022-10-16T06:05:00]"/>
            <x15:cachedUniqueName index="1369" name="[BD2_N1_5M].[date].&amp;[2022-10-16T06:10:00]"/>
            <x15:cachedUniqueName index="1370" name="[BD2_N1_5M].[date].&amp;[2022-10-16T06:15:00]"/>
            <x15:cachedUniqueName index="1371" name="[BD2_N1_5M].[date].&amp;[2022-10-16T06:20:00]"/>
            <x15:cachedUniqueName index="1372" name="[BD2_N1_5M].[date].&amp;[2022-10-16T06:25:00]"/>
            <x15:cachedUniqueName index="1373" name="[BD2_N1_5M].[date].&amp;[2022-10-16T06:30:00]"/>
            <x15:cachedUniqueName index="1374" name="[BD2_N1_5M].[date].&amp;[2022-10-16T06:35:00]"/>
            <x15:cachedUniqueName index="1375" name="[BD2_N1_5M].[date].&amp;[2022-10-16T06:40:00]"/>
            <x15:cachedUniqueName index="1376" name="[BD2_N1_5M].[date].&amp;[2022-10-16T06:45:00]"/>
            <x15:cachedUniqueName index="1377" name="[BD2_N1_5M].[date].&amp;[2022-10-16T06:50:00]"/>
            <x15:cachedUniqueName index="1378" name="[BD2_N1_5M].[date].&amp;[2022-10-16T06:55:00]"/>
            <x15:cachedUniqueName index="1379" name="[BD2_N1_5M].[date].&amp;[2022-10-16T07:00:00]"/>
            <x15:cachedUniqueName index="1380" name="[BD2_N1_5M].[date].&amp;[2022-10-16T07:05:00]"/>
            <x15:cachedUniqueName index="1381" name="[BD2_N1_5M].[date].&amp;[2022-10-16T07:10:00]"/>
            <x15:cachedUniqueName index="1382" name="[BD2_N1_5M].[date].&amp;[2022-10-16T07:15:00]"/>
            <x15:cachedUniqueName index="1383" name="[BD2_N1_5M].[date].&amp;[2022-10-16T07:20:00]"/>
            <x15:cachedUniqueName index="1384" name="[BD2_N1_5M].[date].&amp;[2022-10-16T07:25:00]"/>
            <x15:cachedUniqueName index="1385" name="[BD2_N1_5M].[date].&amp;[2022-10-16T07:30:00]"/>
            <x15:cachedUniqueName index="1386" name="[BD2_N1_5M].[date].&amp;[2022-10-16T07:35:00]"/>
            <x15:cachedUniqueName index="1387" name="[BD2_N1_5M].[date].&amp;[2022-10-16T07:40:00]"/>
            <x15:cachedUniqueName index="1388" name="[BD2_N1_5M].[date].&amp;[2022-10-16T07:45:00]"/>
            <x15:cachedUniqueName index="1389" name="[BD2_N1_5M].[date].&amp;[2022-10-16T07:50:00]"/>
            <x15:cachedUniqueName index="1390" name="[BD2_N1_5M].[date].&amp;[2022-10-16T07:55:00]"/>
            <x15:cachedUniqueName index="1391" name="[BD2_N1_5M].[date].&amp;[2022-10-16T08:00:00]"/>
            <x15:cachedUniqueName index="1392" name="[BD2_N1_5M].[date].&amp;[2022-10-16T08:05:00]"/>
            <x15:cachedUniqueName index="1393" name="[BD2_N1_5M].[date].&amp;[2022-10-16T08:10:00]"/>
            <x15:cachedUniqueName index="1394" name="[BD2_N1_5M].[date].&amp;[2022-10-16T08:15:00]"/>
            <x15:cachedUniqueName index="1395" name="[BD2_N1_5M].[date].&amp;[2022-10-16T08:20:00]"/>
            <x15:cachedUniqueName index="1396" name="[BD2_N1_5M].[date].&amp;[2022-10-16T08:25:00]"/>
            <x15:cachedUniqueName index="1397" name="[BD2_N1_5M].[date].&amp;[2022-10-16T08:30:00]"/>
            <x15:cachedUniqueName index="1398" name="[BD2_N1_5M].[date].&amp;[2022-10-16T08:35:00]"/>
            <x15:cachedUniqueName index="1399" name="[BD2_N1_5M].[date].&amp;[2022-10-16T08:40:00]"/>
            <x15:cachedUniqueName index="1400" name="[BD2_N1_5M].[date].&amp;[2022-10-16T08:45:00]"/>
            <x15:cachedUniqueName index="1401" name="[BD2_N1_5M].[date].&amp;[2022-10-16T08:50:00]"/>
            <x15:cachedUniqueName index="1402" name="[BD2_N1_5M].[date].&amp;[2022-10-16T08:55:00]"/>
            <x15:cachedUniqueName index="1403" name="[BD2_N1_5M].[date].&amp;[2022-10-16T09:00:00]"/>
            <x15:cachedUniqueName index="1404" name="[BD2_N1_5M].[date].&amp;[2022-10-16T09:05:00]"/>
            <x15:cachedUniqueName index="1405" name="[BD2_N1_5M].[date].&amp;[2022-10-16T09:10:00]"/>
            <x15:cachedUniqueName index="1406" name="[BD2_N1_5M].[date].&amp;[2022-10-16T09:15:00]"/>
            <x15:cachedUniqueName index="1407" name="[BD2_N1_5M].[date].&amp;[2022-10-16T09:20:00]"/>
            <x15:cachedUniqueName index="1408" name="[BD2_N1_5M].[date].&amp;[2022-10-16T09:25:00]"/>
            <x15:cachedUniqueName index="1409" name="[BD2_N1_5M].[date].&amp;[2022-10-16T09:30:00]"/>
            <x15:cachedUniqueName index="1410" name="[BD2_N1_5M].[date].&amp;[2022-10-16T09:35:00]"/>
            <x15:cachedUniqueName index="1411" name="[BD2_N1_5M].[date].&amp;[2022-10-16T09:40:00]"/>
            <x15:cachedUniqueName index="1412" name="[BD2_N1_5M].[date].&amp;[2022-10-16T09:45:00]"/>
            <x15:cachedUniqueName index="1413" name="[BD2_N1_5M].[date].&amp;[2022-10-16T09:50:00]"/>
            <x15:cachedUniqueName index="1414" name="[BD2_N1_5M].[date].&amp;[2022-10-16T09:55:00]"/>
            <x15:cachedUniqueName index="1415" name="[BD2_N1_5M].[date].&amp;[2022-10-16T10:00:00]"/>
            <x15:cachedUniqueName index="1416" name="[BD2_N1_5M].[date].&amp;[2022-10-16T10:05:00]"/>
            <x15:cachedUniqueName index="1417" name="[BD2_N1_5M].[date].&amp;[2022-10-16T10:10:00]"/>
            <x15:cachedUniqueName index="1418" name="[BD2_N1_5M].[date].&amp;[2022-10-16T10:15:00]"/>
            <x15:cachedUniqueName index="1419" name="[BD2_N1_5M].[date].&amp;[2022-10-16T10:20:00]"/>
            <x15:cachedUniqueName index="1420" name="[BD2_N1_5M].[date].&amp;[2022-10-16T10:25:00]"/>
            <x15:cachedUniqueName index="1421" name="[BD2_N1_5M].[date].&amp;[2022-10-16T10:30:00]"/>
            <x15:cachedUniqueName index="1422" name="[BD2_N1_5M].[date].&amp;[2022-10-16T10:35:00]"/>
            <x15:cachedUniqueName index="1423" name="[BD2_N1_5M].[date].&amp;[2022-10-16T10:40:00]"/>
            <x15:cachedUniqueName index="1424" name="[BD2_N1_5M].[date].&amp;[2022-10-16T10:45:00]"/>
            <x15:cachedUniqueName index="1425" name="[BD2_N1_5M].[date].&amp;[2022-10-16T10:50:00]"/>
            <x15:cachedUniqueName index="1426" name="[BD2_N1_5M].[date].&amp;[2022-10-16T10:55:00]"/>
            <x15:cachedUniqueName index="1427" name="[BD2_N1_5M].[date].&amp;[2022-10-16T11:00:00]"/>
            <x15:cachedUniqueName index="1428" name="[BD2_N1_5M].[date].&amp;[2022-10-16T11:05:00]"/>
            <x15:cachedUniqueName index="1429" name="[BD2_N1_5M].[date].&amp;[2022-10-16T11:10:00]"/>
            <x15:cachedUniqueName index="1430" name="[BD2_N1_5M].[date].&amp;[2022-10-16T11:15:00]"/>
            <x15:cachedUniqueName index="1431" name="[BD2_N1_5M].[date].&amp;[2022-10-16T11:20:00]"/>
            <x15:cachedUniqueName index="1432" name="[BD2_N1_5M].[date].&amp;[2022-10-16T11:25:00]"/>
            <x15:cachedUniqueName index="1433" name="[BD2_N1_5M].[date].&amp;[2022-10-16T11:30:00]"/>
            <x15:cachedUniqueName index="1434" name="[BD2_N1_5M].[date].&amp;[2022-10-16T11:35:00]"/>
            <x15:cachedUniqueName index="1435" name="[BD2_N1_5M].[date].&amp;[2022-10-16T11:40:00]"/>
            <x15:cachedUniqueName index="1436" name="[BD2_N1_5M].[date].&amp;[2022-10-16T11:45:00]"/>
            <x15:cachedUniqueName index="1437" name="[BD2_N1_5M].[date].&amp;[2022-10-16T11:50:00]"/>
            <x15:cachedUniqueName index="1438" name="[BD2_N1_5M].[date].&amp;[2022-10-16T11:55:00]"/>
            <x15:cachedUniqueName index="1439" name="[BD2_N1_5M].[date].&amp;[2022-10-16T12:00:00]"/>
            <x15:cachedUniqueName index="1440" name="[BD2_N1_5M].[date].&amp;[2022-10-16T12:05:00]"/>
            <x15:cachedUniqueName index="1441" name="[BD2_N1_5M].[date].&amp;[2022-10-16T12:10:00]"/>
            <x15:cachedUniqueName index="1442" name="[BD2_N1_5M].[date].&amp;[2022-10-16T12:15:00]"/>
            <x15:cachedUniqueName index="1443" name="[BD2_N1_5M].[date].&amp;[2022-10-16T12:20:00]"/>
            <x15:cachedUniqueName index="1444" name="[BD2_N1_5M].[date].&amp;[2022-10-16T12:25:00]"/>
            <x15:cachedUniqueName index="1445" name="[BD2_N1_5M].[date].&amp;[2022-10-16T12:30:00]"/>
            <x15:cachedUniqueName index="1446" name="[BD2_N1_5M].[date].&amp;[2022-10-16T12:35:00]"/>
            <x15:cachedUniqueName index="1447" name="[BD2_N1_5M].[date].&amp;[2022-10-16T12:40:00]"/>
            <x15:cachedUniqueName index="1448" name="[BD2_N1_5M].[date].&amp;[2022-10-16T12:45:00]"/>
            <x15:cachedUniqueName index="1449" name="[BD2_N1_5M].[date].&amp;[2022-10-16T12:50:00]"/>
            <x15:cachedUniqueName index="1450" name="[BD2_N1_5M].[date].&amp;[2022-10-16T12:55:00]"/>
            <x15:cachedUniqueName index="1451" name="[BD2_N1_5M].[date].&amp;[2022-10-16T13:00:00]"/>
            <x15:cachedUniqueName index="1452" name="[BD2_N1_5M].[date].&amp;[2022-10-16T13:05:00]"/>
            <x15:cachedUniqueName index="1453" name="[BD2_N1_5M].[date].&amp;[2022-10-16T13:10:00]"/>
            <x15:cachedUniqueName index="1454" name="[BD2_N1_5M].[date].&amp;[2022-10-16T13:15:00]"/>
            <x15:cachedUniqueName index="1455" name="[BD2_N1_5M].[date].&amp;[2022-10-16T13:20:00]"/>
            <x15:cachedUniqueName index="1456" name="[BD2_N1_5M].[date].&amp;[2022-10-16T13:25:00]"/>
            <x15:cachedUniqueName index="1457" name="[BD2_N1_5M].[date].&amp;[2022-10-16T13:30:00]"/>
            <x15:cachedUniqueName index="1458" name="[BD2_N1_5M].[date].&amp;[2022-10-16T13:35:00]"/>
            <x15:cachedUniqueName index="1459" name="[BD2_N1_5M].[date].&amp;[2022-10-16T13:40:00]"/>
            <x15:cachedUniqueName index="1460" name="[BD2_N1_5M].[date].&amp;[2022-10-16T13:45:00]"/>
            <x15:cachedUniqueName index="1461" name="[BD2_N1_5M].[date].&amp;[2022-10-16T13:50:00]"/>
            <x15:cachedUniqueName index="1462" name="[BD2_N1_5M].[date].&amp;[2022-10-16T13:55:00]"/>
            <x15:cachedUniqueName index="1463" name="[BD2_N1_5M].[date].&amp;[2022-10-16T14:00:00]"/>
            <x15:cachedUniqueName index="1464" name="[BD2_N1_5M].[date].&amp;[2022-10-16T14:05:00]"/>
            <x15:cachedUniqueName index="1465" name="[BD2_N1_5M].[date].&amp;[2022-10-16T14:10:00]"/>
            <x15:cachedUniqueName index="1466" name="[BD2_N1_5M].[date].&amp;[2022-10-16T14:15:00]"/>
            <x15:cachedUniqueName index="1467" name="[BD2_N1_5M].[date].&amp;[2022-10-16T14:20:00]"/>
            <x15:cachedUniqueName index="1468" name="[BD2_N1_5M].[date].&amp;[2022-10-16T14:25:00]"/>
            <x15:cachedUniqueName index="1469" name="[BD2_N1_5M].[date].&amp;[2022-10-16T14:30:00]"/>
            <x15:cachedUniqueName index="1470" name="[BD2_N1_5M].[date].&amp;[2022-10-16T14:35:00]"/>
            <x15:cachedUniqueName index="1471" name="[BD2_N1_5M].[date].&amp;[2022-10-16T14:40:00]"/>
            <x15:cachedUniqueName index="1472" name="[BD2_N1_5M].[date].&amp;[2022-10-16T14:45:00]"/>
            <x15:cachedUniqueName index="1473" name="[BD2_N1_5M].[date].&amp;[2022-10-16T14:50:00]"/>
            <x15:cachedUniqueName index="1474" name="[BD2_N1_5M].[date].&amp;[2022-10-16T14:55:00]"/>
            <x15:cachedUniqueName index="1475" name="[BD2_N1_5M].[date].&amp;[2022-10-16T15:00:00]"/>
            <x15:cachedUniqueName index="1476" name="[BD2_N1_5M].[date].&amp;[2022-10-16T15:05:00]"/>
            <x15:cachedUniqueName index="1477" name="[BD2_N1_5M].[date].&amp;[2022-10-16T15:10:00]"/>
            <x15:cachedUniqueName index="1478" name="[BD2_N1_5M].[date].&amp;[2022-10-16T15:15:00]"/>
            <x15:cachedUniqueName index="1479" name="[BD2_N1_5M].[date].&amp;[2022-10-16T15:20:00]"/>
            <x15:cachedUniqueName index="1480" name="[BD2_N1_5M].[date].&amp;[2022-10-16T15:25:00]"/>
            <x15:cachedUniqueName index="1481" name="[BD2_N1_5M].[date].&amp;[2022-10-16T15:30:00]"/>
            <x15:cachedUniqueName index="1482" name="[BD2_N1_5M].[date].&amp;[2022-10-16T15:35:00]"/>
            <x15:cachedUniqueName index="1483" name="[BD2_N1_5M].[date].&amp;[2022-10-16T15:40:00]"/>
            <x15:cachedUniqueName index="1484" name="[BD2_N1_5M].[date].&amp;[2022-10-16T15:45:00]"/>
            <x15:cachedUniqueName index="1485" name="[BD2_N1_5M].[date].&amp;[2022-10-16T15:50:00]"/>
            <x15:cachedUniqueName index="1486" name="[BD2_N1_5M].[date].&amp;[2022-10-16T15:55:00]"/>
            <x15:cachedUniqueName index="1487" name="[BD2_N1_5M].[date].&amp;[2022-10-16T16:00:00]"/>
            <x15:cachedUniqueName index="1488" name="[BD2_N1_5M].[date].&amp;[2022-10-16T16:05:00]"/>
            <x15:cachedUniqueName index="1489" name="[BD2_N1_5M].[date].&amp;[2022-10-16T16:10:00]"/>
            <x15:cachedUniqueName index="1490" name="[BD2_N1_5M].[date].&amp;[2022-10-16T16:15:00]"/>
            <x15:cachedUniqueName index="1491" name="[BD2_N1_5M].[date].&amp;[2022-10-16T16:20:00]"/>
            <x15:cachedUniqueName index="1492" name="[BD2_N1_5M].[date].&amp;[2022-10-16T16:25:00]"/>
            <x15:cachedUniqueName index="1493" name="[BD2_N1_5M].[date].&amp;[2022-10-16T16:30:00]"/>
            <x15:cachedUniqueName index="1494" name="[BD2_N1_5M].[date].&amp;[2022-10-16T16:35:00]"/>
            <x15:cachedUniqueName index="1495" name="[BD2_N1_5M].[date].&amp;[2022-10-16T16:40:00]"/>
            <x15:cachedUniqueName index="1496" name="[BD2_N1_5M].[date].&amp;[2022-10-16T16:45:00]"/>
            <x15:cachedUniqueName index="1497" name="[BD2_N1_5M].[date].&amp;[2022-10-16T16:50:00]"/>
            <x15:cachedUniqueName index="1498" name="[BD2_N1_5M].[date].&amp;[2022-10-16T16:55:00]"/>
            <x15:cachedUniqueName index="1499" name="[BD2_N1_5M].[date].&amp;[2022-10-16T17:00:00]"/>
            <x15:cachedUniqueName index="1500" name="[BD2_N1_5M].[date].&amp;[2022-10-16T17:05:00]"/>
            <x15:cachedUniqueName index="1501" name="[BD2_N1_5M].[date].&amp;[2022-10-16T17:10:00]"/>
            <x15:cachedUniqueName index="1502" name="[BD2_N1_5M].[date].&amp;[2022-10-16T17:15:00]"/>
            <x15:cachedUniqueName index="1503" name="[BD2_N1_5M].[date].&amp;[2022-10-16T17:20:00]"/>
            <x15:cachedUniqueName index="1504" name="[BD2_N1_5M].[date].&amp;[2022-10-16T17:25:00]"/>
            <x15:cachedUniqueName index="1505" name="[BD2_N1_5M].[date].&amp;[2022-10-16T17:30:00]"/>
            <x15:cachedUniqueName index="1506" name="[BD2_N1_5M].[date].&amp;[2022-10-16T17:35:00]"/>
            <x15:cachedUniqueName index="1507" name="[BD2_N1_5M].[date].&amp;[2022-10-16T17:40:00]"/>
            <x15:cachedUniqueName index="1508" name="[BD2_N1_5M].[date].&amp;[2022-10-16T17:45:00]"/>
            <x15:cachedUniqueName index="1509" name="[BD2_N1_5M].[date].&amp;[2022-10-16T17:50:00]"/>
            <x15:cachedUniqueName index="1510" name="[BD2_N1_5M].[date].&amp;[2022-10-16T17:55:00]"/>
            <x15:cachedUniqueName index="1511" name="[BD2_N1_5M].[date].&amp;[2022-10-16T18:00:00]"/>
            <x15:cachedUniqueName index="1512" name="[BD2_N1_5M].[date].&amp;[2022-10-16T18:05:00]"/>
            <x15:cachedUniqueName index="1513" name="[BD2_N1_5M].[date].&amp;[2022-10-16T18:10:00]"/>
            <x15:cachedUniqueName index="1514" name="[BD2_N1_5M].[date].&amp;[2022-10-16T18:15:00]"/>
            <x15:cachedUniqueName index="1515" name="[BD2_N1_5M].[date].&amp;[2022-10-16T18:20:00]"/>
            <x15:cachedUniqueName index="1516" name="[BD2_N1_5M].[date].&amp;[2022-10-16T18:25:00]"/>
            <x15:cachedUniqueName index="1517" name="[BD2_N1_5M].[date].&amp;[2022-10-16T18:30:00]"/>
            <x15:cachedUniqueName index="1518" name="[BD2_N1_5M].[date].&amp;[2022-10-16T18:35:00]"/>
            <x15:cachedUniqueName index="1519" name="[BD2_N1_5M].[date].&amp;[2022-10-16T18:40:00]"/>
            <x15:cachedUniqueName index="1520" name="[BD2_N1_5M].[date].&amp;[2022-10-16T18:45:00]"/>
            <x15:cachedUniqueName index="1521" name="[BD2_N1_5M].[date].&amp;[2022-10-16T18:50:00]"/>
            <x15:cachedUniqueName index="1522" name="[BD2_N1_5M].[date].&amp;[2022-10-16T18:55:00]"/>
            <x15:cachedUniqueName index="1523" name="[BD2_N1_5M].[date].&amp;[2022-10-16T19:00:00]"/>
            <x15:cachedUniqueName index="1524" name="[BD2_N1_5M].[date].&amp;[2022-10-16T19:05:00]"/>
            <x15:cachedUniqueName index="1525" name="[BD2_N1_5M].[date].&amp;[2022-10-16T19:10:00]"/>
            <x15:cachedUniqueName index="1526" name="[BD2_N1_5M].[date].&amp;[2022-10-16T19:15:00]"/>
            <x15:cachedUniqueName index="1527" name="[BD2_N1_5M].[date].&amp;[2022-10-16T19:20:00]"/>
            <x15:cachedUniqueName index="1528" name="[BD2_N1_5M].[date].&amp;[2022-10-16T19:25:00]"/>
            <x15:cachedUniqueName index="1529" name="[BD2_N1_5M].[date].&amp;[2022-10-16T19:30:00]"/>
            <x15:cachedUniqueName index="1530" name="[BD2_N1_5M].[date].&amp;[2022-10-16T19:35:00]"/>
            <x15:cachedUniqueName index="1531" name="[BD2_N1_5M].[date].&amp;[2022-10-16T19:40:00]"/>
            <x15:cachedUniqueName index="1532" name="[BD2_N1_5M].[date].&amp;[2022-10-16T19:45:00]"/>
            <x15:cachedUniqueName index="1533" name="[BD2_N1_5M].[date].&amp;[2022-10-16T19:50:00]"/>
            <x15:cachedUniqueName index="1534" name="[BD2_N1_5M].[date].&amp;[2022-10-16T19:55:00]"/>
            <x15:cachedUniqueName index="1535" name="[BD2_N1_5M].[date].&amp;[2022-10-16T20:00:00]"/>
            <x15:cachedUniqueName index="1536" name="[BD2_N1_5M].[date].&amp;[2022-10-16T20:05:00]"/>
            <x15:cachedUniqueName index="1537" name="[BD2_N1_5M].[date].&amp;[2022-10-16T20:10:00]"/>
            <x15:cachedUniqueName index="1538" name="[BD2_N1_5M].[date].&amp;[2022-10-16T20:15:00]"/>
            <x15:cachedUniqueName index="1539" name="[BD2_N1_5M].[date].&amp;[2022-10-16T20:20:00]"/>
            <x15:cachedUniqueName index="1540" name="[BD2_N1_5M].[date].&amp;[2022-10-16T20:25:00]"/>
            <x15:cachedUniqueName index="1541" name="[BD2_N1_5M].[date].&amp;[2022-10-16T20:30:00]"/>
            <x15:cachedUniqueName index="1542" name="[BD2_N1_5M].[date].&amp;[2022-10-16T20:35:00]"/>
            <x15:cachedUniqueName index="1543" name="[BD2_N1_5M].[date].&amp;[2022-10-16T20:40:00]"/>
            <x15:cachedUniqueName index="1544" name="[BD2_N1_5M].[date].&amp;[2022-10-16T20:45:00]"/>
            <x15:cachedUniqueName index="1545" name="[BD2_N1_5M].[date].&amp;[2022-10-16T20:50:00]"/>
            <x15:cachedUniqueName index="1546" name="[BD2_N1_5M].[date].&amp;[2022-10-16T20:55:00]"/>
            <x15:cachedUniqueName index="1547" name="[BD2_N1_5M].[date].&amp;[2022-10-16T21:00:00]"/>
            <x15:cachedUniqueName index="1548" name="[BD2_N1_5M].[date].&amp;[2022-10-16T21:05:00]"/>
            <x15:cachedUniqueName index="1549" name="[BD2_N1_5M].[date].&amp;[2022-10-16T21:10:00]"/>
            <x15:cachedUniqueName index="1550" name="[BD2_N1_5M].[date].&amp;[2022-10-16T21:15:00]"/>
            <x15:cachedUniqueName index="1551" name="[BD2_N1_5M].[date].&amp;[2022-10-16T21:20:00]"/>
            <x15:cachedUniqueName index="1552" name="[BD2_N1_5M].[date].&amp;[2022-10-16T21:25:00]"/>
            <x15:cachedUniqueName index="1553" name="[BD2_N1_5M].[date].&amp;[2022-10-16T21:30:00]"/>
            <x15:cachedUniqueName index="1554" name="[BD2_N1_5M].[date].&amp;[2022-10-16T21:35:00]"/>
            <x15:cachedUniqueName index="1555" name="[BD2_N1_5M].[date].&amp;[2022-10-16T21:40:00]"/>
            <x15:cachedUniqueName index="1556" name="[BD2_N1_5M].[date].&amp;[2022-10-16T21:45:00]"/>
            <x15:cachedUniqueName index="1557" name="[BD2_N1_5M].[date].&amp;[2022-10-16T21:50:00]"/>
            <x15:cachedUniqueName index="1558" name="[BD2_N1_5M].[date].&amp;[2022-10-16T21:55:00]"/>
            <x15:cachedUniqueName index="1559" name="[BD2_N1_5M].[date].&amp;[2022-10-16T22:00:00]"/>
            <x15:cachedUniqueName index="1560" name="[BD2_N1_5M].[date].&amp;[2022-10-16T22:05:00]"/>
            <x15:cachedUniqueName index="1561" name="[BD2_N1_5M].[date].&amp;[2022-10-16T22:10:00]"/>
            <x15:cachedUniqueName index="1562" name="[BD2_N1_5M].[date].&amp;[2022-10-16T22:15:00]"/>
            <x15:cachedUniqueName index="1563" name="[BD2_N1_5M].[date].&amp;[2022-10-16T22:20:00]"/>
            <x15:cachedUniqueName index="1564" name="[BD2_N1_5M].[date].&amp;[2022-10-16T22:25:00]"/>
            <x15:cachedUniqueName index="1565" name="[BD2_N1_5M].[date].&amp;[2022-10-16T22:30:00]"/>
            <x15:cachedUniqueName index="1566" name="[BD2_N1_5M].[date].&amp;[2022-10-16T22:35:00]"/>
            <x15:cachedUniqueName index="1567" name="[BD2_N1_5M].[date].&amp;[2022-10-16T22:40:00]"/>
            <x15:cachedUniqueName index="1568" name="[BD2_N1_5M].[date].&amp;[2022-10-16T22:45:00]"/>
            <x15:cachedUniqueName index="1569" name="[BD2_N1_5M].[date].&amp;[2022-10-16T22:50:00]"/>
            <x15:cachedUniqueName index="1570" name="[BD2_N1_5M].[date].&amp;[2022-10-16T22:55:00]"/>
            <x15:cachedUniqueName index="1571" name="[BD2_N1_5M].[date].&amp;[2022-10-16T23:00:00]"/>
            <x15:cachedUniqueName index="1572" name="[BD2_N1_5M].[date].&amp;[2022-10-16T23:05:00]"/>
            <x15:cachedUniqueName index="1573" name="[BD2_N1_5M].[date].&amp;[2022-10-16T23:10:00]"/>
            <x15:cachedUniqueName index="1574" name="[BD2_N1_5M].[date].&amp;[2022-10-16T23:15:00]"/>
            <x15:cachedUniqueName index="1575" name="[BD2_N1_5M].[date].&amp;[2022-10-16T23:20:00]"/>
            <x15:cachedUniqueName index="1576" name="[BD2_N1_5M].[date].&amp;[2022-10-16T23:25:00]"/>
            <x15:cachedUniqueName index="1577" name="[BD2_N1_5M].[date].&amp;[2022-10-16T23:30:00]"/>
            <x15:cachedUniqueName index="1578" name="[BD2_N1_5M].[date].&amp;[2022-10-16T23:35:00]"/>
            <x15:cachedUniqueName index="1579" name="[BD2_N1_5M].[date].&amp;[2022-10-16T23:40:00]"/>
            <x15:cachedUniqueName index="1580" name="[BD2_N1_5M].[date].&amp;[2022-10-16T23:45:00]"/>
            <x15:cachedUniqueName index="1581" name="[BD2_N1_5M].[date].&amp;[2022-10-16T23:50:00]"/>
            <x15:cachedUniqueName index="1582" name="[BD2_N1_5M].[date].&amp;[2022-10-16T23:55:00]"/>
            <x15:cachedUniqueName index="1584" name="[BD2_N1_5M].[date].&amp;[2022-10-17T00:05:00]"/>
            <x15:cachedUniqueName index="1585" name="[BD2_N1_5M].[date].&amp;[2022-10-17T00:10:00]"/>
            <x15:cachedUniqueName index="1586" name="[BD2_N1_5M].[date].&amp;[2022-10-17T00:15:00]"/>
            <x15:cachedUniqueName index="1587" name="[BD2_N1_5M].[date].&amp;[2022-10-17T00:20:00]"/>
            <x15:cachedUniqueName index="1588" name="[BD2_N1_5M].[date].&amp;[2022-10-17T00:25:00]"/>
            <x15:cachedUniqueName index="1589" name="[BD2_N1_5M].[date].&amp;[2022-10-17T00:30:00]"/>
            <x15:cachedUniqueName index="1590" name="[BD2_N1_5M].[date].&amp;[2022-10-17T00:35:00]"/>
            <x15:cachedUniqueName index="1591" name="[BD2_N1_5M].[date].&amp;[2022-10-17T00:40:00]"/>
            <x15:cachedUniqueName index="1592" name="[BD2_N1_5M].[date].&amp;[2022-10-17T00:45:00]"/>
            <x15:cachedUniqueName index="1593" name="[BD2_N1_5M].[date].&amp;[2022-10-17T00:50:00]"/>
            <x15:cachedUniqueName index="1594" name="[BD2_N1_5M].[date].&amp;[2022-10-17T00:55:00]"/>
            <x15:cachedUniqueName index="1595" name="[BD2_N1_5M].[date].&amp;[2022-10-17T01:00:00]"/>
            <x15:cachedUniqueName index="1596" name="[BD2_N1_5M].[date].&amp;[2022-10-17T01:05:00]"/>
            <x15:cachedUniqueName index="1597" name="[BD2_N1_5M].[date].&amp;[2022-10-17T01:10:00]"/>
            <x15:cachedUniqueName index="1598" name="[BD2_N1_5M].[date].&amp;[2022-10-17T01:15:00]"/>
            <x15:cachedUniqueName index="1599" name="[BD2_N1_5M].[date].&amp;[2022-10-17T01:20:00]"/>
            <x15:cachedUniqueName index="1600" name="[BD2_N1_5M].[date].&amp;[2022-10-17T01:25:00]"/>
            <x15:cachedUniqueName index="1601" name="[BD2_N1_5M].[date].&amp;[2022-10-17T01:30:00]"/>
            <x15:cachedUniqueName index="1602" name="[BD2_N1_5M].[date].&amp;[2022-10-17T01:35:00]"/>
            <x15:cachedUniqueName index="1603" name="[BD2_N1_5M].[date].&amp;[2022-10-17T01:40:00]"/>
            <x15:cachedUniqueName index="1604" name="[BD2_N1_5M].[date].&amp;[2022-10-17T01:45:00]"/>
            <x15:cachedUniqueName index="1605" name="[BD2_N1_5M].[date].&amp;[2022-10-17T01:50:00]"/>
            <x15:cachedUniqueName index="1606" name="[BD2_N1_5M].[date].&amp;[2022-10-17T01:55:00]"/>
            <x15:cachedUniqueName index="1607" name="[BD2_N1_5M].[date].&amp;[2022-10-17T02:00:00]"/>
            <x15:cachedUniqueName index="1608" name="[BD2_N1_5M].[date].&amp;[2022-10-17T02:05:00]"/>
            <x15:cachedUniqueName index="1609" name="[BD2_N1_5M].[date].&amp;[2022-10-17T02:10:00]"/>
            <x15:cachedUniqueName index="1610" name="[BD2_N1_5M].[date].&amp;[2022-10-17T02:15:00]"/>
            <x15:cachedUniqueName index="1611" name="[BD2_N1_5M].[date].&amp;[2022-10-17T02:20:00]"/>
            <x15:cachedUniqueName index="1612" name="[BD2_N1_5M].[date].&amp;[2022-10-17T02:25:00]"/>
            <x15:cachedUniqueName index="1613" name="[BD2_N1_5M].[date].&amp;[2022-10-17T02:30:00]"/>
            <x15:cachedUniqueName index="1614" name="[BD2_N1_5M].[date].&amp;[2022-10-17T02:35:00]"/>
            <x15:cachedUniqueName index="1615" name="[BD2_N1_5M].[date].&amp;[2022-10-17T02:40:00]"/>
            <x15:cachedUniqueName index="1616" name="[BD2_N1_5M].[date].&amp;[2022-10-17T02:45:00]"/>
            <x15:cachedUniqueName index="1617" name="[BD2_N1_5M].[date].&amp;[2022-10-17T02:50:00]"/>
            <x15:cachedUniqueName index="1618" name="[BD2_N1_5M].[date].&amp;[2022-10-17T02:55:00]"/>
            <x15:cachedUniqueName index="1619" name="[BD2_N1_5M].[date].&amp;[2022-10-17T03:00:00]"/>
            <x15:cachedUniqueName index="1620" name="[BD2_N1_5M].[date].&amp;[2022-10-17T03:05:00]"/>
            <x15:cachedUniqueName index="1621" name="[BD2_N1_5M].[date].&amp;[2022-10-17T03:10:00]"/>
            <x15:cachedUniqueName index="1622" name="[BD2_N1_5M].[date].&amp;[2022-10-17T03:15:00]"/>
            <x15:cachedUniqueName index="1623" name="[BD2_N1_5M].[date].&amp;[2022-10-17T03:20:00]"/>
            <x15:cachedUniqueName index="1624" name="[BD2_N1_5M].[date].&amp;[2022-10-17T03:25:00]"/>
            <x15:cachedUniqueName index="1625" name="[BD2_N1_5M].[date].&amp;[2022-10-17T03:30:00]"/>
            <x15:cachedUniqueName index="1626" name="[BD2_N1_5M].[date].&amp;[2022-10-17T03:35:00]"/>
            <x15:cachedUniqueName index="1627" name="[BD2_N1_5M].[date].&amp;[2022-10-17T03:40:00]"/>
            <x15:cachedUniqueName index="1628" name="[BD2_N1_5M].[date].&amp;[2022-10-17T03:45:00]"/>
            <x15:cachedUniqueName index="1629" name="[BD2_N1_5M].[date].&amp;[2022-10-17T03:50:00]"/>
            <x15:cachedUniqueName index="1630" name="[BD2_N1_5M].[date].&amp;[2022-10-17T03:55:00]"/>
            <x15:cachedUniqueName index="1631" name="[BD2_N1_5M].[date].&amp;[2022-10-17T04:00:00]"/>
            <x15:cachedUniqueName index="1632" name="[BD2_N1_5M].[date].&amp;[2022-10-17T04:05:00]"/>
            <x15:cachedUniqueName index="1633" name="[BD2_N1_5M].[date].&amp;[2022-10-17T04:10:00]"/>
            <x15:cachedUniqueName index="1634" name="[BD2_N1_5M].[date].&amp;[2022-10-17T04:15:00]"/>
            <x15:cachedUniqueName index="1635" name="[BD2_N1_5M].[date].&amp;[2022-10-17T04:20:00]"/>
            <x15:cachedUniqueName index="1636" name="[BD2_N1_5M].[date].&amp;[2022-10-17T04:25:00]"/>
            <x15:cachedUniqueName index="1637" name="[BD2_N1_5M].[date].&amp;[2022-10-17T04:30:00]"/>
            <x15:cachedUniqueName index="1638" name="[BD2_N1_5M].[date].&amp;[2022-10-17T04:35:00]"/>
            <x15:cachedUniqueName index="1639" name="[BD2_N1_5M].[date].&amp;[2022-10-17T04:40:00]"/>
            <x15:cachedUniqueName index="1640" name="[BD2_N1_5M].[date].&amp;[2022-10-17T04:45:00]"/>
            <x15:cachedUniqueName index="1641" name="[BD2_N1_5M].[date].&amp;[2022-10-17T04:50:00]"/>
            <x15:cachedUniqueName index="1642" name="[BD2_N1_5M].[date].&amp;[2022-10-17T04:55:00]"/>
            <x15:cachedUniqueName index="1643" name="[BD2_N1_5M].[date].&amp;[2022-10-17T05:00:00]"/>
            <x15:cachedUniqueName index="1644" name="[BD2_N1_5M].[date].&amp;[2022-10-17T05:05:00]"/>
            <x15:cachedUniqueName index="1645" name="[BD2_N1_5M].[date].&amp;[2022-10-17T05:10:00]"/>
            <x15:cachedUniqueName index="1646" name="[BD2_N1_5M].[date].&amp;[2022-10-17T05:15:00]"/>
            <x15:cachedUniqueName index="1647" name="[BD2_N1_5M].[date].&amp;[2022-10-17T05:20:00]"/>
            <x15:cachedUniqueName index="1648" name="[BD2_N1_5M].[date].&amp;[2022-10-17T05:25:00]"/>
            <x15:cachedUniqueName index="1649" name="[BD2_N1_5M].[date].&amp;[2022-10-17T05:30:00]"/>
            <x15:cachedUniqueName index="1650" name="[BD2_N1_5M].[date].&amp;[2022-10-17T05:35:00]"/>
            <x15:cachedUniqueName index="1651" name="[BD2_N1_5M].[date].&amp;[2022-10-17T05:40:00]"/>
            <x15:cachedUniqueName index="1652" name="[BD2_N1_5M].[date].&amp;[2022-10-17T05:45:00]"/>
            <x15:cachedUniqueName index="1653" name="[BD2_N1_5M].[date].&amp;[2022-10-17T05:50:00]"/>
            <x15:cachedUniqueName index="1654" name="[BD2_N1_5M].[date].&amp;[2022-10-17T05:55:00]"/>
            <x15:cachedUniqueName index="1655" name="[BD2_N1_5M].[date].&amp;[2022-10-17T06:00:00]"/>
            <x15:cachedUniqueName index="1656" name="[BD2_N1_5M].[date].&amp;[2022-10-17T06:05:00]"/>
            <x15:cachedUniqueName index="1657" name="[BD2_N1_5M].[date].&amp;[2022-10-17T06:10:00]"/>
            <x15:cachedUniqueName index="1658" name="[BD2_N1_5M].[date].&amp;[2022-10-17T06:15:00]"/>
            <x15:cachedUniqueName index="1659" name="[BD2_N1_5M].[date].&amp;[2022-10-17T06:20:00]"/>
            <x15:cachedUniqueName index="1660" name="[BD2_N1_5M].[date].&amp;[2022-10-17T06:25:00]"/>
            <x15:cachedUniqueName index="1661" name="[BD2_N1_5M].[date].&amp;[2022-10-17T06:30:00]"/>
            <x15:cachedUniqueName index="1662" name="[BD2_N1_5M].[date].&amp;[2022-10-17T06:35:00]"/>
            <x15:cachedUniqueName index="1663" name="[BD2_N1_5M].[date].&amp;[2022-10-17T06:40:00]"/>
            <x15:cachedUniqueName index="1664" name="[BD2_N1_5M].[date].&amp;[2022-10-17T06:45:00]"/>
            <x15:cachedUniqueName index="1665" name="[BD2_N1_5M].[date].&amp;[2022-10-17T06:50:00]"/>
            <x15:cachedUniqueName index="1666" name="[BD2_N1_5M].[date].&amp;[2022-10-17T06:55:00]"/>
            <x15:cachedUniqueName index="1667" name="[BD2_N1_5M].[date].&amp;[2022-10-17T07:00:00]"/>
            <x15:cachedUniqueName index="1668" name="[BD2_N1_5M].[date].&amp;[2022-10-17T07:05:00]"/>
            <x15:cachedUniqueName index="1669" name="[BD2_N1_5M].[date].&amp;[2022-10-17T07:10:00]"/>
            <x15:cachedUniqueName index="1670" name="[BD2_N1_5M].[date].&amp;[2022-10-17T07:15:00]"/>
            <x15:cachedUniqueName index="1671" name="[BD2_N1_5M].[date].&amp;[2022-10-17T07:20:00]"/>
            <x15:cachedUniqueName index="1672" name="[BD2_N1_5M].[date].&amp;[2022-10-17T07:25:00]"/>
            <x15:cachedUniqueName index="1673" name="[BD2_N1_5M].[date].&amp;[2022-10-17T07:30:00]"/>
            <x15:cachedUniqueName index="1674" name="[BD2_N1_5M].[date].&amp;[2022-10-17T07:35:00]"/>
            <x15:cachedUniqueName index="1675" name="[BD2_N1_5M].[date].&amp;[2022-10-17T07:40:00]"/>
            <x15:cachedUniqueName index="1676" name="[BD2_N1_5M].[date].&amp;[2022-10-17T07:45:00]"/>
            <x15:cachedUniqueName index="1677" name="[BD2_N1_5M].[date].&amp;[2022-10-17T07:50:00]"/>
            <x15:cachedUniqueName index="1678" name="[BD2_N1_5M].[date].&amp;[2022-10-17T07:55:00]"/>
            <x15:cachedUniqueName index="1679" name="[BD2_N1_5M].[date].&amp;[2022-10-17T08:00:00]"/>
            <x15:cachedUniqueName index="1680" name="[BD2_N1_5M].[date].&amp;[2022-10-17T08:05:00]"/>
            <x15:cachedUniqueName index="1681" name="[BD2_N1_5M].[date].&amp;[2022-10-17T08:10:00]"/>
            <x15:cachedUniqueName index="1682" name="[BD2_N1_5M].[date].&amp;[2022-10-17T08:15:00]"/>
            <x15:cachedUniqueName index="1683" name="[BD2_N1_5M].[date].&amp;[2022-10-17T08:20:00]"/>
            <x15:cachedUniqueName index="1684" name="[BD2_N1_5M].[date].&amp;[2022-10-17T08:25:00]"/>
            <x15:cachedUniqueName index="1685" name="[BD2_N1_5M].[date].&amp;[2022-10-17T08:30:00]"/>
            <x15:cachedUniqueName index="1686" name="[BD2_N1_5M].[date].&amp;[2022-10-17T08:35:00]"/>
            <x15:cachedUniqueName index="1687" name="[BD2_N1_5M].[date].&amp;[2022-10-17T08:40:00]"/>
            <x15:cachedUniqueName index="1688" name="[BD2_N1_5M].[date].&amp;[2022-10-17T08:45:00]"/>
            <x15:cachedUniqueName index="1689" name="[BD2_N1_5M].[date].&amp;[2022-10-17T08:50:00]"/>
            <x15:cachedUniqueName index="1690" name="[BD2_N1_5M].[date].&amp;[2022-10-17T08:55:00]"/>
            <x15:cachedUniqueName index="1691" name="[BD2_N1_5M].[date].&amp;[2022-10-17T09:00:00]"/>
            <x15:cachedUniqueName index="1692" name="[BD2_N1_5M].[date].&amp;[2022-10-17T09:05:00]"/>
            <x15:cachedUniqueName index="1693" name="[BD2_N1_5M].[date].&amp;[2022-10-17T09:10:00]"/>
            <x15:cachedUniqueName index="1694" name="[BD2_N1_5M].[date].&amp;[2022-10-17T09:15:00]"/>
            <x15:cachedUniqueName index="1695" name="[BD2_N1_5M].[date].&amp;[2022-10-17T09:20:00]"/>
            <x15:cachedUniqueName index="1696" name="[BD2_N1_5M].[date].&amp;[2022-10-17T09:25:00]"/>
            <x15:cachedUniqueName index="1697" name="[BD2_N1_5M].[date].&amp;[2022-10-17T09:30:00]"/>
            <x15:cachedUniqueName index="1698" name="[BD2_N1_5M].[date].&amp;[2022-10-17T09:35:00]"/>
            <x15:cachedUniqueName index="1699" name="[BD2_N1_5M].[date].&amp;[2022-10-17T09:40:00]"/>
            <x15:cachedUniqueName index="1700" name="[BD2_N1_5M].[date].&amp;[2022-10-17T09:45:00]"/>
            <x15:cachedUniqueName index="1701" name="[BD2_N1_5M].[date].&amp;[2022-10-17T09:50:00]"/>
            <x15:cachedUniqueName index="1702" name="[BD2_N1_5M].[date].&amp;[2022-10-17T09:55:00]"/>
            <x15:cachedUniqueName index="1703" name="[BD2_N1_5M].[date].&amp;[2022-10-17T10:00:00]"/>
            <x15:cachedUniqueName index="1704" name="[BD2_N1_5M].[date].&amp;[2022-10-17T10:05:00]"/>
            <x15:cachedUniqueName index="1705" name="[BD2_N1_5M].[date].&amp;[2022-10-17T10:10:00]"/>
            <x15:cachedUniqueName index="1706" name="[BD2_N1_5M].[date].&amp;[2022-10-17T10:15:00]"/>
            <x15:cachedUniqueName index="1707" name="[BD2_N1_5M].[date].&amp;[2022-10-17T10:20:00]"/>
            <x15:cachedUniqueName index="1708" name="[BD2_N1_5M].[date].&amp;[2022-10-17T10:25:00]"/>
            <x15:cachedUniqueName index="1709" name="[BD2_N1_5M].[date].&amp;[2022-10-17T10:30:00]"/>
            <x15:cachedUniqueName index="1710" name="[BD2_N1_5M].[date].&amp;[2022-10-17T10:35:00]"/>
            <x15:cachedUniqueName index="1711" name="[BD2_N1_5M].[date].&amp;[2022-10-17T10:40:00]"/>
            <x15:cachedUniqueName index="1712" name="[BD2_N1_5M].[date].&amp;[2022-10-17T10:45:00]"/>
            <x15:cachedUniqueName index="1713" name="[BD2_N1_5M].[date].&amp;[2022-10-17T10:50:00]"/>
            <x15:cachedUniqueName index="1714" name="[BD2_N1_5M].[date].&amp;[2022-10-17T10:55:00]"/>
            <x15:cachedUniqueName index="1715" name="[BD2_N1_5M].[date].&amp;[2022-10-17T11:00:00]"/>
            <x15:cachedUniqueName index="1716" name="[BD2_N1_5M].[date].&amp;[2022-10-17T11:05:00]"/>
            <x15:cachedUniqueName index="1717" name="[BD2_N1_5M].[date].&amp;[2022-10-17T11:10:00]"/>
            <x15:cachedUniqueName index="1718" name="[BD2_N1_5M].[date].&amp;[2022-10-17T11:15:00]"/>
            <x15:cachedUniqueName index="1719" name="[BD2_N1_5M].[date].&amp;[2022-10-17T11:20:00]"/>
            <x15:cachedUniqueName index="1720" name="[BD2_N1_5M].[date].&amp;[2022-10-17T11:25:00]"/>
            <x15:cachedUniqueName index="1721" name="[BD2_N1_5M].[date].&amp;[2022-10-17T11:30:00]"/>
            <x15:cachedUniqueName index="1722" name="[BD2_N1_5M].[date].&amp;[2022-10-17T11:35:00]"/>
            <x15:cachedUniqueName index="1723" name="[BD2_N1_5M].[date].&amp;[2022-10-17T11:40:00]"/>
            <x15:cachedUniqueName index="1724" name="[BD2_N1_5M].[date].&amp;[2022-10-17T11:45:00]"/>
            <x15:cachedUniqueName index="1725" name="[BD2_N1_5M].[date].&amp;[2022-10-17T11:50:00]"/>
            <x15:cachedUniqueName index="1726" name="[BD2_N1_5M].[date].&amp;[2022-10-17T11:55:00]"/>
            <x15:cachedUniqueName index="1727" name="[BD2_N1_5M].[date].&amp;[2022-10-17T12:00:00]"/>
            <x15:cachedUniqueName index="1728" name="[BD2_N1_5M].[date].&amp;[2022-10-17T12:05:00]"/>
            <x15:cachedUniqueName index="1729" name="[BD2_N1_5M].[date].&amp;[2022-10-17T12:10:00]"/>
            <x15:cachedUniqueName index="1730" name="[BD2_N1_5M].[date].&amp;[2022-10-17T12:15:00]"/>
            <x15:cachedUniqueName index="1731" name="[BD2_N1_5M].[date].&amp;[2022-10-17T12:20:00]"/>
            <x15:cachedUniqueName index="1732" name="[BD2_N1_5M].[date].&amp;[2022-10-17T12:30:00]"/>
            <x15:cachedUniqueName index="1733" name="[BD2_N1_5M].[date].&amp;[2022-10-17T12:35:00]"/>
            <x15:cachedUniqueName index="1734" name="[BD2_N1_5M].[date].&amp;[2022-10-17T12:40:00]"/>
            <x15:cachedUniqueName index="1735" name="[BD2_N1_5M].[date].&amp;[2022-10-17T12:45:00]"/>
            <x15:cachedUniqueName index="1736" name="[BD2_N1_5M].[date].&amp;[2022-10-17T12:50:00]"/>
            <x15:cachedUniqueName index="1737" name="[BD2_N1_5M].[date].&amp;[2022-10-17T12:55:00]"/>
            <x15:cachedUniqueName index="1738" name="[BD2_N1_5M].[date].&amp;[2022-10-17T13:00:00]"/>
            <x15:cachedUniqueName index="1739" name="[BD2_N1_5M].[date].&amp;[2022-10-17T13:05:00]"/>
            <x15:cachedUniqueName index="1740" name="[BD2_N1_5M].[date].&amp;[2022-10-17T13:10:00]"/>
            <x15:cachedUniqueName index="1741" name="[BD2_N1_5M].[date].&amp;[2022-10-17T13:15:00]"/>
            <x15:cachedUniqueName index="1742" name="[BD2_N1_5M].[date].&amp;[2022-10-17T13:20:00]"/>
            <x15:cachedUniqueName index="1743" name="[BD2_N1_5M].[date].&amp;[2022-10-17T13:25:00]"/>
            <x15:cachedUniqueName index="1744" name="[BD2_N1_5M].[date].&amp;[2022-10-17T13:30:00]"/>
            <x15:cachedUniqueName index="1745" name="[BD2_N1_5M].[date].&amp;[2022-10-17T13:35:00]"/>
            <x15:cachedUniqueName index="1746" name="[BD2_N1_5M].[date].&amp;[2022-10-17T13:40:00]"/>
            <x15:cachedUniqueName index="1747" name="[BD2_N1_5M].[date].&amp;[2022-10-17T13:45:00]"/>
            <x15:cachedUniqueName index="1748" name="[BD2_N1_5M].[date].&amp;[2022-10-17T13:50:00]"/>
            <x15:cachedUniqueName index="1749" name="[BD2_N1_5M].[date].&amp;[2022-10-17T13:55:00]"/>
            <x15:cachedUniqueName index="1750" name="[BD2_N1_5M].[date].&amp;[2022-10-17T14:00:00]"/>
            <x15:cachedUniqueName index="1751" name="[BD2_N1_5M].[date].&amp;[2022-10-17T14:05:00]"/>
            <x15:cachedUniqueName index="1752" name="[BD2_N1_5M].[date].&amp;[2022-10-17T14:10:00]"/>
            <x15:cachedUniqueName index="1753" name="[BD2_N1_5M].[date].&amp;[2022-10-17T14:15:00]"/>
            <x15:cachedUniqueName index="1754" name="[BD2_N1_5M].[date].&amp;[2022-10-17T14:20:00]"/>
            <x15:cachedUniqueName index="1755" name="[BD2_N1_5M].[date].&amp;[2022-10-17T14:25:00]"/>
            <x15:cachedUniqueName index="1756" name="[BD2_N1_5M].[date].&amp;[2022-10-17T14:30:00]"/>
            <x15:cachedUniqueName index="1757" name="[BD2_N1_5M].[date].&amp;[2022-10-17T14:35:00]"/>
            <x15:cachedUniqueName index="1758" name="[BD2_N1_5M].[date].&amp;[2022-10-17T14:40:00]"/>
            <x15:cachedUniqueName index="1759" name="[BD2_N1_5M].[date].&amp;[2022-10-17T14:45:00]"/>
            <x15:cachedUniqueName index="1760" name="[BD2_N1_5M].[date].&amp;[2022-10-17T14:50:00]"/>
            <x15:cachedUniqueName index="1761" name="[BD2_N1_5M].[date].&amp;[2022-10-17T14:55:00]"/>
            <x15:cachedUniqueName index="1762" name="[BD2_N1_5M].[date].&amp;[2022-10-17T15:00:00]"/>
            <x15:cachedUniqueName index="1763" name="[BD2_N1_5M].[date].&amp;[2022-10-17T15:05:00]"/>
            <x15:cachedUniqueName index="1764" name="[BD2_N1_5M].[date].&amp;[2022-10-17T15:10:00]"/>
            <x15:cachedUniqueName index="1765" name="[BD2_N1_5M].[date].&amp;[2022-10-17T15:15:00]"/>
            <x15:cachedUniqueName index="1766" name="[BD2_N1_5M].[date].&amp;[2022-10-17T15:20:00]"/>
            <x15:cachedUniqueName index="1767" name="[BD2_N1_5M].[date].&amp;[2022-10-17T15:25:00]"/>
            <x15:cachedUniqueName index="1768" name="[BD2_N1_5M].[date].&amp;[2022-10-17T15:30:00]"/>
            <x15:cachedUniqueName index="1769" name="[BD2_N1_5M].[date].&amp;[2022-10-17T15:35:00]"/>
            <x15:cachedUniqueName index="1770" name="[BD2_N1_5M].[date].&amp;[2022-10-17T15:40:00]"/>
            <x15:cachedUniqueName index="1771" name="[BD2_N1_5M].[date].&amp;[2022-10-17T15:45:00]"/>
            <x15:cachedUniqueName index="1772" name="[BD2_N1_5M].[date].&amp;[2022-10-17T15:50:00]"/>
            <x15:cachedUniqueName index="1773" name="[BD2_N1_5M].[date].&amp;[2022-10-17T15:55:00]"/>
            <x15:cachedUniqueName index="1774" name="[BD2_N1_5M].[date].&amp;[2022-10-17T16:00:00]"/>
            <x15:cachedUniqueName index="1775" name="[BD2_N1_5M].[date].&amp;[2022-10-17T16:10:00]"/>
            <x15:cachedUniqueName index="1776" name="[BD2_N1_5M].[date].&amp;[2022-10-17T16:15:00]"/>
            <x15:cachedUniqueName index="1777" name="[BD2_N1_5M].[date].&amp;[2022-10-17T16:20:00]"/>
            <x15:cachedUniqueName index="1778" name="[BD2_N1_5M].[date].&amp;[2022-10-17T16:25:00]"/>
            <x15:cachedUniqueName index="1779" name="[BD2_N1_5M].[date].&amp;[2022-10-17T16:30:00]"/>
            <x15:cachedUniqueName index="1780" name="[BD2_N1_5M].[date].&amp;[2022-10-17T16:35:00]"/>
            <x15:cachedUniqueName index="1781" name="[BD2_N1_5M].[date].&amp;[2022-10-17T16:40:00]"/>
            <x15:cachedUniqueName index="1782" name="[BD2_N1_5M].[date].&amp;[2022-10-17T16:50:00]"/>
            <x15:cachedUniqueName index="1783" name="[BD2_N1_5M].[date].&amp;[2022-10-17T16:55:00]"/>
            <x15:cachedUniqueName index="1784" name="[BD2_N1_5M].[date].&amp;[2022-10-17T17:00:00]"/>
            <x15:cachedUniqueName index="1785" name="[BD2_N1_5M].[date].&amp;[2022-10-17T17:05:00]"/>
            <x15:cachedUniqueName index="1786" name="[BD2_N1_5M].[date].&amp;[2022-10-17T17:10:00]"/>
            <x15:cachedUniqueName index="1787" name="[BD2_N1_5M].[date].&amp;[2022-10-17T17:15:00]"/>
            <x15:cachedUniqueName index="1788" name="[BD2_N1_5M].[date].&amp;[2022-10-17T17:20:00]"/>
            <x15:cachedUniqueName index="1789" name="[BD2_N1_5M].[date].&amp;[2022-10-17T17:35:00]"/>
            <x15:cachedUniqueName index="1790" name="[BD2_N1_5M].[date].&amp;[2022-10-17T17:40:00]"/>
            <x15:cachedUniqueName index="1791" name="[BD2_N1_5M].[date].&amp;[2022-10-17T17:45:00]"/>
            <x15:cachedUniqueName index="1792" name="[BD2_N1_5M].[date].&amp;[2022-10-17T17:55:00]"/>
          </x15:cachedUniqueNames>
        </ext>
      </extLst>
    </cacheField>
    <cacheField name="[Measures].[Suma de PM25_UGM3]" caption="Suma de PM25_UGM3" numFmtId="0" hierarchy="31" level="32767"/>
  </cacheFields>
  <cacheHierarchies count="32">
    <cacheHierarchy uniqueName="[BD2_N1_5M].[date]" caption="date" attribute="1" time="1" defaultMemberUniqueName="[BD2_N1_5M].[date].[All]" allUniqueName="[BD2_N1_5M].[date].[All]" dimensionUniqueName="[BD2_N1_5M]" displayFolder="" count="2" memberValueDatatype="7" unbalanced="0">
      <fieldsUsage count="2">
        <fieldUsage x="-1"/>
        <fieldUsage x="0"/>
      </fieldsUsage>
    </cacheHierarchy>
    <cacheHierarchy uniqueName="[BD2_N1_5M].[PBAR]" caption="PBAR" attribute="1" defaultMemberUniqueName="[BD2_N1_5M].[PBAR].[All]" allUniqueName="[BD2_N1_5M].[PBAR].[All]" dimensionUniqueName="[BD2_N1_5M]" displayFolder="" count="0" memberValueDatatype="130" unbalanced="0"/>
    <cacheHierarchy uniqueName="[BD2_N1_5M].[B_PBAR]" caption="B_PBAR" attribute="1" defaultMemberUniqueName="[BD2_N1_5M].[B_PBAR].[All]" allUniqueName="[BD2_N1_5M].[B_PBAR].[All]" dimensionUniqueName="[BD2_N1_5M]" displayFolder="" count="0" memberValueDatatype="130" unbalanced="0"/>
    <cacheHierarchy uniqueName="[BD2_N1_5M].[PP]" caption="PP" attribute="1" defaultMemberUniqueName="[BD2_N1_5M].[PP].[All]" allUniqueName="[BD2_N1_5M].[PP].[All]" dimensionUniqueName="[BD2_N1_5M]" displayFolder="" count="0" memberValueDatatype="130" unbalanced="0"/>
    <cacheHierarchy uniqueName="[BD2_N1_5M].[B_PP]" caption="B_PP" attribute="1" defaultMemberUniqueName="[BD2_N1_5M].[B_PP].[All]" allUniqueName="[BD2_N1_5M].[B_PP].[All]" dimensionUniqueName="[BD2_N1_5M]" displayFolder="" count="0" memberValueDatatype="130" unbalanced="0"/>
    <cacheHierarchy uniqueName="[BD2_N1_5M].[TEMP]" caption="TEMP" attribute="1" defaultMemberUniqueName="[BD2_N1_5M].[TEMP].[All]" allUniqueName="[BD2_N1_5M].[TEMP].[All]" dimensionUniqueName="[BD2_N1_5M]" displayFolder="" count="0" memberValueDatatype="130" unbalanced="0"/>
    <cacheHierarchy uniqueName="[BD2_N1_5M].[B_TEMP]" caption="B_TEMP" attribute="1" defaultMemberUniqueName="[BD2_N1_5M].[B_TEMP].[All]" allUniqueName="[BD2_N1_5M].[B_TEMP].[All]" dimensionUniqueName="[BD2_N1_5M]" displayFolder="" count="0" memberValueDatatype="130" unbalanced="0"/>
    <cacheHierarchy uniqueName="[BD2_N1_5M].[HR]" caption="HR" attribute="1" defaultMemberUniqueName="[BD2_N1_5M].[HR].[All]" allUniqueName="[BD2_N1_5M].[HR].[All]" dimensionUniqueName="[BD2_N1_5M]" displayFolder="" count="0" memberValueDatatype="130" unbalanced="0"/>
    <cacheHierarchy uniqueName="[BD2_N1_5M].[B_HR]" caption="B_HR" attribute="1" defaultMemberUniqueName="[BD2_N1_5M].[B_HR].[All]" allUniqueName="[BD2_N1_5M].[B_HR].[All]" dimensionUniqueName="[BD2_N1_5M]" displayFolder="" count="0" memberValueDatatype="130" unbalanced="0"/>
    <cacheHierarchy uniqueName="[BD2_N1_5M].[ws]" caption="ws" attribute="1" defaultMemberUniqueName="[BD2_N1_5M].[ws].[All]" allUniqueName="[BD2_N1_5M].[ws].[All]" dimensionUniqueName="[BD2_N1_5M]" displayFolder="" count="0" memberValueDatatype="130" unbalanced="0"/>
    <cacheHierarchy uniqueName="[BD2_N1_5M].[B_ws]" caption="B_ws" attribute="1" defaultMemberUniqueName="[BD2_N1_5M].[B_ws].[All]" allUniqueName="[BD2_N1_5M].[B_ws].[All]" dimensionUniqueName="[BD2_N1_5M]" displayFolder="" count="0" memberValueDatatype="130" unbalanced="0"/>
    <cacheHierarchy uniqueName="[BD2_N1_5M].[wd]" caption="wd" attribute="1" defaultMemberUniqueName="[BD2_N1_5M].[wd].[All]" allUniqueName="[BD2_N1_5M].[wd].[All]" dimensionUniqueName="[BD2_N1_5M]" displayFolder="" count="0" memberValueDatatype="130" unbalanced="0"/>
    <cacheHierarchy uniqueName="[BD2_N1_5M].[B_wd]" caption="B_wd" attribute="1" defaultMemberUniqueName="[BD2_N1_5M].[B_wd].[All]" allUniqueName="[BD2_N1_5M].[B_wd].[All]" dimensionUniqueName="[BD2_N1_5M]" displayFolder="" count="0" memberValueDatatype="130" unbalanced="0"/>
    <cacheHierarchy uniqueName="[BD2_N1_5M].[PM10_UGM3]" caption="PM10_UGM3" attribute="1" defaultMemberUniqueName="[BD2_N1_5M].[PM10_UGM3].[All]" allUniqueName="[BD2_N1_5M].[PM10_UGM3].[All]" dimensionUniqueName="[BD2_N1_5M]" displayFolder="" count="0" memberValueDatatype="5" unbalanced="0"/>
    <cacheHierarchy uniqueName="[BD2_N1_5M].[B_PM10_UGM3]" caption="B_PM10_UGM3" attribute="1" defaultMemberUniqueName="[BD2_N1_5M].[B_PM10_UGM3].[All]" allUniqueName="[BD2_N1_5M].[B_PM10_UGM3].[All]" dimensionUniqueName="[BD2_N1_5M]" displayFolder="" count="0" memberValueDatatype="130" unbalanced="0"/>
    <cacheHierarchy uniqueName="[BD2_N1_5M].[PM10_FLOW]" caption="PM10_FLOW" attribute="1" defaultMemberUniqueName="[BD2_N1_5M].[PM10_FLOW].[All]" allUniqueName="[BD2_N1_5M].[PM10_FLOW].[All]" dimensionUniqueName="[BD2_N1_5M]" displayFolder="" count="0" memberValueDatatype="5" unbalanced="0"/>
    <cacheHierarchy uniqueName="[BD2_N1_5M].[B_PM10_FLOW]" caption="B_PM10_FLOW" attribute="1" defaultMemberUniqueName="[BD2_N1_5M].[B_PM10_FLOW].[All]" allUniqueName="[BD2_N1_5M].[B_PM10_FLOW].[All]" dimensionUniqueName="[BD2_N1_5M]" displayFolder="" count="0" memberValueDatatype="130" unbalanced="0"/>
    <cacheHierarchy uniqueName="[BD2_N1_5M].[PM10_ESTADO]" caption="PM10_ESTADO" attribute="1" defaultMemberUniqueName="[BD2_N1_5M].[PM10_ESTADO].[All]" allUniqueName="[BD2_N1_5M].[PM10_ESTADO].[All]" dimensionUniqueName="[BD2_N1_5M]" displayFolder="" count="0" memberValueDatatype="20" unbalanced="0"/>
    <cacheHierarchy uniqueName="[BD2_N1_5M].[PM25_UGM3]" caption="PM25_UGM3" attribute="1" defaultMemberUniqueName="[BD2_N1_5M].[PM25_UGM3].[All]" allUniqueName="[BD2_N1_5M].[PM25_UGM3].[All]" dimensionUniqueName="[BD2_N1_5M]" displayFolder="" count="0" memberValueDatatype="5" unbalanced="0"/>
    <cacheHierarchy uniqueName="[BD2_N1_5M].[B_PM25_UGM3]" caption="B_PM25_UGM3" attribute="1" defaultMemberUniqueName="[BD2_N1_5M].[B_PM25_UGM3].[All]" allUniqueName="[BD2_N1_5M].[B_PM25_UGM3].[All]" dimensionUniqueName="[BD2_N1_5M]" displayFolder="" count="0" memberValueDatatype="130" unbalanced="0"/>
    <cacheHierarchy uniqueName="[BD2_N1_5M].[PM25_FLOW]" caption="PM25_FLOW" attribute="1" defaultMemberUniqueName="[BD2_N1_5M].[PM25_FLOW].[All]" allUniqueName="[BD2_N1_5M].[PM25_FLOW].[All]" dimensionUniqueName="[BD2_N1_5M]" displayFolder="" count="0" memberValueDatatype="5" unbalanced="0"/>
    <cacheHierarchy uniqueName="[BD2_N1_5M].[B_PM25_FLOW]" caption="B_PM25_FLOW" attribute="1" defaultMemberUniqueName="[BD2_N1_5M].[B_PM25_FLOW].[All]" allUniqueName="[BD2_N1_5M].[B_PM25_FLOW].[All]" dimensionUniqueName="[BD2_N1_5M]" displayFolder="" count="0" memberValueDatatype="130" unbalanced="0"/>
    <cacheHierarchy uniqueName="[BD2_N1_5M].[PM25_ESTADO]" caption="PM25_ESTADO" attribute="1" defaultMemberUniqueName="[BD2_N1_5M].[PM25_ESTADO].[All]" allUniqueName="[BD2_N1_5M].[PM25_ESTADO].[All]" dimensionUniqueName="[BD2_N1_5M]" displayFolder="" count="0" memberValueDatatype="20" unbalanced="0"/>
    <cacheHierarchy uniqueName="[BD2_N1_5M].[date (día)]" caption="date (día)" attribute="1" defaultMemberUniqueName="[BD2_N1_5M].[date (día)].[All]" allUniqueName="[BD2_N1_5M].[date (día)].[All]" dimensionUniqueName="[BD2_N1_5M]" displayFolder="" count="0" memberValueDatatype="130" unbalanced="0"/>
    <cacheHierarchy uniqueName="[BD2_N1_5M].[date (hora)]" caption="date (hora)" attribute="1" defaultMemberUniqueName="[BD2_N1_5M].[date (hora)].[All]" allUniqueName="[BD2_N1_5M].[date (hora)].[All]" dimensionUniqueName="[BD2_N1_5M]" displayFolder="" count="0" memberValueDatatype="130" unbalanced="0"/>
    <cacheHierarchy uniqueName="[BD2_N1_5M].[date (minuto)]" caption="date (minuto)" attribute="1" defaultMemberUniqueName="[BD2_N1_5M].[date (minuto)].[All]" allUniqueName="[BD2_N1_5M].[date (minuto)].[All]" dimensionUniqueName="[BD2_N1_5M]" displayFolder="" count="0" memberValueDatatype="130" unbalanced="0"/>
    <cacheHierarchy uniqueName="[BD2_N1_5M].[date (índice de días)]" caption="date (índice de días)" attribute="1" defaultMemberUniqueName="[BD2_N1_5M].[date (índice de días)].[All]" allUniqueName="[BD2_N1_5M].[date (índice de días)].[All]" dimensionUniqueName="[BD2_N1_5M]" displayFolder="" count="0" memberValueDatatype="5" unbalanced="0" hidden="1"/>
    <cacheHierarchy uniqueName="[Measures].[__XL_Count BD2_N1_5M]" caption="__XL_Count BD2_N1_5M" measure="1" displayFolder="" measureGroup="BD2_N1_5M" count="0" hidden="1"/>
    <cacheHierarchy uniqueName="[Measures].[__No measures defined]" caption="__No measures defined" measure="1" displayFolder="" count="0" hidden="1"/>
    <cacheHierarchy uniqueName="[Measures].[Recuento de PP]" caption="Recuento de PP" measure="1" displayFolder="" measureGroup="BD2_N1_5M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a de PM10_UGM3]" caption="Suma de PM10_UGM3" measure="1" displayFolder="" measureGroup="BD2_N1_5M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a de PM25_UGM3]" caption="Suma de PM25_UGM3" measure="1" displayFolder="" measureGroup="BD2_N1_5M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2">
    <dimension name="BD2_N1_5M" uniqueName="[BD2_N1_5M]" caption="BD2_N1_5M"/>
    <dimension measure="1" name="Measures" uniqueName="[Measures]" caption="Measures"/>
  </dimensions>
  <measureGroups count="1">
    <measureGroup name="BD2_N1_5M" caption="BD2_N1_5M"/>
  </measureGroups>
  <maps count="1">
    <map measureGroup="0" dimension="0"/>
  </maps>
  <extLst>
    <ext xmlns:x14="http://schemas.microsoft.com/office/spreadsheetml/2009/9/main" uri="{725AE2AE-9491-48be-B2B4-4EB974FC3084}">
      <x14:pivotCacheDefinition pivotCacheId="1742613278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C9EF75-9CFF-49AD-B950-874E488A9075}" name="PivotChartTable2" cacheId="20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">
  <location ref="A1:B1795" firstHeaderRow="1" firstDataRow="1" firstDataCol="1"/>
  <pivotFields count="2">
    <pivotField axis="axisRow" allDrilled="1" subtotalTop="0" showAll="0" dataSourceSort="1" defaultSubtotal="0" defaultAttributeDrillState="1">
      <items count="17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</items>
    </pivotField>
    <pivotField dataField="1" subtotalTop="0" showAll="0" defaultSubtotal="0"/>
  </pivotFields>
  <rowFields count="1">
    <field x="0"/>
  </rowFields>
  <rowItems count="17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 t="grand">
      <x/>
    </i>
  </rowItems>
  <colItems count="1">
    <i/>
  </colItems>
  <dataFields count="1">
    <dataField name="Suma de PM25_UGM3" fld="1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1794" columnCount="1" cacheId="1742613278">
        <x15:pivotRow count="1">
          <x15:c>
            <x15:v>8.1999999999999993</x15:v>
          </x15:c>
        </x15:pivotRow>
        <x15:pivotRow count="1">
          <x15:c>
            <x15:v>6.4</x15:v>
          </x15:c>
        </x15:pivotRow>
        <x15:pivotRow count="1">
          <x15:c>
            <x15:v>5.8</x15:v>
          </x15:c>
        </x15:pivotRow>
        <x15:pivotRow count="1">
          <x15:c>
            <x15:v>5.3</x15:v>
          </x15:c>
        </x15:pivotRow>
        <x15:pivotRow count="1">
          <x15:c>
            <x15:v>4</x15:v>
          </x15:c>
        </x15:pivotRow>
        <x15:pivotRow count="1">
          <x15:c>
            <x15:v>3.2</x15:v>
          </x15:c>
        </x15:pivotRow>
        <x15:pivotRow count="1">
          <x15:c>
            <x15:v>2.2999999999999998</x15:v>
          </x15:c>
        </x15:pivotRow>
        <x15:pivotRow count="1">
          <x15:c>
            <x15:v>2.6</x15:v>
          </x15:c>
        </x15:pivotRow>
        <x15:pivotRow count="1">
          <x15:c>
            <x15:v>3</x15:v>
          </x15:c>
        </x15:pivotRow>
        <x15:pivotRow count="1">
          <x15:c>
            <x15:v>2.2000000000000002</x15:v>
          </x15:c>
        </x15:pivotRow>
        <x15:pivotRow count="1">
          <x15:c>
            <x15:v>2.5</x15:v>
          </x15:c>
        </x15:pivotRow>
        <x15:pivotRow count="1">
          <x15:c>
            <x15:v>4.5999999999999996</x15:v>
          </x15:c>
        </x15:pivotRow>
        <x15:pivotRow count="1">
          <x15:c>
            <x15:v>6</x15:v>
          </x15:c>
        </x15:pivotRow>
        <x15:pivotRow count="1">
          <x15:c>
            <x15:v>4.0999999999999996</x15:v>
          </x15:c>
        </x15:pivotRow>
        <x15:pivotRow count="1">
          <x15:c>
            <x15:v>3.7</x15:v>
          </x15:c>
        </x15:pivotRow>
        <x15:pivotRow count="1">
          <x15:c>
            <x15:v>3.9</x15:v>
          </x15:c>
        </x15:pivotRow>
        <x15:pivotRow count="1">
          <x15:c>
            <x15:v>7.5</x15:v>
          </x15:c>
        </x15:pivotRow>
        <x15:pivotRow count="1">
          <x15:c>
            <x15:v>5.8</x15:v>
          </x15:c>
        </x15:pivotRow>
        <x15:pivotRow count="1">
          <x15:c>
            <x15:v>31.6</x15:v>
          </x15:c>
        </x15:pivotRow>
        <x15:pivotRow count="1">
          <x15:c>
            <x15:v>14.3</x15:v>
          </x15:c>
        </x15:pivotRow>
        <x15:pivotRow count="1">
          <x15:c>
            <x15:v>13.5</x15:v>
          </x15:c>
        </x15:pivotRow>
        <x15:pivotRow count="1">
          <x15:c>
            <x15:v>15</x15:v>
          </x15:c>
        </x15:pivotRow>
        <x15:pivotRow count="1">
          <x15:c>
            <x15:v>4.5999999999999996</x15:v>
          </x15:c>
        </x15:pivotRow>
        <x15:pivotRow count="1">
          <x15:c>
            <x15:v>3.5</x15:v>
          </x15:c>
        </x15:pivotRow>
        <x15:pivotRow count="1">
          <x15:c>
            <x15:v>3.5</x15:v>
          </x15:c>
        </x15:pivotRow>
        <x15:pivotRow count="1">
          <x15:c>
            <x15:v>2.9</x15:v>
          </x15:c>
        </x15:pivotRow>
        <x15:pivotRow count="1">
          <x15:c>
            <x15:v>5.2</x15:v>
          </x15:c>
        </x15:pivotRow>
        <x15:pivotRow count="1">
          <x15:c>
            <x15:v>7.7</x15:v>
          </x15:c>
        </x15:pivotRow>
        <x15:pivotRow count="1">
          <x15:c>
            <x15:v>9.9</x15:v>
          </x15:c>
        </x15:pivotRow>
        <x15:pivotRow count="1">
          <x15:c>
            <x15:v>3.7</x15:v>
          </x15:c>
        </x15:pivotRow>
        <x15:pivotRow count="1">
          <x15:c>
            <x15:v>7</x15:v>
          </x15:c>
        </x15:pivotRow>
        <x15:pivotRow count="1">
          <x15:c>
            <x15:v>12.6</x15:v>
          </x15:c>
        </x15:pivotRow>
        <x15:pivotRow count="1">
          <x15:c>
            <x15:v>11.1</x15:v>
          </x15:c>
        </x15:pivotRow>
        <x15:pivotRow count="1">
          <x15:c>
            <x15:v>20.3</x15:v>
          </x15:c>
        </x15:pivotRow>
        <x15:pivotRow count="1">
          <x15:c>
            <x15:v>3.8</x15:v>
          </x15:c>
        </x15:pivotRow>
        <x15:pivotRow count="1">
          <x15:c>
            <x15:v>12.2</x15:v>
          </x15:c>
        </x15:pivotRow>
        <x15:pivotRow count="1">
          <x15:c>
            <x15:v>10.3</x15:v>
          </x15:c>
        </x15:pivotRow>
        <x15:pivotRow count="1">
          <x15:c>
            <x15:v>4.5</x15:v>
          </x15:c>
        </x15:pivotRow>
        <x15:pivotRow count="1">
          <x15:c>
            <x15:v>9.5</x15:v>
          </x15:c>
        </x15:pivotRow>
        <x15:pivotRow count="1">
          <x15:c>
            <x15:v>4.9000000000000004</x15:v>
          </x15:c>
        </x15:pivotRow>
        <x15:pivotRow count="1">
          <x15:c>
            <x15:v>10.3</x15:v>
          </x15:c>
        </x15:pivotRow>
        <x15:pivotRow count="1">
          <x15:c>
            <x15:v>6.3</x15:v>
          </x15:c>
        </x15:pivotRow>
        <x15:pivotRow count="1">
          <x15:c>
            <x15:v>6.7</x15:v>
          </x15:c>
        </x15:pivotRow>
        <x15:pivotRow count="1">
          <x15:c>
            <x15:v>7.2</x15:v>
          </x15:c>
        </x15:pivotRow>
        <x15:pivotRow count="1">
          <x15:c>
            <x15:v>12.4</x15:v>
          </x15:c>
        </x15:pivotRow>
        <x15:pivotRow count="1">
          <x15:c>
            <x15:v>5.8</x15:v>
          </x15:c>
        </x15:pivotRow>
        <x15:pivotRow count="1">
          <x15:c>
            <x15:v>7.4</x15:v>
          </x15:c>
        </x15:pivotRow>
        <x15:pivotRow count="1">
          <x15:c>
            <x15:v>5.5</x15:v>
          </x15:c>
        </x15:pivotRow>
        <x15:pivotRow count="1">
          <x15:c>
            <x15:v>7.5</x15:v>
          </x15:c>
        </x15:pivotRow>
        <x15:pivotRow count="1">
          <x15:c>
            <x15:v>6.9</x15:v>
          </x15:c>
        </x15:pivotRow>
        <x15:pivotRow count="1">
          <x15:c>
            <x15:v>5.7</x15:v>
          </x15:c>
        </x15:pivotRow>
        <x15:pivotRow count="1">
          <x15:c>
            <x15:v>8.4</x15:v>
          </x15:c>
        </x15:pivotRow>
        <x15:pivotRow count="1">
          <x15:c>
            <x15:v>17.2</x15:v>
          </x15:c>
        </x15:pivotRow>
        <x15:pivotRow count="1">
          <x15:c>
            <x15:v>7.2</x15:v>
          </x15:c>
        </x15:pivotRow>
        <x15:pivotRow count="1">
          <x15:c>
            <x15:v>8.3000000000000007</x15:v>
          </x15:c>
        </x15:pivotRow>
        <x15:pivotRow count="1">
          <x15:c>
            <x15:v>8.6</x15:v>
          </x15:c>
        </x15:pivotRow>
        <x15:pivotRow count="1">
          <x15:c>
            <x15:v>10.1</x15:v>
          </x15:c>
        </x15:pivotRow>
        <x15:pivotRow count="1">
          <x15:c>
            <x15:v>9</x15:v>
          </x15:c>
        </x15:pivotRow>
        <x15:pivotRow count="1">
          <x15:c>
            <x15:v>7.8</x15:v>
          </x15:c>
        </x15:pivotRow>
        <x15:pivotRow count="1">
          <x15:c>
            <x15:v>7.6</x15:v>
          </x15:c>
        </x15:pivotRow>
        <x15:pivotRow count="1">
          <x15:c>
            <x15:v>6.9</x15:v>
          </x15:c>
        </x15:pivotRow>
        <x15:pivotRow count="1">
          <x15:c>
            <x15:v>6.2</x15:v>
          </x15:c>
        </x15:pivotRow>
        <x15:pivotRow count="1">
          <x15:c>
            <x15:v>5.8</x15:v>
          </x15:c>
        </x15:pivotRow>
        <x15:pivotRow count="1">
          <x15:c>
            <x15:v>6.1</x15:v>
          </x15:c>
        </x15:pivotRow>
        <x15:pivotRow count="1">
          <x15:c>
            <x15:v>6.2</x15:v>
          </x15:c>
        </x15:pivotRow>
        <x15:pivotRow count="1">
          <x15:c>
            <x15:v>7.1</x15:v>
          </x15:c>
        </x15:pivotRow>
        <x15:pivotRow count="1">
          <x15:c>
            <x15:v>6.7</x15:v>
          </x15:c>
        </x15:pivotRow>
        <x15:pivotRow count="1">
          <x15:c>
            <x15:v>8.6</x15:v>
          </x15:c>
        </x15:pivotRow>
        <x15:pivotRow count="1">
          <x15:c>
            <x15:v>5.9</x15:v>
          </x15:c>
        </x15:pivotRow>
        <x15:pivotRow count="1">
          <x15:c>
            <x15:v>5.9</x15:v>
          </x15:c>
        </x15:pivotRow>
        <x15:pivotRow count="1">
          <x15:c>
            <x15:v>10.7</x15:v>
          </x15:c>
        </x15:pivotRow>
        <x15:pivotRow count="1">
          <x15:c>
            <x15:v>5.9</x15:v>
          </x15:c>
        </x15:pivotRow>
        <x15:pivotRow count="1">
          <x15:c>
            <x15:v>6.3</x15:v>
          </x15:c>
        </x15:pivotRow>
        <x15:pivotRow count="1">
          <x15:c>
            <x15:v>7.1</x15:v>
          </x15:c>
        </x15:pivotRow>
        <x15:pivotRow count="1">
          <x15:c>
            <x15:v>7.3</x15:v>
          </x15:c>
        </x15:pivotRow>
        <x15:pivotRow count="1">
          <x15:c>
            <x15:v>8.4</x15:v>
          </x15:c>
        </x15:pivotRow>
        <x15:pivotRow count="1">
          <x15:c>
            <x15:v>7.8</x15:v>
          </x15:c>
        </x15:pivotRow>
        <x15:pivotRow count="1">
          <x15:c>
            <x15:v>9</x15:v>
          </x15:c>
        </x15:pivotRow>
        <x15:pivotRow count="1">
          <x15:c>
            <x15:v>8.3000000000000007</x15:v>
          </x15:c>
        </x15:pivotRow>
        <x15:pivotRow count="1">
          <x15:c>
            <x15:v>9.3000000000000007</x15:v>
          </x15:c>
        </x15:pivotRow>
        <x15:pivotRow count="1">
          <x15:c>
            <x15:v>18.8</x15:v>
          </x15:c>
        </x15:pivotRow>
        <x15:pivotRow count="1">
          <x15:c>
            <x15:v>8.3000000000000007</x15:v>
          </x15:c>
        </x15:pivotRow>
        <x15:pivotRow count="1">
          <x15:c>
            <x15:v>7.9</x15:v>
          </x15:c>
        </x15:pivotRow>
        <x15:pivotRow count="1">
          <x15:c>
            <x15:v>10.199999999999999</x15:v>
          </x15:c>
        </x15:pivotRow>
        <x15:pivotRow count="1">
          <x15:c>
            <x15:v>12.3</x15:v>
          </x15:c>
        </x15:pivotRow>
        <x15:pivotRow count="1">
          <x15:c>
            <x15:v>8.6</x15:v>
          </x15:c>
        </x15:pivotRow>
        <x15:pivotRow count="1">
          <x15:c>
            <x15:v>8.6</x15:v>
          </x15:c>
        </x15:pivotRow>
        <x15:pivotRow count="1">
          <x15:c>
            <x15:v>10.6</x15:v>
          </x15:c>
        </x15:pivotRow>
        <x15:pivotRow count="1">
          <x15:c>
            <x15:v>15.7</x15:v>
          </x15:c>
        </x15:pivotRow>
        <x15:pivotRow count="1">
          <x15:c>
            <x15:v>18.7</x15:v>
          </x15:c>
        </x15:pivotRow>
        <x15:pivotRow count="1">
          <x15:c>
            <x15:v>18.7</x15:v>
          </x15:c>
        </x15:pivotRow>
        <x15:pivotRow count="1">
          <x15:c>
            <x15:v>16.600000000000001</x15:v>
          </x15:c>
        </x15:pivotRow>
        <x15:pivotRow count="1">
          <x15:c>
            <x15:v>16</x15:v>
          </x15:c>
        </x15:pivotRow>
        <x15:pivotRow count="1">
          <x15:c>
            <x15:v>16.399999999999999</x15:v>
          </x15:c>
        </x15:pivotRow>
        <x15:pivotRow count="1">
          <x15:c>
            <x15:v>16.100000000000001</x15:v>
          </x15:c>
        </x15:pivotRow>
        <x15:pivotRow count="1">
          <x15:c>
            <x15:v>18.399999999999999</x15:v>
          </x15:c>
        </x15:pivotRow>
        <x15:pivotRow count="1">
          <x15:c>
            <x15:v>16.8</x15:v>
          </x15:c>
        </x15:pivotRow>
        <x15:pivotRow count="1">
          <x15:c>
            <x15:v>15.8</x15:v>
          </x15:c>
        </x15:pivotRow>
        <x15:pivotRow count="1">
          <x15:c>
            <x15:v>16.5</x15:v>
          </x15:c>
        </x15:pivotRow>
        <x15:pivotRow count="1">
          <x15:c>
            <x15:v>14.1</x15:v>
          </x15:c>
        </x15:pivotRow>
        <x15:pivotRow count="1">
          <x15:c>
            <x15:v>16.8</x15:v>
          </x15:c>
        </x15:pivotRow>
        <x15:pivotRow count="1">
          <x15:c>
            <x15:v>17.8</x15:v>
          </x15:c>
        </x15:pivotRow>
        <x15:pivotRow count="1">
          <x15:c>
            <x15:v>14.9</x15:v>
          </x15:c>
        </x15:pivotRow>
        <x15:pivotRow count="1">
          <x15:c>
            <x15:v>14.6</x15:v>
          </x15:c>
        </x15:pivotRow>
        <x15:pivotRow count="1">
          <x15:c>
            <x15:v>13.2</x15:v>
          </x15:c>
        </x15:pivotRow>
        <x15:pivotRow count="1">
          <x15:c>
            <x15:v>12.1</x15:v>
          </x15:c>
        </x15:pivotRow>
        <x15:pivotRow count="1">
          <x15:c>
            <x15:v>12</x15:v>
          </x15:c>
        </x15:pivotRow>
        <x15:pivotRow count="1">
          <x15:c>
            <x15:v>14.4</x15:v>
          </x15:c>
        </x15:pivotRow>
        <x15:pivotRow count="1">
          <x15:c>
            <x15:v>15.8</x15:v>
          </x15:c>
        </x15:pivotRow>
        <x15:pivotRow count="1">
          <x15:c>
            <x15:v>10.7</x15:v>
          </x15:c>
        </x15:pivotRow>
        <x15:pivotRow count="1">
          <x15:c>
            <x15:v>10.8</x15:v>
          </x15:c>
        </x15:pivotRow>
        <x15:pivotRow count="1">
          <x15:c>
            <x15:v>11.1</x15:v>
          </x15:c>
        </x15:pivotRow>
        <x15:pivotRow count="1">
          <x15:c>
            <x15:v>9.8000000000000007</x15:v>
          </x15:c>
        </x15:pivotRow>
        <x15:pivotRow count="1">
          <x15:c>
            <x15:v>10.7</x15:v>
          </x15:c>
        </x15:pivotRow>
        <x15:pivotRow count="1">
          <x15:c>
            <x15:v>13</x15:v>
          </x15:c>
        </x15:pivotRow>
        <x15:pivotRow count="1">
          <x15:c>
            <x15:v>13.7</x15:v>
          </x15:c>
        </x15:pivotRow>
        <x15:pivotRow count="1">
          <x15:c>
            <x15:v>12.9</x15:v>
          </x15:c>
        </x15:pivotRow>
        <x15:pivotRow count="1">
          <x15:c>
            <x15:v>13.5</x15:v>
          </x15:c>
        </x15:pivotRow>
        <x15:pivotRow count="1">
          <x15:c>
            <x15:v>13.3</x15:v>
          </x15:c>
        </x15:pivotRow>
        <x15:pivotRow count="1">
          <x15:c>
            <x15:v>11.3</x15:v>
          </x15:c>
        </x15:pivotRow>
        <x15:pivotRow count="1">
          <x15:c>
            <x15:v>12.7</x15:v>
          </x15:c>
        </x15:pivotRow>
        <x15:pivotRow count="1">
          <x15:c>
            <x15:v>13.5</x15:v>
          </x15:c>
        </x15:pivotRow>
        <x15:pivotRow count="1">
          <x15:c>
            <x15:v>14.1</x15:v>
          </x15:c>
        </x15:pivotRow>
        <x15:pivotRow count="1">
          <x15:c>
            <x15:v>12.9</x15:v>
          </x15:c>
        </x15:pivotRow>
        <x15:pivotRow count="1">
          <x15:c>
            <x15:v>14.8</x15:v>
          </x15:c>
        </x15:pivotRow>
        <x15:pivotRow count="1">
          <x15:c>
            <x15:v>10.9</x15:v>
          </x15:c>
        </x15:pivotRow>
        <x15:pivotRow count="1">
          <x15:c>
            <x15:v>9.6999999999999993</x15:v>
          </x15:c>
        </x15:pivotRow>
        <x15:pivotRow count="1">
          <x15:c>
            <x15:v>9.6999999999999993</x15:v>
          </x15:c>
        </x15:pivotRow>
        <x15:pivotRow count="1">
          <x15:c>
            <x15:v>8.1999999999999993</x15:v>
          </x15:c>
        </x15:pivotRow>
        <x15:pivotRow count="1">
          <x15:c>
            <x15:v>9.4</x15:v>
          </x15:c>
        </x15:pivotRow>
        <x15:pivotRow count="1">
          <x15:c>
            <x15:v>7.9</x15:v>
          </x15:c>
        </x15:pivotRow>
        <x15:pivotRow count="1">
          <x15:c>
            <x15:v>11.6</x15:v>
          </x15:c>
        </x15:pivotRow>
        <x15:pivotRow count="1">
          <x15:c>
            <x15:v>13.2</x15:v>
          </x15:c>
        </x15:pivotRow>
        <x15:pivotRow count="1">
          <x15:c>
            <x15:v>10.3</x15:v>
          </x15:c>
        </x15:pivotRow>
        <x15:pivotRow count="1">
          <x15:c>
            <x15:v>11.3</x15:v>
          </x15:c>
        </x15:pivotRow>
        <x15:pivotRow count="1">
          <x15:c>
            <x15:v>11.5</x15:v>
          </x15:c>
        </x15:pivotRow>
        <x15:pivotRow count="1">
          <x15:c>
            <x15:v>9.5</x15:v>
          </x15:c>
        </x15:pivotRow>
        <x15:pivotRow count="1">
          <x15:c>
            <x15:v>11.6</x15:v>
          </x15:c>
        </x15:pivotRow>
        <x15:pivotRow count="1">
          <x15:c>
            <x15:v>13.1</x15:v>
          </x15:c>
        </x15:pivotRow>
        <x15:pivotRow count="1">
          <x15:c>
            <x15:v>13.9</x15:v>
          </x15:c>
        </x15:pivotRow>
        <x15:pivotRow count="1">
          <x15:c>
            <x15:v>12.4</x15:v>
          </x15:c>
        </x15:pivotRow>
        <x15:pivotRow count="1">
          <x15:c>
            <x15:v>8.1</x15:v>
          </x15:c>
        </x15:pivotRow>
        <x15:pivotRow count="1">
          <x15:c>
            <x15:v>5.8</x15:v>
          </x15:c>
        </x15:pivotRow>
        <x15:pivotRow count="1">
          <x15:c>
            <x15:v>5.6</x15:v>
          </x15:c>
        </x15:pivotRow>
        <x15:pivotRow count="1">
          <x15:c>
            <x15:v>5.2</x15:v>
          </x15:c>
        </x15:pivotRow>
        <x15:pivotRow count="1">
          <x15:c>
            <x15:v>4.5</x15:v>
          </x15:c>
        </x15:pivotRow>
        <x15:pivotRow count="1">
          <x15:c>
            <x15:v>5</x15:v>
          </x15:c>
        </x15:pivotRow>
        <x15:pivotRow count="1">
          <x15:c>
            <x15:v>4.8</x15:v>
          </x15:c>
        </x15:pivotRow>
        <x15:pivotRow count="1">
          <x15:c>
            <x15:v>4.8</x15:v>
          </x15:c>
        </x15:pivotRow>
        <x15:pivotRow count="1">
          <x15:c>
            <x15:v>7.7</x15:v>
          </x15:c>
        </x15:pivotRow>
        <x15:pivotRow count="1">
          <x15:c>
            <x15:v>11.6</x15:v>
          </x15:c>
        </x15:pivotRow>
        <x15:pivotRow count="1">
          <x15:c>
            <x15:v>11</x15:v>
          </x15:c>
        </x15:pivotRow>
        <x15:pivotRow count="1">
          <x15:c>
            <x15:v>11.4</x15:v>
          </x15:c>
        </x15:pivotRow>
        <x15:pivotRow count="1">
          <x15:c>
            <x15:v>10.8</x15:v>
          </x15:c>
        </x15:pivotRow>
        <x15:pivotRow count="1">
          <x15:c>
            <x15:v>10.5</x15:v>
          </x15:c>
        </x15:pivotRow>
        <x15:pivotRow count="1">
          <x15:c>
            <x15:v>8.5</x15:v>
          </x15:c>
        </x15:pivotRow>
        <x15:pivotRow count="1">
          <x15:c>
            <x15:v>8.3000000000000007</x15:v>
          </x15:c>
        </x15:pivotRow>
        <x15:pivotRow count="1">
          <x15:c>
            <x15:v>8.5</x15:v>
          </x15:c>
        </x15:pivotRow>
        <x15:pivotRow count="1">
          <x15:c>
            <x15:v>8.5</x15:v>
          </x15:c>
        </x15:pivotRow>
        <x15:pivotRow count="1">
          <x15:c>
            <x15:v>8.3000000000000007</x15:v>
          </x15:c>
        </x15:pivotRow>
        <x15:pivotRow count="1">
          <x15:c>
            <x15:v>8.6999999999999993</x15:v>
          </x15:c>
        </x15:pivotRow>
        <x15:pivotRow count="1">
          <x15:c>
            <x15:v>9</x15:v>
          </x15:c>
        </x15:pivotRow>
        <x15:pivotRow count="1">
          <x15:c>
            <x15:v>9.1</x15:v>
          </x15:c>
        </x15:pivotRow>
        <x15:pivotRow count="1">
          <x15:c>
            <x15:v>8.1999999999999993</x15:v>
          </x15:c>
        </x15:pivotRow>
        <x15:pivotRow count="1">
          <x15:c>
            <x15:v>7.4</x15:v>
          </x15:c>
        </x15:pivotRow>
        <x15:pivotRow count="1">
          <x15:c>
            <x15:v>7.4</x15:v>
          </x15:c>
        </x15:pivotRow>
        <x15:pivotRow count="1">
          <x15:c>
            <x15:v>8.4</x15:v>
          </x15:c>
        </x15:pivotRow>
        <x15:pivotRow count="1">
          <x15:c>
            <x15:v>8.1</x15:v>
          </x15:c>
        </x15:pivotRow>
        <x15:pivotRow count="1">
          <x15:c>
            <x15:v>7.3</x15:v>
          </x15:c>
        </x15:pivotRow>
        <x15:pivotRow count="1">
          <x15:c>
            <x15:v>7.7</x15:v>
          </x15:c>
        </x15:pivotRow>
        <x15:pivotRow count="1">
          <x15:c>
            <x15:v>7.6</x15:v>
          </x15:c>
        </x15:pivotRow>
        <x15:pivotRow count="1">
          <x15:c>
            <x15:v>6.9</x15:v>
          </x15:c>
        </x15:pivotRow>
        <x15:pivotRow count="1">
          <x15:c>
            <x15:v>7</x15:v>
          </x15:c>
        </x15:pivotRow>
        <x15:pivotRow count="1">
          <x15:c>
            <x15:v>7.1</x15:v>
          </x15:c>
        </x15:pivotRow>
        <x15:pivotRow count="1">
          <x15:c>
            <x15:v>6.3</x15:v>
          </x15:c>
        </x15:pivotRow>
        <x15:pivotRow count="1">
          <x15:c>
            <x15:v>6.2</x15:v>
          </x15:c>
        </x15:pivotRow>
        <x15:pivotRow count="1">
          <x15:c>
            <x15:v>5.9</x15:v>
          </x15:c>
        </x15:pivotRow>
        <x15:pivotRow count="1">
          <x15:c>
            <x15:v>5.9</x15:v>
          </x15:c>
        </x15:pivotRow>
        <x15:pivotRow count="1">
          <x15:c>
            <x15:v>5.8</x15:v>
          </x15:c>
        </x15:pivotRow>
        <x15:pivotRow count="1">
          <x15:c>
            <x15:v>5.7</x15:v>
          </x15:c>
        </x15:pivotRow>
        <x15:pivotRow count="1">
          <x15:c>
            <x15:v>6.1</x15:v>
          </x15:c>
        </x15:pivotRow>
        <x15:pivotRow count="1">
          <x15:c>
            <x15:v>6.6</x15:v>
          </x15:c>
        </x15:pivotRow>
        <x15:pivotRow count="1">
          <x15:c>
            <x15:v>8</x15:v>
          </x15:c>
        </x15:pivotRow>
        <x15:pivotRow count="1">
          <x15:c>
            <x15:v>8.1999999999999993</x15:v>
          </x15:c>
        </x15:pivotRow>
        <x15:pivotRow count="1">
          <x15:c>
            <x15:v>6.4</x15:v>
          </x15:c>
        </x15:pivotRow>
        <x15:pivotRow count="1">
          <x15:c>
            <x15:v>6.2</x15:v>
          </x15:c>
        </x15:pivotRow>
        <x15:pivotRow count="1">
          <x15:c>
            <x15:v>6.5</x15:v>
          </x15:c>
        </x15:pivotRow>
        <x15:pivotRow count="1">
          <x15:c>
            <x15:v>10.6</x15:v>
          </x15:c>
        </x15:pivotRow>
        <x15:pivotRow count="1">
          <x15:c>
            <x15:v>7.4</x15:v>
          </x15:c>
        </x15:pivotRow>
        <x15:pivotRow count="1">
          <x15:c>
            <x15:v>6.9</x15:v>
          </x15:c>
        </x15:pivotRow>
        <x15:pivotRow count="1">
          <x15:c>
            <x15:v>7</x15:v>
          </x15:c>
        </x15:pivotRow>
        <x15:pivotRow count="1">
          <x15:c>
            <x15:v>6.7</x15:v>
          </x15:c>
        </x15:pivotRow>
        <x15:pivotRow count="1">
          <x15:c>
            <x15:v>6.6</x15:v>
          </x15:c>
        </x15:pivotRow>
        <x15:pivotRow count="1">
          <x15:c>
            <x15:v>6.7</x15:v>
          </x15:c>
        </x15:pivotRow>
        <x15:pivotRow count="1">
          <x15:c>
            <x15:v>7</x15:v>
          </x15:c>
        </x15:pivotRow>
        <x15:pivotRow count="1">
          <x15:c>
            <x15:v>7.9</x15:v>
          </x15:c>
        </x15:pivotRow>
        <x15:pivotRow count="1">
          <x15:c>
            <x15:v>8.8000000000000007</x15:v>
          </x15:c>
        </x15:pivotRow>
        <x15:pivotRow count="1">
          <x15:c>
            <x15:v>9.1</x15:v>
          </x15:c>
        </x15:pivotRow>
        <x15:pivotRow count="1">
          <x15:c>
            <x15:v>8.6999999999999993</x15:v>
          </x15:c>
        </x15:pivotRow>
        <x15:pivotRow count="1">
          <x15:c>
            <x15:v>13.4</x15:v>
          </x15:c>
        </x15:pivotRow>
        <x15:pivotRow count="1">
          <x15:c>
            <x15:v>11.3</x15:v>
          </x15:c>
        </x15:pivotRow>
        <x15:pivotRow count="1">
          <x15:c>
            <x15:v>7.8</x15:v>
          </x15:c>
        </x15:pivotRow>
        <x15:pivotRow count="1">
          <x15:c>
            <x15:v>6.7</x15:v>
          </x15:c>
        </x15:pivotRow>
        <x15:pivotRow count="1">
          <x15:c>
            <x15:v>7</x15:v>
          </x15:c>
        </x15:pivotRow>
        <x15:pivotRow count="1">
          <x15:c>
            <x15:v>7.5</x15:v>
          </x15:c>
        </x15:pivotRow>
        <x15:pivotRow count="1">
          <x15:c>
            <x15:v>7.5</x15:v>
          </x15:c>
        </x15:pivotRow>
        <x15:pivotRow count="1">
          <x15:c>
            <x15:v>8.1999999999999993</x15:v>
          </x15:c>
        </x15:pivotRow>
        <x15:pivotRow count="1">
          <x15:c>
            <x15:v>9.9</x15:v>
          </x15:c>
        </x15:pivotRow>
        <x15:pivotRow count="1">
          <x15:c>
            <x15:v>10.3</x15:v>
          </x15:c>
        </x15:pivotRow>
        <x15:pivotRow count="1">
          <x15:c>
            <x15:v>9.6</x15:v>
          </x15:c>
        </x15:pivotRow>
        <x15:pivotRow count="1">
          <x15:c>
            <x15:v>14.6</x15:v>
          </x15:c>
        </x15:pivotRow>
        <x15:pivotRow count="1">
          <x15:c>
            <x15:v>7.9</x15:v>
          </x15:c>
        </x15:pivotRow>
        <x15:pivotRow count="1">
          <x15:c>
            <x15:v>7.4</x15:v>
          </x15:c>
        </x15:pivotRow>
        <x15:pivotRow count="1">
          <x15:c>
            <x15:v>10.1</x15:v>
          </x15:c>
        </x15:pivotRow>
        <x15:pivotRow count="1">
          <x15:c>
            <x15:v>9.6</x15:v>
          </x15:c>
        </x15:pivotRow>
        <x15:pivotRow count="1">
          <x15:c>
            <x15:v>10.9</x15:v>
          </x15:c>
        </x15:pivotRow>
        <x15:pivotRow count="1">
          <x15:c>
            <x15:v>12.7</x15:v>
          </x15:c>
        </x15:pivotRow>
        <x15:pivotRow count="1">
          <x15:c>
            <x15:v>18.5</x15:v>
          </x15:c>
        </x15:pivotRow>
        <x15:pivotRow count="1">
          <x15:c>
            <x15:v>6.6</x15:v>
          </x15:c>
        </x15:pivotRow>
        <x15:pivotRow count="1">
          <x15:c>
            <x15:v>6.6</x15:v>
          </x15:c>
        </x15:pivotRow>
        <x15:pivotRow count="1">
          <x15:c>
            <x15:v>7.7</x15:v>
          </x15:c>
        </x15:pivotRow>
        <x15:pivotRow count="1">
          <x15:c>
            <x15:v>10.3</x15:v>
          </x15:c>
        </x15:pivotRow>
        <x15:pivotRow count="1">
          <x15:c>
            <x15:v>10.199999999999999</x15:v>
          </x15:c>
        </x15:pivotRow>
        <x15:pivotRow count="1">
          <x15:c>
            <x15:v>16.399999999999999</x15:v>
          </x15:c>
        </x15:pivotRow>
        <x15:pivotRow count="1">
          <x15:c>
            <x15:v>27.1</x15:v>
          </x15:c>
        </x15:pivotRow>
        <x15:pivotRow count="1">
          <x15:c>
            <x15:v>17.8</x15:v>
          </x15:c>
        </x15:pivotRow>
        <x15:pivotRow count="1">
          <x15:c>
            <x15:v>29.8</x15:v>
          </x15:c>
        </x15:pivotRow>
        <x15:pivotRow count="1">
          <x15:c>
            <x15:v>14.1</x15:v>
          </x15:c>
        </x15:pivotRow>
        <x15:pivotRow count="1">
          <x15:c>
            <x15:v>12.6</x15:v>
          </x15:c>
        </x15:pivotRow>
        <x15:pivotRow count="1">
          <x15:c>
            <x15:v>10.3</x15:v>
          </x15:c>
        </x15:pivotRow>
        <x15:pivotRow count="1">
          <x15:c>
            <x15:v>12</x15:v>
          </x15:c>
        </x15:pivotRow>
        <x15:pivotRow count="1">
          <x15:c>
            <x15:v>10.199999999999999</x15:v>
          </x15:c>
        </x15:pivotRow>
        <x15:pivotRow count="1">
          <x15:c>
            <x15:v>13.3</x15:v>
          </x15:c>
        </x15:pivotRow>
        <x15:pivotRow count="1">
          <x15:c>
            <x15:v>10.4</x15:v>
          </x15:c>
        </x15:pivotRow>
        <x15:pivotRow count="1">
          <x15:c>
            <x15:v>10.6</x15:v>
          </x15:c>
        </x15:pivotRow>
        <x15:pivotRow count="1">
          <x15:c>
            <x15:v>11.5</x15:v>
          </x15:c>
        </x15:pivotRow>
        <x15:pivotRow count="1">
          <x15:c>
            <x15:v>8.6</x15:v>
          </x15:c>
        </x15:pivotRow>
        <x15:pivotRow count="1">
          <x15:c>
            <x15:v>8.6</x15:v>
          </x15:c>
        </x15:pivotRow>
        <x15:pivotRow count="1">
          <x15:c>
            <x15:v>10.4</x15:v>
          </x15:c>
        </x15:pivotRow>
        <x15:pivotRow count="1">
          <x15:c>
            <x15:v>11</x15:v>
          </x15:c>
        </x15:pivotRow>
        <x15:pivotRow count="1">
          <x15:c>
            <x15:v>13</x15:v>
          </x15:c>
        </x15:pivotRow>
        <x15:pivotRow count="1">
          <x15:c>
            <x15:v>11.5</x15:v>
          </x15:c>
        </x15:pivotRow>
        <x15:pivotRow count="1">
          <x15:c>
            <x15:v>11.8</x15:v>
          </x15:c>
        </x15:pivotRow>
        <x15:pivotRow count="1">
          <x15:c>
            <x15:v>12.1</x15:v>
          </x15:c>
        </x15:pivotRow>
        <x15:pivotRow count="1">
          <x15:c>
            <x15:v>11.6</x15:v>
          </x15:c>
        </x15:pivotRow>
        <x15:pivotRow count="1">
          <x15:c>
            <x15:v>15.4</x15:v>
          </x15:c>
        </x15:pivotRow>
        <x15:pivotRow count="1">
          <x15:c>
            <x15:v>27.8</x15:v>
          </x15:c>
        </x15:pivotRow>
        <x15:pivotRow count="1">
          <x15:c>
            <x15:v>15.4</x15:v>
          </x15:c>
        </x15:pivotRow>
        <x15:pivotRow count="1">
          <x15:c>
            <x15:v>13.1</x15:v>
          </x15:c>
        </x15:pivotRow>
        <x15:pivotRow count="1">
          <x15:c>
            <x15:v>12.4</x15:v>
          </x15:c>
        </x15:pivotRow>
        <x15:pivotRow count="1">
          <x15:c>
            <x15:v>13.1</x15:v>
          </x15:c>
        </x15:pivotRow>
        <x15:pivotRow count="1">
          <x15:c>
            <x15:v>18.399999999999999</x15:v>
          </x15:c>
        </x15:pivotRow>
        <x15:pivotRow count="1">
          <x15:c>
            <x15:v>21.9</x15:v>
          </x15:c>
        </x15:pivotRow>
        <x15:pivotRow count="1">
          <x15:c>
            <x15:v>14.6</x15:v>
          </x15:c>
        </x15:pivotRow>
        <x15:pivotRow count="1">
          <x15:c>
            <x15:v>12.8</x15:v>
          </x15:c>
        </x15:pivotRow>
        <x15:pivotRow count="1">
          <x15:c>
            <x15:v>15</x15:v>
          </x15:c>
        </x15:pivotRow>
        <x15:pivotRow count="1">
          <x15:c>
            <x15:v>17.600000000000001</x15:v>
          </x15:c>
        </x15:pivotRow>
        <x15:pivotRow count="1">
          <x15:c>
            <x15:v>20.100000000000001</x15:v>
          </x15:c>
        </x15:pivotRow>
        <x15:pivotRow count="1">
          <x15:c>
            <x15:v>27.8</x15:v>
          </x15:c>
        </x15:pivotRow>
        <x15:pivotRow count="1">
          <x15:c>
            <x15:v>16.399999999999999</x15:v>
          </x15:c>
        </x15:pivotRow>
        <x15:pivotRow count="1">
          <x15:c>
            <x15:v>23.7</x15:v>
          </x15:c>
        </x15:pivotRow>
        <x15:pivotRow count="1">
          <x15:c>
            <x15:v>19.5</x15:v>
          </x15:c>
        </x15:pivotRow>
        <x15:pivotRow count="1">
          <x15:c>
            <x15:v>21.4</x15:v>
          </x15:c>
        </x15:pivotRow>
        <x15:pivotRow count="1">
          <x15:c>
            <x15:v>19.899999999999999</x15:v>
          </x15:c>
        </x15:pivotRow>
        <x15:pivotRow count="1">
          <x15:c>
            <x15:v>18.5</x15:v>
          </x15:c>
        </x15:pivotRow>
        <x15:pivotRow count="1">
          <x15:c>
            <x15:v>16.600000000000001</x15:v>
          </x15:c>
        </x15:pivotRow>
        <x15:pivotRow count="1">
          <x15:c>
            <x15:v>16.399999999999999</x15:v>
          </x15:c>
        </x15:pivotRow>
        <x15:pivotRow count="1">
          <x15:c>
            <x15:v>15.5</x15:v>
          </x15:c>
        </x15:pivotRow>
        <x15:pivotRow count="1">
          <x15:c>
            <x15:v>15.3</x15:v>
          </x15:c>
        </x15:pivotRow>
        <x15:pivotRow count="1">
          <x15:c>
            <x15:v>20.3</x15:v>
          </x15:c>
        </x15:pivotRow>
        <x15:pivotRow count="1">
          <x15:c>
            <x15:v>20.3</x15:v>
          </x15:c>
        </x15:pivotRow>
        <x15:pivotRow count="1">
          <x15:c>
            <x15:v>21</x15:v>
          </x15:c>
        </x15:pivotRow>
        <x15:pivotRow count="1">
          <x15:c>
            <x15:v>26.9</x15:v>
          </x15:c>
        </x15:pivotRow>
        <x15:pivotRow count="1">
          <x15:c>
            <x15:v>20.5</x15:v>
          </x15:c>
        </x15:pivotRow>
        <x15:pivotRow count="1">
          <x15:c>
            <x15:v>12.3</x15:v>
          </x15:c>
        </x15:pivotRow>
        <x15:pivotRow count="1">
          <x15:c>
            <x15:v>8.5</x15:v>
          </x15:c>
        </x15:pivotRow>
        <x15:pivotRow count="1">
          <x15:c>
            <x15:v>3.4</x15:v>
          </x15:c>
        </x15:pivotRow>
        <x15:pivotRow count="1">
          <x15:c>
            <x15:v>7.5</x15:v>
          </x15:c>
        </x15:pivotRow>
        <x15:pivotRow count="1">
          <x15:c>
            <x15:v>10.199999999999999</x15:v>
          </x15:c>
        </x15:pivotRow>
        <x15:pivotRow count="1">
          <x15:c>
            <x15:v>11.7</x15:v>
          </x15:c>
        </x15:pivotRow>
        <x15:pivotRow count="1">
          <x15:c>
            <x15:v>12.5</x15:v>
          </x15:c>
        </x15:pivotRow>
        <x15:pivotRow count="1">
          <x15:c>
            <x15:v>14.3</x15:v>
          </x15:c>
        </x15:pivotRow>
        <x15:pivotRow count="1">
          <x15:c>
            <x15:v>17</x15:v>
          </x15:c>
        </x15:pivotRow>
        <x15:pivotRow count="1">
          <x15:c>
            <x15:v>14.3</x15:v>
          </x15:c>
        </x15:pivotRow>
        <x15:pivotRow count="1">
          <x15:c>
            <x15:v>15.7</x15:v>
          </x15:c>
        </x15:pivotRow>
        <x15:pivotRow count="1">
          <x15:c>
            <x15:v>14.3</x15:v>
          </x15:c>
        </x15:pivotRow>
        <x15:pivotRow count="1">
          <x15:c>
            <x15:v>13.7</x15:v>
          </x15:c>
        </x15:pivotRow>
        <x15:pivotRow count="1">
          <x15:c>
            <x15:v>13.3</x15:v>
          </x15:c>
        </x15:pivotRow>
        <x15:pivotRow count="1">
          <x15:c>
            <x15:v>13</x15:v>
          </x15:c>
        </x15:pivotRow>
        <x15:pivotRow count="1">
          <x15:c>
            <x15:v>14.6</x15:v>
          </x15:c>
        </x15:pivotRow>
        <x15:pivotRow count="1">
          <x15:c>
            <x15:v>13.8</x15:v>
          </x15:c>
        </x15:pivotRow>
        <x15:pivotRow count="1">
          <x15:c>
            <x15:v>14.9</x15:v>
          </x15:c>
        </x15:pivotRow>
        <x15:pivotRow count="1">
          <x15:c>
            <x15:v>13.4</x15:v>
          </x15:c>
        </x15:pivotRow>
        <x15:pivotRow count="1">
          <x15:c>
            <x15:v>13.6</x15:v>
          </x15:c>
        </x15:pivotRow>
        <x15:pivotRow count="1">
          <x15:c>
            <x15:v>11.6</x15:v>
          </x15:c>
        </x15:pivotRow>
        <x15:pivotRow count="1">
          <x15:c>
            <x15:v>10.6</x15:v>
          </x15:c>
        </x15:pivotRow>
        <x15:pivotRow count="1">
          <x15:c>
            <x15:v>11.9</x15:v>
          </x15:c>
        </x15:pivotRow>
        <x15:pivotRow count="1">
          <x15:c>
            <x15:v>14.8</x15:v>
          </x15:c>
        </x15:pivotRow>
        <x15:pivotRow count="1">
          <x15:c>
            <x15:v>17</x15:v>
          </x15:c>
        </x15:pivotRow>
        <x15:pivotRow count="1">
          <x15:c>
            <x15:v>13.3</x15:v>
          </x15:c>
        </x15:pivotRow>
        <x15:pivotRow count="1">
          <x15:c>
            <x15:v>17.899999999999999</x15:v>
          </x15:c>
        </x15:pivotRow>
        <x15:pivotRow count="1">
          <x15:c>
            <x15:v>18.7</x15:v>
          </x15:c>
        </x15:pivotRow>
        <x15:pivotRow count="1">
          <x15:c>
            <x15:v>19.100000000000001</x15:v>
          </x15:c>
        </x15:pivotRow>
        <x15:pivotRow count="1">
          <x15:c>
            <x15:v>21.4</x15:v>
          </x15:c>
        </x15:pivotRow>
        <x15:pivotRow count="1">
          <x15:c>
            <x15:v>22.5</x15:v>
          </x15:c>
        </x15:pivotRow>
        <x15:pivotRow count="1">
          <x15:c>
            <x15:v>22</x15:v>
          </x15:c>
        </x15:pivotRow>
        <x15:pivotRow count="1">
          <x15:c>
            <x15:v>29.4</x15:v>
          </x15:c>
        </x15:pivotRow>
        <x15:pivotRow count="1">
          <x15:c>
            <x15:v>26.2</x15:v>
          </x15:c>
        </x15:pivotRow>
        <x15:pivotRow count="1">
          <x15:c>
            <x15:v>26.2</x15:v>
          </x15:c>
        </x15:pivotRow>
        <x15:pivotRow count="1">
          <x15:c>
            <x15:v>25.9</x15:v>
          </x15:c>
        </x15:pivotRow>
        <x15:pivotRow count="1">
          <x15:c>
            <x15:v>27.7</x15:v>
          </x15:c>
        </x15:pivotRow>
        <x15:pivotRow count="1">
          <x15:c>
            <x15:v>26.8</x15:v>
          </x15:c>
        </x15:pivotRow>
        <x15:pivotRow count="1">
          <x15:c>
            <x15:v>26.2</x15:v>
          </x15:c>
        </x15:pivotRow>
        <x15:pivotRow count="1">
          <x15:c>
            <x15:v>25.7</x15:v>
          </x15:c>
        </x15:pivotRow>
        <x15:pivotRow count="1">
          <x15:c>
            <x15:v>24.4</x15:v>
          </x15:c>
        </x15:pivotRow>
        <x15:pivotRow count="1">
          <x15:c>
            <x15:v>25.9</x15:v>
          </x15:c>
        </x15:pivotRow>
        <x15:pivotRow count="1">
          <x15:c>
            <x15:v>24.6</x15:v>
          </x15:c>
        </x15:pivotRow>
        <x15:pivotRow count="1">
          <x15:c>
            <x15:v>23.7</x15:v>
          </x15:c>
        </x15:pivotRow>
        <x15:pivotRow count="1">
          <x15:c>
            <x15:v>24.1</x15:v>
          </x15:c>
        </x15:pivotRow>
        <x15:pivotRow count="1">
          <x15:c>
            <x15:v>24.4</x15:v>
          </x15:c>
        </x15:pivotRow>
        <x15:pivotRow count="1">
          <x15:c>
            <x15:v>27.4</x15:v>
          </x15:c>
        </x15:pivotRow>
        <x15:pivotRow count="1">
          <x15:c>
            <x15:v>26.9</x15:v>
          </x15:c>
        </x15:pivotRow>
        <x15:pivotRow count="1">
          <x15:c>
            <x15:v>25.3</x15:v>
          </x15:c>
        </x15:pivotRow>
        <x15:pivotRow count="1">
          <x15:c>
            <x15:v>25.5</x15:v>
          </x15:c>
        </x15:pivotRow>
        <x15:pivotRow count="1">
          <x15:c>
            <x15:v>24.3</x15:v>
          </x15:c>
        </x15:pivotRow>
        <x15:pivotRow count="1">
          <x15:c>
            <x15:v>23.2</x15:v>
          </x15:c>
        </x15:pivotRow>
        <x15:pivotRow count="1">
          <x15:c>
            <x15:v>22.6</x15:v>
          </x15:c>
        </x15:pivotRow>
        <x15:pivotRow count="1">
          <x15:c>
            <x15:v>24.5</x15:v>
          </x15:c>
        </x15:pivotRow>
        <x15:pivotRow count="1">
          <x15:c>
            <x15:v>29.9</x15:v>
          </x15:c>
        </x15:pivotRow>
        <x15:pivotRow count="1">
          <x15:c>
            <x15:v>26.7</x15:v>
          </x15:c>
        </x15:pivotRow>
        <x15:pivotRow count="1">
          <x15:c>
            <x15:v>20.7</x15:v>
          </x15:c>
        </x15:pivotRow>
        <x15:pivotRow count="1">
          <x15:c>
            <x15:v>30.7</x15:v>
          </x15:c>
        </x15:pivotRow>
        <x15:pivotRow count="1">
          <x15:c>
            <x15:v>25.8</x15:v>
          </x15:c>
        </x15:pivotRow>
        <x15:pivotRow count="1">
          <x15:c>
            <x15:v>28.1</x15:v>
          </x15:c>
        </x15:pivotRow>
        <x15:pivotRow count="1">
          <x15:c>
            <x15:v>39.799999999999997</x15:v>
          </x15:c>
        </x15:pivotRow>
        <x15:pivotRow count="1">
          <x15:c>
            <x15:v>43.9</x15:v>
          </x15:c>
        </x15:pivotRow>
        <x15:pivotRow count="1">
          <x15:c>
            <x15:v>43.8</x15:v>
          </x15:c>
        </x15:pivotRow>
        <x15:pivotRow count="1">
          <x15:c>
            <x15:v>38.4</x15:v>
          </x15:c>
        </x15:pivotRow>
        <x15:pivotRow count="1">
          <x15:c>
            <x15:v>31.1</x15:v>
          </x15:c>
        </x15:pivotRow>
        <x15:pivotRow count="1">
          <x15:c>
            <x15:v>33.299999999999997</x15:v>
          </x15:c>
        </x15:pivotRow>
        <x15:pivotRow count="1">
          <x15:c>
            <x15:v>35.299999999999997</x15:v>
          </x15:c>
        </x15:pivotRow>
        <x15:pivotRow count="1">
          <x15:c>
            <x15:v>32.6</x15:v>
          </x15:c>
        </x15:pivotRow>
        <x15:pivotRow count="1">
          <x15:c>
            <x15:v>30.3</x15:v>
          </x15:c>
        </x15:pivotRow>
        <x15:pivotRow count="1">
          <x15:c>
            <x15:v>24.1</x15:v>
          </x15:c>
        </x15:pivotRow>
        <x15:pivotRow count="1">
          <x15:c>
            <x15:v>31.1</x15:v>
          </x15:c>
        </x15:pivotRow>
        <x15:pivotRow count="1">
          <x15:c>
            <x15:v>26.8</x15:v>
          </x15:c>
        </x15:pivotRow>
        <x15:pivotRow count="1">
          <x15:c>
            <x15:v>27.9</x15:v>
          </x15:c>
        </x15:pivotRow>
        <x15:pivotRow count="1">
          <x15:c>
            <x15:v>36.1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81.099999999999994</x15:v>
          </x15:c>
        </x15:pivotRow>
        <x15:pivotRow count="1">
          <x15:c>
            <x15:v>59.2</x15:v>
          </x15:c>
        </x15:pivotRow>
        <x15:pivotRow count="1">
          <x15:c>
            <x15:v>59.8</x15:v>
          </x15:c>
        </x15:pivotRow>
        <x15:pivotRow count="1">
          <x15:c>
            <x15:v>67.8</x15:v>
          </x15:c>
        </x15:pivotRow>
        <x15:pivotRow count="1">
          <x15:c>
            <x15:v>60.8</x15:v>
          </x15:c>
        </x15:pivotRow>
        <x15:pivotRow count="1">
          <x15:c>
            <x15:v>47.9</x15:v>
          </x15:c>
        </x15:pivotRow>
        <x15:pivotRow count="1">
          <x15:c>
            <x15:v>44.2</x15:v>
          </x15:c>
        </x15:pivotRow>
        <x15:pivotRow count="1">
          <x15:c>
            <x15:v>42.4</x15:v>
          </x15:c>
        </x15:pivotRow>
        <x15:pivotRow count="1">
          <x15:c>
            <x15:v>38.6</x15:v>
          </x15:c>
        </x15:pivotRow>
        <x15:pivotRow count="1">
          <x15:c>
            <x15:v>45.1</x15:v>
          </x15:c>
        </x15:pivotRow>
        <x15:pivotRow count="1">
          <x15:c>
            <x15:v>45.5</x15:v>
          </x15:c>
        </x15:pivotRow>
        <x15:pivotRow count="1">
          <x15:c>
            <x15:v>39.6</x15:v>
          </x15:c>
        </x15:pivotRow>
        <x15:pivotRow count="1">
          <x15:c>
            <x15:v>39.700000000000003</x15:v>
          </x15:c>
        </x15:pivotRow>
        <x15:pivotRow count="1">
          <x15:c>
            <x15:v>35.1</x15:v>
          </x15:c>
        </x15:pivotRow>
        <x15:pivotRow count="1">
          <x15:c>
            <x15:v>28.2</x15:v>
          </x15:c>
        </x15:pivotRow>
        <x15:pivotRow count="1">
          <x15:c>
            <x15:v>26</x15:v>
          </x15:c>
        </x15:pivotRow>
        <x15:pivotRow count="1">
          <x15:c>
            <x15:v>18.2</x15:v>
          </x15:c>
        </x15:pivotRow>
        <x15:pivotRow count="1">
          <x15:c>
            <x15:v>9.6</x15:v>
          </x15:c>
        </x15:pivotRow>
        <x15:pivotRow count="1">
          <x15:c>
            <x15:v>14.9</x15:v>
          </x15:c>
        </x15:pivotRow>
        <x15:pivotRow count="1">
          <x15:c>
            <x15:v>6.5</x15:v>
          </x15:c>
        </x15:pivotRow>
        <x15:pivotRow count="1">
          <x15:c>
            <x15:v>6</x15:v>
          </x15:c>
        </x15:pivotRow>
        <x15:pivotRow count="1">
          <x15:c>
            <x15:v>9</x15:v>
          </x15:c>
        </x15:pivotRow>
        <x15:pivotRow count="1">
          <x15:c>
            <x15:v>6.3</x15:v>
          </x15:c>
        </x15:pivotRow>
        <x15:pivotRow count="1">
          <x15:c>
            <x15:v>8.3000000000000007</x15:v>
          </x15:c>
        </x15:pivotRow>
        <x15:pivotRow count="1">
          <x15:c>
            <x15:v>4.8</x15:v>
          </x15:c>
        </x15:pivotRow>
        <x15:pivotRow count="1">
          <x15:c>
            <x15:v>3.8</x15:v>
          </x15:c>
        </x15:pivotRow>
        <x15:pivotRow count="1">
          <x15:c>
            <x15:v>3.5</x15:v>
          </x15:c>
        </x15:pivotRow>
        <x15:pivotRow count="1">
          <x15:c>
            <x15:v>4.2</x15:v>
          </x15:c>
        </x15:pivotRow>
        <x15:pivotRow count="1">
          <x15:c>
            <x15:v>4.7</x15:v>
          </x15:c>
        </x15:pivotRow>
        <x15:pivotRow count="1">
          <x15:c>
            <x15:v>5.3</x15:v>
          </x15:c>
        </x15:pivotRow>
        <x15:pivotRow count="1">
          <x15:c>
            <x15:v>6.3</x15:v>
          </x15:c>
        </x15:pivotRow>
        <x15:pivotRow count="1">
          <x15:c>
            <x15:v>5</x15:v>
          </x15:c>
        </x15:pivotRow>
        <x15:pivotRow count="1">
          <x15:c>
            <x15:v>4.9000000000000004</x15:v>
          </x15:c>
        </x15:pivotRow>
        <x15:pivotRow count="1">
          <x15:c>
            <x15:v>4.3</x15:v>
          </x15:c>
        </x15:pivotRow>
        <x15:pivotRow count="1">
          <x15:c>
            <x15:v>5.9</x15:v>
          </x15:c>
        </x15:pivotRow>
        <x15:pivotRow count="1">
          <x15:c>
            <x15:v>5.5</x15:v>
          </x15:c>
        </x15:pivotRow>
        <x15:pivotRow count="1">
          <x15:c>
            <x15:v>5.0999999999999996</x15:v>
          </x15:c>
        </x15:pivotRow>
        <x15:pivotRow count="1">
          <x15:c>
            <x15:v>7.9</x15:v>
          </x15:c>
        </x15:pivotRow>
        <x15:pivotRow count="1">
          <x15:c>
            <x15:v>11.8</x15:v>
          </x15:c>
        </x15:pivotRow>
        <x15:pivotRow count="1">
          <x15:c>
            <x15:v>4.2</x15:v>
          </x15:c>
        </x15:pivotRow>
        <x15:pivotRow count="1">
          <x15:c>
            <x15:v>3.9</x15:v>
          </x15:c>
        </x15:pivotRow>
        <x15:pivotRow count="1">
          <x15:c>
            <x15:v>4.9000000000000004</x15:v>
          </x15:c>
        </x15:pivotRow>
        <x15:pivotRow count="1">
          <x15:c>
            <x15:v>5.7</x15:v>
          </x15:c>
        </x15:pivotRow>
        <x15:pivotRow count="1">
          <x15:c>
            <x15:v>5.7</x15:v>
          </x15:c>
        </x15:pivotRow>
        <x15:pivotRow count="1">
          <x15:c>
            <x15:v>6.5</x15:v>
          </x15:c>
        </x15:pivotRow>
        <x15:pivotRow count="1">
          <x15:c>
            <x15:v>6.3</x15:v>
          </x15:c>
        </x15:pivotRow>
        <x15:pivotRow count="1">
          <x15:c>
            <x15:v>5.6</x15:v>
          </x15:c>
        </x15:pivotRow>
        <x15:pivotRow count="1">
          <x15:c>
            <x15:v>8.8000000000000007</x15:v>
          </x15:c>
        </x15:pivotRow>
        <x15:pivotRow count="1">
          <x15:c>
            <x15:v>6.8</x15:v>
          </x15:c>
        </x15:pivotRow>
        <x15:pivotRow count="1">
          <x15:c>
            <x15:v>5.4</x15:v>
          </x15:c>
        </x15:pivotRow>
        <x15:pivotRow count="1">
          <x15:c>
            <x15:v>5</x15:v>
          </x15:c>
        </x15:pivotRow>
        <x15:pivotRow count="1">
          <x15:c>
            <x15:v>5.8</x15:v>
          </x15:c>
        </x15:pivotRow>
        <x15:pivotRow count="1">
          <x15:c>
            <x15:v>12.3</x15:v>
          </x15:c>
        </x15:pivotRow>
        <x15:pivotRow count="1">
          <x15:c>
            <x15:v>5.9</x15:v>
          </x15:c>
        </x15:pivotRow>
        <x15:pivotRow count="1">
          <x15:c>
            <x15:v>8.1999999999999993</x15:v>
          </x15:c>
        </x15:pivotRow>
        <x15:pivotRow count="1">
          <x15:c>
            <x15:v>5.8</x15:v>
          </x15:c>
        </x15:pivotRow>
        <x15:pivotRow count="1">
          <x15:c>
            <x15:v>5.3</x15:v>
          </x15:c>
        </x15:pivotRow>
        <x15:pivotRow count="1">
          <x15:c>
            <x15:v>5.3</x15:v>
          </x15:c>
        </x15:pivotRow>
        <x15:pivotRow count="1">
          <x15:c>
            <x15:v>6.4</x15:v>
          </x15:c>
        </x15:pivotRow>
        <x15:pivotRow count="1">
          <x15:c>
            <x15:v>7.8</x15:v>
          </x15:c>
        </x15:pivotRow>
        <x15:pivotRow count="1">
          <x15:c>
            <x15:v>6.6</x15:v>
          </x15:c>
        </x15:pivotRow>
        <x15:pivotRow count="1">
          <x15:c>
            <x15:v>5.5</x15:v>
          </x15:c>
        </x15:pivotRow>
        <x15:pivotRow count="1">
          <x15:c>
            <x15:v>5.3</x15:v>
          </x15:c>
        </x15:pivotRow>
        <x15:pivotRow count="1">
          <x15:c>
            <x15:v>6</x15:v>
          </x15:c>
        </x15:pivotRow>
        <x15:pivotRow count="1">
          <x15:c>
            <x15:v>6.2</x15:v>
          </x15:c>
        </x15:pivotRow>
        <x15:pivotRow count="1">
          <x15:c>
            <x15:v>5</x15:v>
          </x15:c>
        </x15:pivotRow>
        <x15:pivotRow count="1">
          <x15:c>
            <x15:v>5.9</x15:v>
          </x15:c>
        </x15:pivotRow>
        <x15:pivotRow count="1">
          <x15:c>
            <x15:v>6.6</x15:v>
          </x15:c>
        </x15:pivotRow>
        <x15:pivotRow count="1">
          <x15:c>
            <x15:v>7.3</x15:v>
          </x15:c>
        </x15:pivotRow>
        <x15:pivotRow count="1">
          <x15:c>
            <x15:v>9.3000000000000007</x15:v>
          </x15:c>
        </x15:pivotRow>
        <x15:pivotRow count="1">
          <x15:c>
            <x15:v>9.4</x15:v>
          </x15:c>
        </x15:pivotRow>
        <x15:pivotRow count="1">
          <x15:c>
            <x15:v>9.3000000000000007</x15:v>
          </x15:c>
        </x15:pivotRow>
        <x15:pivotRow count="1">
          <x15:c>
            <x15:v>11</x15:v>
          </x15:c>
        </x15:pivotRow>
        <x15:pivotRow count="1">
          <x15:c>
            <x15:v>14.1</x15:v>
          </x15:c>
        </x15:pivotRow>
        <x15:pivotRow count="1">
          <x15:c>
            <x15:v>9.4</x15:v>
          </x15:c>
        </x15:pivotRow>
        <x15:pivotRow count="1">
          <x15:c>
            <x15:v>9.8000000000000007</x15:v>
          </x15:c>
        </x15:pivotRow>
        <x15:pivotRow count="1">
          <x15:c>
            <x15:v>7.7</x15:v>
          </x15:c>
        </x15:pivotRow>
        <x15:pivotRow count="1">
          <x15:c>
            <x15:v>7.7</x15:v>
          </x15:c>
        </x15:pivotRow>
        <x15:pivotRow count="1">
          <x15:c>
            <x15:v>8.3000000000000007</x15:v>
          </x15:c>
        </x15:pivotRow>
        <x15:pivotRow count="1">
          <x15:c>
            <x15:v>7.9</x15:v>
          </x15:c>
        </x15:pivotRow>
        <x15:pivotRow count="1">
          <x15:c>
            <x15:v>8.1999999999999993</x15:v>
          </x15:c>
        </x15:pivotRow>
        <x15:pivotRow count="1">
          <x15:c>
            <x15:v>8</x15:v>
          </x15:c>
        </x15:pivotRow>
        <x15:pivotRow count="1">
          <x15:c>
            <x15:v>8.6</x15:v>
          </x15:c>
        </x15:pivotRow>
        <x15:pivotRow count="1">
          <x15:c>
            <x15:v>9.4</x15:v>
          </x15:c>
        </x15:pivotRow>
        <x15:pivotRow count="1">
          <x15:c>
            <x15:v>9</x15:v>
          </x15:c>
        </x15:pivotRow>
        <x15:pivotRow count="1">
          <x15:c>
            <x15:v>9.6999999999999993</x15:v>
          </x15:c>
        </x15:pivotRow>
        <x15:pivotRow count="1">
          <x15:c>
            <x15:v>17.8</x15:v>
          </x15:c>
        </x15:pivotRow>
        <x15:pivotRow count="1">
          <x15:c>
            <x15:v>14.8</x15:v>
          </x15:c>
        </x15:pivotRow>
        <x15:pivotRow count="1">
          <x15:c>
            <x15:v>11.7</x15:v>
          </x15:c>
        </x15:pivotRow>
        <x15:pivotRow count="1">
          <x15:c>
            <x15:v>11.6</x15:v>
          </x15:c>
        </x15:pivotRow>
        <x15:pivotRow count="1">
          <x15:c>
            <x15:v>11.7</x15:v>
          </x15:c>
        </x15:pivotRow>
        <x15:pivotRow count="1">
          <x15:c>
            <x15:v>10.5</x15:v>
          </x15:c>
        </x15:pivotRow>
        <x15:pivotRow count="1">
          <x15:c>
            <x15:v>11.4</x15:v>
          </x15:c>
        </x15:pivotRow>
        <x15:pivotRow count="1">
          <x15:c>
            <x15:v>13.2</x15:v>
          </x15:c>
        </x15:pivotRow>
        <x15:pivotRow count="1">
          <x15:c>
            <x15:v>18.5</x15:v>
          </x15:c>
        </x15:pivotRow>
        <x15:pivotRow count="1">
          <x15:c>
            <x15:v>23.1</x15:v>
          </x15:c>
        </x15:pivotRow>
        <x15:pivotRow count="1">
          <x15:c>
            <x15:v>18.399999999999999</x15:v>
          </x15:c>
        </x15:pivotRow>
        <x15:pivotRow count="1">
          <x15:c>
            <x15:v>17.3</x15:v>
          </x15:c>
        </x15:pivotRow>
        <x15:pivotRow count="1">
          <x15:c>
            <x15:v>16.5</x15:v>
          </x15:c>
        </x15:pivotRow>
        <x15:pivotRow count="1">
          <x15:c>
            <x15:v>17.3</x15:v>
          </x15:c>
        </x15:pivotRow>
        <x15:pivotRow count="1">
          <x15:c>
            <x15:v>17.8</x15:v>
          </x15:c>
        </x15:pivotRow>
        <x15:pivotRow count="1">
          <x15:c>
            <x15:v>19.899999999999999</x15:v>
          </x15:c>
        </x15:pivotRow>
        <x15:pivotRow count="1">
          <x15:c>
            <x15:v>18.100000000000001</x15:v>
          </x15:c>
        </x15:pivotRow>
        <x15:pivotRow count="1">
          <x15:c>
            <x15:v>19.100000000000001</x15:v>
          </x15:c>
        </x15:pivotRow>
        <x15:pivotRow count="1">
          <x15:c>
            <x15:v>21.3</x15:v>
          </x15:c>
        </x15:pivotRow>
        <x15:pivotRow count="1">
          <x15:c>
            <x15:v>23.5</x15:v>
          </x15:c>
        </x15:pivotRow>
        <x15:pivotRow count="1">
          <x15:c>
            <x15:v>22.7</x15:v>
          </x15:c>
        </x15:pivotRow>
        <x15:pivotRow count="1">
          <x15:c>
            <x15:v>22.9</x15:v>
          </x15:c>
        </x15:pivotRow>
        <x15:pivotRow count="1">
          <x15:c>
            <x15:v>22.9</x15:v>
          </x15:c>
        </x15:pivotRow>
        <x15:pivotRow count="1">
          <x15:c>
            <x15:v>20.8</x15:v>
          </x15:c>
        </x15:pivotRow>
        <x15:pivotRow count="1">
          <x15:c>
            <x15:v>22.1</x15:v>
          </x15:c>
        </x15:pivotRow>
        <x15:pivotRow count="1">
          <x15:c>
            <x15:v>21.8</x15:v>
          </x15:c>
        </x15:pivotRow>
        <x15:pivotRow count="1">
          <x15:c>
            <x15:v>24</x15:v>
          </x15:c>
        </x15:pivotRow>
        <x15:pivotRow count="1">
          <x15:c>
            <x15:v>30.3</x15:v>
          </x15:c>
        </x15:pivotRow>
        <x15:pivotRow count="1">
          <x15:c>
            <x15:v>22.7</x15:v>
          </x15:c>
        </x15:pivotRow>
        <x15:pivotRow count="1">
          <x15:c>
            <x15:v>15.8</x15:v>
          </x15:c>
        </x15:pivotRow>
        <x15:pivotRow count="1">
          <x15:c>
            <x15:v>14.4</x15:v>
          </x15:c>
        </x15:pivotRow>
        <x15:pivotRow count="1">
          <x15:c>
            <x15:v>16.399999999999999</x15:v>
          </x15:c>
        </x15:pivotRow>
        <x15:pivotRow count="1">
          <x15:c>
            <x15:v>15.9</x15:v>
          </x15:c>
        </x15:pivotRow>
        <x15:pivotRow count="1">
          <x15:c>
            <x15:v>19.899999999999999</x15:v>
          </x15:c>
        </x15:pivotRow>
        <x15:pivotRow count="1">
          <x15:c>
            <x15:v>20.5</x15:v>
          </x15:c>
        </x15:pivotRow>
        <x15:pivotRow count="1">
          <x15:c>
            <x15:v>20.8</x15:v>
          </x15:c>
        </x15:pivotRow>
        <x15:pivotRow count="1">
          <x15:c>
            <x15:v>35.799999999999997</x15:v>
          </x15:c>
        </x15:pivotRow>
        <x15:pivotRow count="1">
          <x15:c>
            <x15:v>20.9</x15:v>
          </x15:c>
        </x15:pivotRow>
        <x15:pivotRow count="1">
          <x15:c>
            <x15:v>17.899999999999999</x15:v>
          </x15:c>
        </x15:pivotRow>
        <x15:pivotRow count="1">
          <x15:c>
            <x15:v>15.8</x15:v>
          </x15:c>
        </x15:pivotRow>
        <x15:pivotRow count="1">
          <x15:c>
            <x15:v>14.4</x15:v>
          </x15:c>
        </x15:pivotRow>
        <x15:pivotRow count="1">
          <x15:c>
            <x15:v>13.6</x15:v>
          </x15:c>
        </x15:pivotRow>
        <x15:pivotRow count="1">
          <x15:c>
            <x15:v>13.8</x15:v>
          </x15:c>
        </x15:pivotRow>
        <x15:pivotRow count="1">
          <x15:c>
            <x15:v>13.8</x15:v>
          </x15:c>
        </x15:pivotRow>
        <x15:pivotRow count="1">
          <x15:c>
            <x15:v>14</x15:v>
          </x15:c>
        </x15:pivotRow>
        <x15:pivotRow count="1">
          <x15:c>
            <x15:v>13.6</x15:v>
          </x15:c>
        </x15:pivotRow>
        <x15:pivotRow count="1">
          <x15:c>
            <x15:v>14.3</x15:v>
          </x15:c>
        </x15:pivotRow>
        <x15:pivotRow count="1">
          <x15:c>
            <x15:v>13.7</x15:v>
          </x15:c>
        </x15:pivotRow>
        <x15:pivotRow count="1">
          <x15:c>
            <x15:v>12.3</x15:v>
          </x15:c>
        </x15:pivotRow>
        <x15:pivotRow count="1">
          <x15:c>
            <x15:v>11.8</x15:v>
          </x15:c>
        </x15:pivotRow>
        <x15:pivotRow count="1">
          <x15:c>
            <x15:v>15.5</x15:v>
          </x15:c>
        </x15:pivotRow>
        <x15:pivotRow count="1">
          <x15:c>
            <x15:v>12.7</x15:v>
          </x15:c>
        </x15:pivotRow>
        <x15:pivotRow count="1">
          <x15:c>
            <x15:v>10.6</x15:v>
          </x15:c>
        </x15:pivotRow>
        <x15:pivotRow count="1">
          <x15:c>
            <x15:v>16.5</x15:v>
          </x15:c>
        </x15:pivotRow>
        <x15:pivotRow count="1">
          <x15:c>
            <x15:v>15.8</x15:v>
          </x15:c>
        </x15:pivotRow>
        <x15:pivotRow count="1">
          <x15:c>
            <x15:v>22.9</x15:v>
          </x15:c>
        </x15:pivotRow>
        <x15:pivotRow count="1">
          <x15:c>
            <x15:v>17.7</x15:v>
          </x15:c>
        </x15:pivotRow>
        <x15:pivotRow count="1">
          <x15:c>
            <x15:v>27.5</x15:v>
          </x15:c>
        </x15:pivotRow>
        <x15:pivotRow count="1">
          <x15:c>
            <x15:v>23.2</x15:v>
          </x15:c>
        </x15:pivotRow>
        <x15:pivotRow count="1">
          <x15:c>
            <x15:v>20.3</x15:v>
          </x15:c>
        </x15:pivotRow>
        <x15:pivotRow count="1">
          <x15:c>
            <x15:v>16.399999999999999</x15:v>
          </x15:c>
        </x15:pivotRow>
        <x15:pivotRow count="1">
          <x15:c>
            <x15:v>27.6</x15:v>
          </x15:c>
        </x15:pivotRow>
        <x15:pivotRow count="1">
          <x15:c>
            <x15:v>107.9</x15:v>
          </x15:c>
        </x15:pivotRow>
        <x15:pivotRow count="1">
          <x15:c>
            <x15:v>29.9</x15:v>
          </x15:c>
        </x15:pivotRow>
        <x15:pivotRow count="1">
          <x15:c>
            <x15:v>26.4</x15:v>
          </x15:c>
        </x15:pivotRow>
        <x15:pivotRow count="1">
          <x15:c>
            <x15:v>22.3</x15:v>
          </x15:c>
        </x15:pivotRow>
        <x15:pivotRow count="1">
          <x15:c>
            <x15:v>18.5</x15:v>
          </x15:c>
        </x15:pivotRow>
        <x15:pivotRow count="1">
          <x15:c>
            <x15:v>31.1</x15:v>
          </x15:c>
        </x15:pivotRow>
        <x15:pivotRow count="1">
          <x15:c>
            <x15:v>19.899999999999999</x15:v>
          </x15:c>
        </x15:pivotRow>
        <x15:pivotRow count="1">
          <x15:c>
            <x15:v>22.7</x15:v>
          </x15:c>
        </x15:pivotRow>
        <x15:pivotRow count="1">
          <x15:c>
            <x15:v>25.2</x15:v>
          </x15:c>
        </x15:pivotRow>
        <x15:pivotRow count="1">
          <x15:c>
            <x15:v>19.399999999999999</x15:v>
          </x15:c>
        </x15:pivotRow>
        <x15:pivotRow count="1">
          <x15:c>
            <x15:v>14.2</x15:v>
          </x15:c>
        </x15:pivotRow>
        <x15:pivotRow count="1">
          <x15:c>
            <x15:v>11.7</x15:v>
          </x15:c>
        </x15:pivotRow>
        <x15:pivotRow count="1">
          <x15:c>
            <x15:v>18.7</x15:v>
          </x15:c>
        </x15:pivotRow>
        <x15:pivotRow count="1">
          <x15:c>
            <x15:v>18</x15:v>
          </x15:c>
        </x15:pivotRow>
        <x15:pivotRow count="1">
          <x15:c>
            <x15:v>14.1</x15:v>
          </x15:c>
        </x15:pivotRow>
        <x15:pivotRow count="1">
          <x15:c>
            <x15:v>13.7</x15:v>
          </x15:c>
        </x15:pivotRow>
        <x15:pivotRow count="1">
          <x15:c>
            <x15:v>14.6</x15:v>
          </x15:c>
        </x15:pivotRow>
        <x15:pivotRow count="1">
          <x15:c>
            <x15:v>17.899999999999999</x15:v>
          </x15:c>
        </x15:pivotRow>
        <x15:pivotRow count="1">
          <x15:c>
            <x15:v>20.6</x15:v>
          </x15:c>
        </x15:pivotRow>
        <x15:pivotRow count="1">
          <x15:c>
            <x15:v>14.7</x15:v>
          </x15:c>
        </x15:pivotRow>
        <x15:pivotRow count="1">
          <x15:c>
            <x15:v>14.5</x15:v>
          </x15:c>
        </x15:pivotRow>
        <x15:pivotRow count="1">
          <x15:c>
            <x15:v>15.4</x15:v>
          </x15:c>
        </x15:pivotRow>
        <x15:pivotRow count="1">
          <x15:c>
            <x15:v>14.7</x15:v>
          </x15:c>
        </x15:pivotRow>
        <x15:pivotRow count="1">
          <x15:c>
            <x15:v>16</x15:v>
          </x15:c>
        </x15:pivotRow>
        <x15:pivotRow count="1">
          <x15:c>
            <x15:v>14.1</x15:v>
          </x15:c>
        </x15:pivotRow>
        <x15:pivotRow count="1">
          <x15:c>
            <x15:v>14.7</x15:v>
          </x15:c>
        </x15:pivotRow>
        <x15:pivotRow count="1">
          <x15:c>
            <x15:v>13.6</x15:v>
          </x15:c>
        </x15:pivotRow>
        <x15:pivotRow count="1">
          <x15:c>
            <x15:v>13.6</x15:v>
          </x15:c>
        </x15:pivotRow>
        <x15:pivotRow count="1">
          <x15:c>
            <x15:v>12.6</x15:v>
          </x15:c>
        </x15:pivotRow>
        <x15:pivotRow count="1">
          <x15:c>
            <x15:v>13.4</x15:v>
          </x15:c>
        </x15:pivotRow>
        <x15:pivotRow count="1">
          <x15:c>
            <x15:v>12.9</x15:v>
          </x15:c>
        </x15:pivotRow>
        <x15:pivotRow count="1">
          <x15:c>
            <x15:v>15.1</x15:v>
          </x15:c>
        </x15:pivotRow>
        <x15:pivotRow count="1">
          <x15:c>
            <x15:v>17.7</x15:v>
          </x15:c>
        </x15:pivotRow>
        <x15:pivotRow count="1">
          <x15:c>
            <x15:v>15.4</x15:v>
          </x15:c>
        </x15:pivotRow>
        <x15:pivotRow count="1">
          <x15:c>
            <x15:v>15.7</x15:v>
          </x15:c>
        </x15:pivotRow>
        <x15:pivotRow count="1">
          <x15:c>
            <x15:v>14</x15:v>
          </x15:c>
        </x15:pivotRow>
        <x15:pivotRow count="1">
          <x15:c>
            <x15:v>17.3</x15:v>
          </x15:c>
        </x15:pivotRow>
        <x15:pivotRow count="1">
          <x15:c>
            <x15:v>15.8</x15:v>
          </x15:c>
        </x15:pivotRow>
        <x15:pivotRow count="1">
          <x15:c>
            <x15:v>25.2</x15:v>
          </x15:c>
        </x15:pivotRow>
        <x15:pivotRow count="1">
          <x15:c>
            <x15:v>20.6</x15:v>
          </x15:c>
        </x15:pivotRow>
        <x15:pivotRow count="1">
          <x15:c>
            <x15:v>24</x15:v>
          </x15:c>
        </x15:pivotRow>
        <x15:pivotRow count="1">
          <x15:c>
            <x15:v>26.3</x15:v>
          </x15:c>
        </x15:pivotRow>
        <x15:pivotRow count="1">
          <x15:c>
            <x15:v>27.4</x15:v>
          </x15:c>
        </x15:pivotRow>
        <x15:pivotRow count="1">
          <x15:c>
            <x15:v>30.8</x15:v>
          </x15:c>
        </x15:pivotRow>
        <x15:pivotRow count="1">
          <x15:c>
            <x15:v>34.9</x15:v>
          </x15:c>
        </x15:pivotRow>
        <x15:pivotRow count="1">
          <x15:c>
            <x15:v>30.1</x15:v>
          </x15:c>
        </x15:pivotRow>
        <x15:pivotRow count="1">
          <x15:c>
            <x15:v>35.4</x15:v>
          </x15:c>
        </x15:pivotRow>
        <x15:pivotRow count="1">
          <x15:c>
            <x15:v>39.6</x15:v>
          </x15:c>
        </x15:pivotRow>
        <x15:pivotRow count="1">
          <x15:c>
            <x15:v>43.6</x15:v>
          </x15:c>
        </x15:pivotRow>
        <x15:pivotRow count="1">
          <x15:c>
            <x15:v>38.5</x15:v>
          </x15:c>
        </x15:pivotRow>
        <x15:pivotRow count="1">
          <x15:c>
            <x15:v>55.3</x15:v>
          </x15:c>
        </x15:pivotRow>
        <x15:pivotRow count="1">
          <x15:c>
            <x15:v>65.8</x15:v>
          </x15:c>
        </x15:pivotRow>
        <x15:pivotRow count="1">
          <x15:c>
            <x15:v>60.9</x15:v>
          </x15:c>
        </x15:pivotRow>
        <x15:pivotRow count="1">
          <x15:c>
            <x15:v>62.2</x15:v>
          </x15:c>
        </x15:pivotRow>
        <x15:pivotRow count="1">
          <x15:c>
            <x15:v>57.1</x15:v>
          </x15:c>
        </x15:pivotRow>
        <x15:pivotRow count="1">
          <x15:c>
            <x15:v>46.8</x15:v>
          </x15:c>
        </x15:pivotRow>
        <x15:pivotRow count="1">
          <x15:c>
            <x15:v>42.2</x15:v>
          </x15:c>
        </x15:pivotRow>
        <x15:pivotRow count="1">
          <x15:c>
            <x15:v>34.299999999999997</x15:v>
          </x15:c>
        </x15:pivotRow>
        <x15:pivotRow count="1">
          <x15:c>
            <x15:v>35.4</x15:v>
          </x15:c>
        </x15:pivotRow>
        <x15:pivotRow count="1">
          <x15:c>
            <x15:v>33.1</x15:v>
          </x15:c>
        </x15:pivotRow>
        <x15:pivotRow count="1">
          <x15:c>
            <x15:v>31.3</x15:v>
          </x15:c>
        </x15:pivotRow>
        <x15:pivotRow count="1">
          <x15:c>
            <x15:v>37.5</x15:v>
          </x15:c>
        </x15:pivotRow>
        <x15:pivotRow count="1">
          <x15:c>
            <x15:v>42.8</x15:v>
          </x15:c>
        </x15:pivotRow>
        <x15:pivotRow count="1">
          <x15:c>
            <x15:v>33.9</x15:v>
          </x15:c>
        </x15:pivotRow>
        <x15:pivotRow count="1">
          <x15:c>
            <x15:v>33.9</x15:v>
          </x15:c>
        </x15:pivotRow>
        <x15:pivotRow count="1">
          <x15:c>
            <x15:v>30.1</x15:v>
          </x15:c>
        </x15:pivotRow>
        <x15:pivotRow count="1">
          <x15:c>
            <x15:v>29.7</x15:v>
          </x15:c>
        </x15:pivotRow>
        <x15:pivotRow count="1">
          <x15:c>
            <x15:v>30.6</x15:v>
          </x15:c>
        </x15:pivotRow>
        <x15:pivotRow count="1">
          <x15:c>
            <x15:v>29.2</x15:v>
          </x15:c>
        </x15:pivotRow>
        <x15:pivotRow count="1">
          <x15:c>
            <x15:v>29.9</x15:v>
          </x15:c>
        </x15:pivotRow>
        <x15:pivotRow count="1">
          <x15:c>
            <x15:v>47.2</x15:v>
          </x15:c>
        </x15:pivotRow>
        <x15:pivotRow count="1">
          <x15:c>
            <x15:v>40.200000000000003</x15:v>
          </x15:c>
        </x15:pivotRow>
        <x15:pivotRow count="1">
          <x15:c>
            <x15:v>35.700000000000003</x15:v>
          </x15:c>
        </x15:pivotRow>
        <x15:pivotRow count="1">
          <x15:c>
            <x15:v>34.4</x15:v>
          </x15:c>
        </x15:pivotRow>
        <x15:pivotRow count="1">
          <x15:c>
            <x15:v>31.5</x15:v>
          </x15:c>
        </x15:pivotRow>
        <x15:pivotRow count="1">
          <x15:c>
            <x15:v>32.299999999999997</x15:v>
          </x15:c>
        </x15:pivotRow>
        <x15:pivotRow count="1">
          <x15:c>
            <x15:v>33</x15:v>
          </x15:c>
        </x15:pivotRow>
        <x15:pivotRow count="1">
          <x15:c>
            <x15:v>34.4</x15:v>
          </x15:c>
        </x15:pivotRow>
        <x15:pivotRow count="1">
          <x15:c>
            <x15:v>35.299999999999997</x15:v>
          </x15:c>
        </x15:pivotRow>
        <x15:pivotRow count="1">
          <x15:c>
            <x15:v>32.9</x15:v>
          </x15:c>
        </x15:pivotRow>
        <x15:pivotRow count="1">
          <x15:c>
            <x15:v>28.1</x15:v>
          </x15:c>
        </x15:pivotRow>
        <x15:pivotRow count="1">
          <x15:c>
            <x15:v>32.799999999999997</x15:v>
          </x15:c>
        </x15:pivotRow>
        <x15:pivotRow count="1">
          <x15:c>
            <x15:v>32.299999999999997</x15:v>
          </x15:c>
        </x15:pivotRow>
        <x15:pivotRow count="1">
          <x15:c>
            <x15:v>29.5</x15:v>
          </x15:c>
        </x15:pivotRow>
        <x15:pivotRow count="1">
          <x15:c>
            <x15:v>33.6</x15:v>
          </x15:c>
        </x15:pivotRow>
        <x15:pivotRow count="1">
          <x15:c>
            <x15:v>29.2</x15:v>
          </x15:c>
        </x15:pivotRow>
        <x15:pivotRow count="1">
          <x15:c>
            <x15:v>25.5</x15:v>
          </x15:c>
        </x15:pivotRow>
        <x15:pivotRow count="1">
          <x15:c>
            <x15:v>25.8</x15:v>
          </x15:c>
        </x15:pivotRow>
        <x15:pivotRow count="1">
          <x15:c>
            <x15:v>25.9</x15:v>
          </x15:c>
        </x15:pivotRow>
        <x15:pivotRow count="1">
          <x15:c>
            <x15:v>27.4</x15:v>
          </x15:c>
        </x15:pivotRow>
        <x15:pivotRow count="1">
          <x15:c>
            <x15:v>24.6</x15:v>
          </x15:c>
        </x15:pivotRow>
        <x15:pivotRow count="1">
          <x15:c>
            <x15:v>30</x15:v>
          </x15:c>
        </x15:pivotRow>
        <x15:pivotRow count="1">
          <x15:c>
            <x15:v>25.3</x15:v>
          </x15:c>
        </x15:pivotRow>
        <x15:pivotRow count="1">
          <x15:c>
            <x15:v>26.3</x15:v>
          </x15:c>
        </x15:pivotRow>
        <x15:pivotRow count="1">
          <x15:c>
            <x15:v>25.3</x15:v>
          </x15:c>
        </x15:pivotRow>
        <x15:pivotRow count="1">
          <x15:c>
            <x15:v>25.2</x15:v>
          </x15:c>
        </x15:pivotRow>
        <x15:pivotRow count="1">
          <x15:c>
            <x15:v>21.3</x15:v>
          </x15:c>
        </x15:pivotRow>
        <x15:pivotRow count="1">
          <x15:c>
            <x15:v>21.8</x15:v>
          </x15:c>
        </x15:pivotRow>
        <x15:pivotRow count="1">
          <x15:c>
            <x15:v>23.3</x15:v>
          </x15:c>
        </x15:pivotRow>
        <x15:pivotRow count="1">
          <x15:c>
            <x15:v>23.1</x15:v>
          </x15:c>
        </x15:pivotRow>
        <x15:pivotRow count="1">
          <x15:c>
            <x15:v>27.2</x15:v>
          </x15:c>
        </x15:pivotRow>
        <x15:pivotRow count="1">
          <x15:c>
            <x15:v>21.9</x15:v>
          </x15:c>
        </x15:pivotRow>
        <x15:pivotRow count="1">
          <x15:c>
            <x15:v>17.899999999999999</x15:v>
          </x15:c>
        </x15:pivotRow>
        <x15:pivotRow count="1">
          <x15:c>
            <x15:v>17.2</x15:v>
          </x15:c>
        </x15:pivotRow>
        <x15:pivotRow count="1">
          <x15:c>
            <x15:v>20.7</x15:v>
          </x15:c>
        </x15:pivotRow>
        <x15:pivotRow count="1">
          <x15:c>
            <x15:v>19.399999999999999</x15:v>
          </x15:c>
        </x15:pivotRow>
        <x15:pivotRow count="1">
          <x15:c>
            <x15:v>18.2</x15:v>
          </x15:c>
        </x15:pivotRow>
        <x15:pivotRow count="1">
          <x15:c>
            <x15:v>22.3</x15:v>
          </x15:c>
        </x15:pivotRow>
        <x15:pivotRow count="1">
          <x15:c>
            <x15:v>20.5</x15:v>
          </x15:c>
        </x15:pivotRow>
        <x15:pivotRow count="1">
          <x15:c>
            <x15:v>21.1</x15:v>
          </x15:c>
        </x15:pivotRow>
        <x15:pivotRow count="1">
          <x15:c>
            <x15:v>18.899999999999999</x15:v>
          </x15:c>
        </x15:pivotRow>
        <x15:pivotRow count="1">
          <x15:c>
            <x15:v>16.7</x15:v>
          </x15:c>
        </x15:pivotRow>
        <x15:pivotRow count="1">
          <x15:c>
            <x15:v>19.5</x15:v>
          </x15:c>
        </x15:pivotRow>
        <x15:pivotRow count="1">
          <x15:c>
            <x15:v>23.6</x15:v>
          </x15:c>
        </x15:pivotRow>
        <x15:pivotRow count="1">
          <x15:c>
            <x15:v>24.6</x15:v>
          </x15:c>
        </x15:pivotRow>
        <x15:pivotRow count="1">
          <x15:c>
            <x15:v>28</x15:v>
          </x15:c>
        </x15:pivotRow>
        <x15:pivotRow count="1">
          <x15:c>
            <x15:v>31</x15:v>
          </x15:c>
        </x15:pivotRow>
        <x15:pivotRow count="1">
          <x15:c>
            <x15:v>23</x15:v>
          </x15:c>
        </x15:pivotRow>
        <x15:pivotRow count="1">
          <x15:c>
            <x15:v>34.799999999999997</x15:v>
          </x15:c>
        </x15:pivotRow>
        <x15:pivotRow count="1">
          <x15:c>
            <x15:v>20.2</x15:v>
          </x15:c>
        </x15:pivotRow>
        <x15:pivotRow count="1">
          <x15:c>
            <x15:v>19.7</x15:v>
          </x15:c>
        </x15:pivotRow>
        <x15:pivotRow count="1">
          <x15:c>
            <x15:v>26.1</x15:v>
          </x15:c>
        </x15:pivotRow>
        <x15:pivotRow count="1">
          <x15:c>
            <x15:v>28.8</x15:v>
          </x15:c>
        </x15:pivotRow>
        <x15:pivotRow count="1">
          <x15:c>
            <x15:v>23.3</x15:v>
          </x15:c>
        </x15:pivotRow>
        <x15:pivotRow count="1">
          <x15:c>
            <x15:v>22.8</x15:v>
          </x15:c>
        </x15:pivotRow>
        <x15:pivotRow count="1">
          <x15:c>
            <x15:v>26</x15:v>
          </x15:c>
        </x15:pivotRow>
        <x15:pivotRow count="1">
          <x15:c>
            <x15:v>27</x15:v>
          </x15:c>
        </x15:pivotRow>
        <x15:pivotRow count="1">
          <x15:c>
            <x15:v>30.6</x15:v>
          </x15:c>
        </x15:pivotRow>
        <x15:pivotRow count="1">
          <x15:c>
            <x15:v>36.5</x15:v>
          </x15:c>
        </x15:pivotRow>
        <x15:pivotRow count="1">
          <x15:c>
            <x15:v>36.799999999999997</x15:v>
          </x15:c>
        </x15:pivotRow>
        <x15:pivotRow count="1">
          <x15:c>
            <x15:v>46.5</x15:v>
          </x15:c>
        </x15:pivotRow>
        <x15:pivotRow count="1">
          <x15:c>
            <x15:v>58.4</x15:v>
          </x15:c>
        </x15:pivotRow>
        <x15:pivotRow count="1">
          <x15:c>
            <x15:v>55.5</x15:v>
          </x15:c>
        </x15:pivotRow>
        <x15:pivotRow count="1">
          <x15:c>
            <x15:v>59.9</x15:v>
          </x15:c>
        </x15:pivotRow>
        <x15:pivotRow count="1">
          <x15:c>
            <x15:v>57.4</x15:v>
          </x15:c>
        </x15:pivotRow>
        <x15:pivotRow count="1">
          <x15:c>
            <x15:v>52.8</x15:v>
          </x15:c>
        </x15:pivotRow>
        <x15:pivotRow count="1">
          <x15:c>
            <x15:v>49.8</x15:v>
          </x15:c>
        </x15:pivotRow>
        <x15:pivotRow count="1">
          <x15:c>
            <x15:v>55.6</x15:v>
          </x15:c>
        </x15:pivotRow>
        <x15:pivotRow count="1">
          <x15:c>
            <x15:v>57.9</x15:v>
          </x15:c>
        </x15:pivotRow>
        <x15:pivotRow count="1">
          <x15:c>
            <x15:v>74.2</x15:v>
          </x15:c>
        </x15:pivotRow>
        <x15:pivotRow count="1">
          <x15:c>
            <x15:v>80.900000000000006</x15:v>
          </x15:c>
        </x15:pivotRow>
        <x15:pivotRow count="1">
          <x15:c>
            <x15:v>87.8</x15:v>
          </x15:c>
        </x15:pivotRow>
        <x15:pivotRow count="1">
          <x15:c>
            <x15:v>97.7</x15:v>
          </x15:c>
        </x15:pivotRow>
        <x15:pivotRow count="1">
          <x15:c>
            <x15:v>84.8</x15:v>
          </x15:c>
        </x15:pivotRow>
        <x15:pivotRow count="1">
          <x15:c>
            <x15:v>77.099999999999994</x15:v>
          </x15:c>
        </x15:pivotRow>
        <x15:pivotRow count="1">
          <x15:c>
            <x15:v>86.8</x15:v>
          </x15:c>
        </x15:pivotRow>
        <x15:pivotRow count="1">
          <x15:c>
            <x15:v>86.8</x15:v>
          </x15:c>
        </x15:pivotRow>
        <x15:pivotRow count="1">
          <x15:c>
            <x15:v>88.2</x15:v>
          </x15:c>
        </x15:pivotRow>
        <x15:pivotRow count="1">
          <x15:c>
            <x15:v>96.9</x15:v>
          </x15:c>
        </x15:pivotRow>
        <x15:pivotRow count="1">
          <x15:c>
            <x15:v>95.6</x15:v>
          </x15:c>
        </x15:pivotRow>
        <x15:pivotRow count="1">
          <x15:c>
            <x15:v>93.4</x15:v>
          </x15:c>
        </x15:pivotRow>
        <x15:pivotRow count="1">
          <x15:c>
            <x15:v>99.2</x15:v>
          </x15:c>
        </x15:pivotRow>
        <x15:pivotRow count="1">
          <x15:c>
            <x15:v>95.8</x15:v>
          </x15:c>
        </x15:pivotRow>
        <x15:pivotRow count="1">
          <x15:c>
            <x15:v>90.1</x15:v>
          </x15:c>
        </x15:pivotRow>
        <x15:pivotRow count="1">
          <x15:c>
            <x15:v>87.4</x15:v>
          </x15:c>
        </x15:pivotRow>
        <x15:pivotRow count="1">
          <x15:c>
            <x15:v>90.3</x15:v>
          </x15:c>
        </x15:pivotRow>
        <x15:pivotRow count="1">
          <x15:c>
            <x15:v>83.1</x15:v>
          </x15:c>
        </x15:pivotRow>
        <x15:pivotRow count="1">
          <x15:c>
            <x15:v>82.3</x15:v>
          </x15:c>
        </x15:pivotRow>
        <x15:pivotRow count="1">
          <x15:c>
            <x15:v>102.9</x15:v>
          </x15:c>
        </x15:pivotRow>
        <x15:pivotRow count="1">
          <x15:c>
            <x15:v>98.8</x15:v>
          </x15:c>
        </x15:pivotRow>
        <x15:pivotRow count="1">
          <x15:c>
            <x15:v>92.8</x15:v>
          </x15:c>
        </x15:pivotRow>
        <x15:pivotRow count="1">
          <x15:c>
            <x15:v>88.4</x15:v>
          </x15:c>
        </x15:pivotRow>
        <x15:pivotRow count="1">
          <x15:c>
            <x15:v>89.8</x15:v>
          </x15:c>
        </x15:pivotRow>
        <x15:pivotRow count="1">
          <x15:c>
            <x15:v>99.2</x15:v>
          </x15:c>
        </x15:pivotRow>
        <x15:pivotRow count="1">
          <x15:c>
            <x15:v>104</x15:v>
          </x15:c>
        </x15:pivotRow>
        <x15:pivotRow count="1">
          <x15:c>
            <x15:v>100.3</x15:v>
          </x15:c>
        </x15:pivotRow>
        <x15:pivotRow count="1">
          <x15:c>
            <x15:v>100.4</x15:v>
          </x15:c>
        </x15:pivotRow>
        <x15:pivotRow count="1">
          <x15:c>
            <x15:v>95.2</x15:v>
          </x15:c>
        </x15:pivotRow>
        <x15:pivotRow count="1">
          <x15:c>
            <x15:v>96.2</x15:v>
          </x15:c>
        </x15:pivotRow>
        <x15:pivotRow count="1">
          <x15:c>
            <x15:v>95.1</x15:v>
          </x15:c>
        </x15:pivotRow>
        <x15:pivotRow count="1">
          <x15:c>
            <x15:v>93.5</x15:v>
          </x15:c>
        </x15:pivotRow>
        <x15:pivotRow count="1">
          <x15:c>
            <x15:v>96.6</x15:v>
          </x15:c>
        </x15:pivotRow>
        <x15:pivotRow count="1">
          <x15:c>
            <x15:v>95.3</x15:v>
          </x15:c>
        </x15:pivotRow>
        <x15:pivotRow count="1">
          <x15:c>
            <x15:v>95.5</x15:v>
          </x15:c>
        </x15:pivotRow>
        <x15:pivotRow count="1">
          <x15:c>
            <x15:v>90.5</x15:v>
          </x15:c>
        </x15:pivotRow>
        <x15:pivotRow count="1">
          <x15:c>
            <x15:v>74.7</x15:v>
          </x15:c>
        </x15:pivotRow>
        <x15:pivotRow count="1">
          <x15:c>
            <x15:v>81</x15:v>
          </x15:c>
        </x15:pivotRow>
        <x15:pivotRow count="1">
          <x15:c>
            <x15:v>90.2</x15:v>
          </x15:c>
        </x15:pivotRow>
        <x15:pivotRow count="1">
          <x15:c>
            <x15:v>92.7</x15:v>
          </x15:c>
        </x15:pivotRow>
        <x15:pivotRow count="1">
          <x15:c>
            <x15:v>88.3</x15:v>
          </x15:c>
        </x15:pivotRow>
        <x15:pivotRow count="1">
          <x15:c>
            <x15:v>90.5</x15:v>
          </x15:c>
        </x15:pivotRow>
        <x15:pivotRow count="1">
          <x15:c>
            <x15:v>77</x15:v>
          </x15:c>
        </x15:pivotRow>
        <x15:pivotRow count="1">
          <x15:c>
            <x15:v>74.7</x15:v>
          </x15:c>
        </x15:pivotRow>
        <x15:pivotRow count="1">
          <x15:c>
            <x15:v>76.900000000000006</x15:v>
          </x15:c>
        </x15:pivotRow>
        <x15:pivotRow count="1">
          <x15:c>
            <x15:v>82.2</x15:v>
          </x15:c>
        </x15:pivotRow>
        <x15:pivotRow count="1">
          <x15:c>
            <x15:v>87.9</x15:v>
          </x15:c>
        </x15:pivotRow>
        <x15:pivotRow count="1">
          <x15:c>
            <x15:v>90.2</x15:v>
          </x15:c>
        </x15:pivotRow>
        <x15:pivotRow count="1">
          <x15:c>
            <x15:v>87.3</x15:v>
          </x15:c>
        </x15:pivotRow>
        <x15:pivotRow count="1">
          <x15:c>
            <x15:v>88.2</x15:v>
          </x15:c>
        </x15:pivotRow>
        <x15:pivotRow count="1">
          <x15:c>
            <x15:v>77.900000000000006</x15:v>
          </x15:c>
        </x15:pivotRow>
        <x15:pivotRow count="1">
          <x15:c>
            <x15:v>74.3</x15:v>
          </x15:c>
        </x15:pivotRow>
        <x15:pivotRow count="1">
          <x15:c>
            <x15:v>71.3</x15:v>
          </x15:c>
        </x15:pivotRow>
        <x15:pivotRow count="1">
          <x15:c>
            <x15:v>71.599999999999994</x15:v>
          </x15:c>
        </x15:pivotRow>
        <x15:pivotRow count="1">
          <x15:c>
            <x15:v>72.099999999999994</x15:v>
          </x15:c>
        </x15:pivotRow>
        <x15:pivotRow count="1">
          <x15:c>
            <x15:v>74</x15:v>
          </x15:c>
        </x15:pivotRow>
        <x15:pivotRow count="1">
          <x15:c>
            <x15:v>71.3</x15:v>
          </x15:c>
        </x15:pivotRow>
        <x15:pivotRow count="1">
          <x15:c>
            <x15:v>67.8</x15:v>
          </x15:c>
        </x15:pivotRow>
        <x15:pivotRow count="1">
          <x15:c>
            <x15:v>72.8</x15:v>
          </x15:c>
        </x15:pivotRow>
        <x15:pivotRow count="1">
          <x15:c>
            <x15:v>73.5</x15:v>
          </x15:c>
        </x15:pivotRow>
        <x15:pivotRow count="1">
          <x15:c>
            <x15:v>63.4</x15:v>
          </x15:c>
        </x15:pivotRow>
        <x15:pivotRow count="1">
          <x15:c>
            <x15:v>60.6</x15:v>
          </x15:c>
        </x15:pivotRow>
        <x15:pivotRow count="1">
          <x15:c>
            <x15:v>61.4</x15:v>
          </x15:c>
        </x15:pivotRow>
        <x15:pivotRow count="1">
          <x15:c>
            <x15:v>63.1</x15:v>
          </x15:c>
        </x15:pivotRow>
        <x15:pivotRow count="1">
          <x15:c>
            <x15:v>63</x15:v>
          </x15:c>
        </x15:pivotRow>
        <x15:pivotRow count="1">
          <x15:c>
            <x15:v>64.099999999999994</x15:v>
          </x15:c>
        </x15:pivotRow>
        <x15:pivotRow count="1">
          <x15:c>
            <x15:v>64.2</x15:v>
          </x15:c>
        </x15:pivotRow>
        <x15:pivotRow count="1">
          <x15:c>
            <x15:v>62.6</x15:v>
          </x15:c>
        </x15:pivotRow>
        <x15:pivotRow count="1">
          <x15:c>
            <x15:v>61.6</x15:v>
          </x15:c>
        </x15:pivotRow>
        <x15:pivotRow count="1">
          <x15:c>
            <x15:v>61</x15:v>
          </x15:c>
        </x15:pivotRow>
        <x15:pivotRow count="1">
          <x15:c>
            <x15:v>60.7</x15:v>
          </x15:c>
        </x15:pivotRow>
        <x15:pivotRow count="1">
          <x15:c>
            <x15:v>57.9</x15:v>
          </x15:c>
        </x15:pivotRow>
        <x15:pivotRow count="1">
          <x15:c>
            <x15:v>57.3</x15:v>
          </x15:c>
        </x15:pivotRow>
        <x15:pivotRow count="1">
          <x15:c>
            <x15:v>59</x15:v>
          </x15:c>
        </x15:pivotRow>
        <x15:pivotRow count="1">
          <x15:c>
            <x15:v>59.9</x15:v>
          </x15:c>
        </x15:pivotRow>
        <x15:pivotRow count="1">
          <x15:c>
            <x15:v>59.8</x15:v>
          </x15:c>
        </x15:pivotRow>
        <x15:pivotRow count="1">
          <x15:c>
            <x15:v>57.6</x15:v>
          </x15:c>
        </x15:pivotRow>
        <x15:pivotRow count="1">
          <x15:c>
            <x15:v>57.1</x15:v>
          </x15:c>
        </x15:pivotRow>
        <x15:pivotRow count="1">
          <x15:c>
            <x15:v>55.7</x15:v>
          </x15:c>
        </x15:pivotRow>
        <x15:pivotRow count="1">
          <x15:c>
            <x15:v>58.6</x15:v>
          </x15:c>
        </x15:pivotRow>
        <x15:pivotRow count="1">
          <x15:c>
            <x15:v>57</x15:v>
          </x15:c>
        </x15:pivotRow>
        <x15:pivotRow count="1">
          <x15:c>
            <x15:v>58</x15:v>
          </x15:c>
        </x15:pivotRow>
        <x15:pivotRow count="1">
          <x15:c>
            <x15:v>59.3</x15:v>
          </x15:c>
        </x15:pivotRow>
        <x15:pivotRow count="1">
          <x15:c>
            <x15:v>59</x15:v>
          </x15:c>
        </x15:pivotRow>
        <x15:pivotRow count="1">
          <x15:c>
            <x15:v>59</x15:v>
          </x15:c>
        </x15:pivotRow>
        <x15:pivotRow count="1">
          <x15:c>
            <x15:v>58.9</x15:v>
          </x15:c>
        </x15:pivotRow>
        <x15:pivotRow count="1">
          <x15:c>
            <x15:v>58.4</x15:v>
          </x15:c>
        </x15:pivotRow>
        <x15:pivotRow count="1">
          <x15:c>
            <x15:v>58</x15:v>
          </x15:c>
        </x15:pivotRow>
        <x15:pivotRow count="1">
          <x15:c>
            <x15:v>58.7</x15:v>
          </x15:c>
        </x15:pivotRow>
        <x15:pivotRow count="1">
          <x15:c>
            <x15:v>58.7</x15:v>
          </x15:c>
        </x15:pivotRow>
        <x15:pivotRow count="1">
          <x15:c>
            <x15:v>59.4</x15:v>
          </x15:c>
        </x15:pivotRow>
        <x15:pivotRow count="1">
          <x15:c>
            <x15:v>59.5</x15:v>
          </x15:c>
        </x15:pivotRow>
        <x15:pivotRow count="1">
          <x15:c>
            <x15:v>60.6</x15:v>
          </x15:c>
        </x15:pivotRow>
        <x15:pivotRow count="1">
          <x15:c>
            <x15:v>59.4</x15:v>
          </x15:c>
        </x15:pivotRow>
        <x15:pivotRow count="1">
          <x15:c>
            <x15:v>58.6</x15:v>
          </x15:c>
        </x15:pivotRow>
        <x15:pivotRow count="1">
          <x15:c>
            <x15:v>59.5</x15:v>
          </x15:c>
        </x15:pivotRow>
        <x15:pivotRow count="1">
          <x15:c>
            <x15:v>58.9</x15:v>
          </x15:c>
        </x15:pivotRow>
        <x15:pivotRow count="1">
          <x15:c>
            <x15:v>59.1</x15:v>
          </x15:c>
        </x15:pivotRow>
        <x15:pivotRow count="1">
          <x15:c>
            <x15:v>62.1</x15:v>
          </x15:c>
        </x15:pivotRow>
        <x15:pivotRow count="1">
          <x15:c>
            <x15:v>58.2</x15:v>
          </x15:c>
        </x15:pivotRow>
        <x15:pivotRow count="1">
          <x15:c>
            <x15:v>56.3</x15:v>
          </x15:c>
        </x15:pivotRow>
        <x15:pivotRow count="1">
          <x15:c>
            <x15:v>55.8</x15:v>
          </x15:c>
        </x15:pivotRow>
        <x15:pivotRow count="1">
          <x15:c>
            <x15:v>56.1</x15:v>
          </x15:c>
        </x15:pivotRow>
        <x15:pivotRow count="1">
          <x15:c>
            <x15:v>55.5</x15:v>
          </x15:c>
        </x15:pivotRow>
        <x15:pivotRow count="1">
          <x15:c>
            <x15:v>55.2</x15:v>
          </x15:c>
        </x15:pivotRow>
        <x15:pivotRow count="1">
          <x15:c>
            <x15:v>56.2</x15:v>
          </x15:c>
        </x15:pivotRow>
        <x15:pivotRow count="1">
          <x15:c>
            <x15:v>57.1</x15:v>
          </x15:c>
        </x15:pivotRow>
        <x15:pivotRow count="1">
          <x15:c>
            <x15:v>56.6</x15:v>
          </x15:c>
        </x15:pivotRow>
        <x15:pivotRow count="1">
          <x15:c>
            <x15:v>57.6</x15:v>
          </x15:c>
        </x15:pivotRow>
        <x15:pivotRow count="1">
          <x15:c>
            <x15:v>55.9</x15:v>
          </x15:c>
        </x15:pivotRow>
        <x15:pivotRow count="1">
          <x15:c>
            <x15:v>55.7</x15:v>
          </x15:c>
        </x15:pivotRow>
        <x15:pivotRow count="1">
          <x15:c>
            <x15:v>54.7</x15:v>
          </x15:c>
        </x15:pivotRow>
        <x15:pivotRow count="1">
          <x15:c>
            <x15:v>54.9</x15:v>
          </x15:c>
        </x15:pivotRow>
        <x15:pivotRow count="1">
          <x15:c>
            <x15:v>55.8</x15:v>
          </x15:c>
        </x15:pivotRow>
        <x15:pivotRow count="1">
          <x15:c>
            <x15:v>54.9</x15:v>
          </x15:c>
        </x15:pivotRow>
        <x15:pivotRow count="1">
          <x15:c>
            <x15:v>55.8</x15:v>
          </x15:c>
        </x15:pivotRow>
        <x15:pivotRow count="1">
          <x15:c>
            <x15:v>53.9</x15:v>
          </x15:c>
        </x15:pivotRow>
        <x15:pivotRow count="1">
          <x15:c>
            <x15:v>54.1</x15:v>
          </x15:c>
        </x15:pivotRow>
        <x15:pivotRow count="1">
          <x15:c>
            <x15:v>54</x15:v>
          </x15:c>
        </x15:pivotRow>
        <x15:pivotRow count="1">
          <x15:c>
            <x15:v>53.4</x15:v>
          </x15:c>
        </x15:pivotRow>
        <x15:pivotRow count="1">
          <x15:c>
            <x15:v>52.8</x15:v>
          </x15:c>
        </x15:pivotRow>
        <x15:pivotRow count="1">
          <x15:c>
            <x15:v>53.5</x15:v>
          </x15:c>
        </x15:pivotRow>
        <x15:pivotRow count="1">
          <x15:c>
            <x15:v>53.9</x15:v>
          </x15:c>
        </x15:pivotRow>
        <x15:pivotRow count="1">
          <x15:c>
            <x15:v>53.3</x15:v>
          </x15:c>
        </x15:pivotRow>
        <x15:pivotRow count="1">
          <x15:c>
            <x15:v>53.2</x15:v>
          </x15:c>
        </x15:pivotRow>
        <x15:pivotRow count="1">
          <x15:c>
            <x15:v>53.6</x15:v>
          </x15:c>
        </x15:pivotRow>
        <x15:pivotRow count="1">
          <x15:c>
            <x15:v>53.6</x15:v>
          </x15:c>
        </x15:pivotRow>
        <x15:pivotRow count="1">
          <x15:c>
            <x15:v>55.5</x15:v>
          </x15:c>
        </x15:pivotRow>
        <x15:pivotRow count="1">
          <x15:c>
            <x15:v>54.9</x15:v>
          </x15:c>
        </x15:pivotRow>
        <x15:pivotRow count="1">
          <x15:c>
            <x15:v>50.6</x15:v>
          </x15:c>
        </x15:pivotRow>
        <x15:pivotRow count="1">
          <x15:c>
            <x15:v>50.2</x15:v>
          </x15:c>
        </x15:pivotRow>
        <x15:pivotRow count="1">
          <x15:c>
            <x15:v>52.3</x15:v>
          </x15:c>
        </x15:pivotRow>
        <x15:pivotRow count="1">
          <x15:c>
            <x15:v>50.9</x15:v>
          </x15:c>
        </x15:pivotRow>
        <x15:pivotRow count="1">
          <x15:c>
            <x15:v>53.3</x15:v>
          </x15:c>
        </x15:pivotRow>
        <x15:pivotRow count="1">
          <x15:c>
            <x15:v>55.1</x15:v>
          </x15:c>
        </x15:pivotRow>
        <x15:pivotRow count="1">
          <x15:c>
            <x15:v>49.2</x15:v>
          </x15:c>
        </x15:pivotRow>
        <x15:pivotRow count="1">
          <x15:c>
            <x15:v>52.4</x15:v>
          </x15:c>
        </x15:pivotRow>
        <x15:pivotRow count="1">
          <x15:c>
            <x15:v>48.4</x15:v>
          </x15:c>
        </x15:pivotRow>
        <x15:pivotRow count="1">
          <x15:c>
            <x15:v>48.2</x15:v>
          </x15:c>
        </x15:pivotRow>
        <x15:pivotRow count="1">
          <x15:c>
            <x15:v>52.1</x15:v>
          </x15:c>
        </x15:pivotRow>
        <x15:pivotRow count="1">
          <x15:c>
            <x15:v>65.7</x15:v>
          </x15:c>
        </x15:pivotRow>
        <x15:pivotRow count="1">
          <x15:c>
            <x15:v>58.1</x15:v>
          </x15:c>
        </x15:pivotRow>
        <x15:pivotRow count="1">
          <x15:c>
            <x15:v>59.4</x15:v>
          </x15:c>
        </x15:pivotRow>
        <x15:pivotRow count="1">
          <x15:c>
            <x15:v>59.1</x15:v>
          </x15:c>
        </x15:pivotRow>
        <x15:pivotRow count="1">
          <x15:c>
            <x15:v>57.3</x15:v>
          </x15:c>
        </x15:pivotRow>
        <x15:pivotRow count="1">
          <x15:c>
            <x15:v>55.7</x15:v>
          </x15:c>
        </x15:pivotRow>
        <x15:pivotRow count="1">
          <x15:c>
            <x15:v>51.6</x15:v>
          </x15:c>
        </x15:pivotRow>
        <x15:pivotRow count="1">
          <x15:c>
            <x15:v>47.3</x15:v>
          </x15:c>
        </x15:pivotRow>
        <x15:pivotRow count="1">
          <x15:c>
            <x15:v>46.9</x15:v>
          </x15:c>
        </x15:pivotRow>
        <x15:pivotRow count="1">
          <x15:c>
            <x15:v>41.3</x15:v>
          </x15:c>
        </x15:pivotRow>
        <x15:pivotRow count="1">
          <x15:c>
            <x15:v>34.700000000000003</x15:v>
          </x15:c>
        </x15:pivotRow>
        <x15:pivotRow count="1">
          <x15:c>
            <x15:v>38.299999999999997</x15:v>
          </x15:c>
        </x15:pivotRow>
        <x15:pivotRow count="1">
          <x15:c>
            <x15:v>41.1</x15:v>
          </x15:c>
        </x15:pivotRow>
        <x15:pivotRow count="1">
          <x15:c>
            <x15:v>40.799999999999997</x15:v>
          </x15:c>
        </x15:pivotRow>
        <x15:pivotRow count="1">
          <x15:c>
            <x15:v>35.1</x15:v>
          </x15:c>
        </x15:pivotRow>
        <x15:pivotRow count="1">
          <x15:c>
            <x15:v>33.700000000000003</x15:v>
          </x15:c>
        </x15:pivotRow>
        <x15:pivotRow count="1">
          <x15:c>
            <x15:v>36.1</x15:v>
          </x15:c>
        </x15:pivotRow>
        <x15:pivotRow count="1">
          <x15:c>
            <x15:v>31.4</x15:v>
          </x15:c>
        </x15:pivotRow>
        <x15:pivotRow count="1">
          <x15:c>
            <x15:v>31.4</x15:v>
          </x15:c>
        </x15:pivotRow>
        <x15:pivotRow count="1">
          <x15:c>
            <x15:v>32.4</x15:v>
          </x15:c>
        </x15:pivotRow>
        <x15:pivotRow count="1">
          <x15:c>
            <x15:v>32.4</x15:v>
          </x15:c>
        </x15:pivotRow>
        <x15:pivotRow count="1">
          <x15:c>
            <x15:v>29.9</x15:v>
          </x15:c>
        </x15:pivotRow>
        <x15:pivotRow count="1">
          <x15:c>
            <x15:v>29.5</x15:v>
          </x15:c>
        </x15:pivotRow>
        <x15:pivotRow count="1">
          <x15:c>
            <x15:v>35.799999999999997</x15:v>
          </x15:c>
        </x15:pivotRow>
        <x15:pivotRow count="1">
          <x15:c>
            <x15:v>32.4</x15:v>
          </x15:c>
        </x15:pivotRow>
        <x15:pivotRow count="1">
          <x15:c>
            <x15:v>29.3</x15:v>
          </x15:c>
        </x15:pivotRow>
        <x15:pivotRow count="1">
          <x15:c>
            <x15:v>29.4</x15:v>
          </x15:c>
        </x15:pivotRow>
        <x15:pivotRow count="1">
          <x15:c>
            <x15:v>33.1</x15:v>
          </x15:c>
        </x15:pivotRow>
        <x15:pivotRow count="1">
          <x15:c>
            <x15:v>36.5</x15:v>
          </x15:c>
        </x15:pivotRow>
        <x15:pivotRow count="1">
          <x15:c>
            <x15:v>49.3</x15:v>
          </x15:c>
        </x15:pivotRow>
        <x15:pivotRow count="1">
          <x15:c>
            <x15:v>34.6</x15:v>
          </x15:c>
        </x15:pivotRow>
        <x15:pivotRow count="1">
          <x15:c>
            <x15:v>29.2</x15:v>
          </x15:c>
        </x15:pivotRow>
        <x15:pivotRow count="1">
          <x15:c>
            <x15:v>30</x15:v>
          </x15:c>
        </x15:pivotRow>
        <x15:pivotRow count="1">
          <x15:c>
            <x15:v>28.1</x15:v>
          </x15:c>
        </x15:pivotRow>
        <x15:pivotRow count="1">
          <x15:c>
            <x15:v>29.9</x15:v>
          </x15:c>
        </x15:pivotRow>
        <x15:pivotRow count="1">
          <x15:c>
            <x15:v>36.4</x15:v>
          </x15:c>
        </x15:pivotRow>
        <x15:pivotRow count="1">
          <x15:c>
            <x15:v>32.4</x15:v>
          </x15:c>
        </x15:pivotRow>
        <x15:pivotRow count="1">
          <x15:c>
            <x15:v>33.9</x15:v>
          </x15:c>
        </x15:pivotRow>
        <x15:pivotRow count="1">
          <x15:c>
            <x15:v>35.1</x15:v>
          </x15:c>
        </x15:pivotRow>
        <x15:pivotRow count="1">
          <x15:c>
            <x15:v>37.299999999999997</x15:v>
          </x15:c>
        </x15:pivotRow>
        <x15:pivotRow count="1">
          <x15:c>
            <x15:v>38.700000000000003</x15:v>
          </x15:c>
        </x15:pivotRow>
        <x15:pivotRow count="1">
          <x15:c>
            <x15:v>40.6</x15:v>
          </x15:c>
        </x15:pivotRow>
        <x15:pivotRow count="1">
          <x15:c>
            <x15:v>39</x15:v>
          </x15:c>
        </x15:pivotRow>
        <x15:pivotRow count="1">
          <x15:c>
            <x15:v>39.5</x15:v>
          </x15:c>
        </x15:pivotRow>
        <x15:pivotRow count="1">
          <x15:c>
            <x15:v>40.200000000000003</x15:v>
          </x15:c>
        </x15:pivotRow>
        <x15:pivotRow count="1">
          <x15:c>
            <x15:v>43.6</x15:v>
          </x15:c>
        </x15:pivotRow>
        <x15:pivotRow count="1">
          <x15:c>
            <x15:v>45.4</x15:v>
          </x15:c>
        </x15:pivotRow>
        <x15:pivotRow count="1">
          <x15:c>
            <x15:v>40.200000000000003</x15:v>
          </x15:c>
        </x15:pivotRow>
        <x15:pivotRow count="1">
          <x15:c>
            <x15:v>57.8</x15:v>
          </x15:c>
        </x15:pivotRow>
        <x15:pivotRow count="1">
          <x15:c>
            <x15:v>43.3</x15:v>
          </x15:c>
        </x15:pivotRow>
        <x15:pivotRow count="1">
          <x15:c>
            <x15:v>44.6</x15:v>
          </x15:c>
        </x15:pivotRow>
        <x15:pivotRow count="1">
          <x15:c>
            <x15:v>41.6</x15:v>
          </x15:c>
        </x15:pivotRow>
        <x15:pivotRow count="1">
          <x15:c>
            <x15:v>41.1</x15:v>
          </x15:c>
        </x15:pivotRow>
        <x15:pivotRow count="1">
          <x15:c>
            <x15:v>53</x15:v>
          </x15:c>
        </x15:pivotRow>
        <x15:pivotRow count="1">
          <x15:c>
            <x15:v>39.5</x15:v>
          </x15:c>
        </x15:pivotRow>
        <x15:pivotRow count="1">
          <x15:c>
            <x15:v>44.2</x15:v>
          </x15:c>
        </x15:pivotRow>
        <x15:pivotRow count="1">
          <x15:c>
            <x15:v>36.299999999999997</x15:v>
          </x15:c>
        </x15:pivotRow>
        <x15:pivotRow count="1">
          <x15:c>
            <x15:v>42.4</x15:v>
          </x15:c>
        </x15:pivotRow>
        <x15:pivotRow count="1">
          <x15:c>
            <x15:v>40.200000000000003</x15:v>
          </x15:c>
        </x15:pivotRow>
        <x15:pivotRow count="1">
          <x15:c>
            <x15:v>33.6</x15:v>
          </x15:c>
        </x15:pivotRow>
        <x15:pivotRow count="1">
          <x15:c>
            <x15:v>31.3</x15:v>
          </x15:c>
        </x15:pivotRow>
        <x15:pivotRow count="1">
          <x15:c>
            <x15:v>33.700000000000003</x15:v>
          </x15:c>
        </x15:pivotRow>
        <x15:pivotRow count="1">
          <x15:c>
            <x15:v>34</x15:v>
          </x15:c>
        </x15:pivotRow>
        <x15:pivotRow count="1">
          <x15:c>
            <x15:v>34.4</x15:v>
          </x15:c>
        </x15:pivotRow>
        <x15:pivotRow count="1">
          <x15:c>
            <x15:v>34.6</x15:v>
          </x15:c>
        </x15:pivotRow>
        <x15:pivotRow count="1">
          <x15:c>
            <x15:v>34.4</x15:v>
          </x15:c>
        </x15:pivotRow>
        <x15:pivotRow count="1">
          <x15:c>
            <x15:v>33.799999999999997</x15:v>
          </x15:c>
        </x15:pivotRow>
        <x15:pivotRow count="1">
          <x15:c>
            <x15:v>32.5</x15:v>
          </x15:c>
        </x15:pivotRow>
        <x15:pivotRow count="1">
          <x15:c>
            <x15:v>30.1</x15:v>
          </x15:c>
        </x15:pivotRow>
        <x15:pivotRow count="1">
          <x15:c>
            <x15:v>32.700000000000003</x15:v>
          </x15:c>
        </x15:pivotRow>
        <x15:pivotRow count="1">
          <x15:c>
            <x15:v>30.7</x15:v>
          </x15:c>
        </x15:pivotRow>
        <x15:pivotRow count="1">
          <x15:c>
            <x15:v>30.6</x15:v>
          </x15:c>
        </x15:pivotRow>
        <x15:pivotRow count="1">
          <x15:c>
            <x15:v>28.5</x15:v>
          </x15:c>
        </x15:pivotRow>
        <x15:pivotRow count="1">
          <x15:c>
            <x15:v>30.2</x15:v>
          </x15:c>
        </x15:pivotRow>
        <x15:pivotRow count="1">
          <x15:c>
            <x15:v>30.4</x15:v>
          </x15:c>
        </x15:pivotRow>
        <x15:pivotRow count="1">
          <x15:c>
            <x15:v>29.1</x15:v>
          </x15:c>
        </x15:pivotRow>
        <x15:pivotRow count="1">
          <x15:c>
            <x15:v>26.6</x15:v>
          </x15:c>
        </x15:pivotRow>
        <x15:pivotRow count="1">
          <x15:c>
            <x15:v>25.3</x15:v>
          </x15:c>
        </x15:pivotRow>
        <x15:pivotRow count="1">
          <x15:c>
            <x15:v>26.6</x15:v>
          </x15:c>
        </x15:pivotRow>
        <x15:pivotRow count="1">
          <x15:c>
            <x15:v>27</x15:v>
          </x15:c>
        </x15:pivotRow>
        <x15:pivotRow count="1">
          <x15:c>
            <x15:v>28.4</x15:v>
          </x15:c>
        </x15:pivotRow>
        <x15:pivotRow count="1">
          <x15:c>
            <x15:v>25.1</x15:v>
          </x15:c>
        </x15:pivotRow>
        <x15:pivotRow count="1">
          <x15:c>
            <x15:v>26.7</x15:v>
          </x15:c>
        </x15:pivotRow>
        <x15:pivotRow count="1">
          <x15:c>
            <x15:v>24.3</x15:v>
          </x15:c>
        </x15:pivotRow>
        <x15:pivotRow count="1">
          <x15:c>
            <x15:v>21.8</x15:v>
          </x15:c>
        </x15:pivotRow>
        <x15:pivotRow count="1">
          <x15:c>
            <x15:v>30.5</x15:v>
          </x15:c>
        </x15:pivotRow>
        <x15:pivotRow count="1">
          <x15:c>
            <x15:v>33.4</x15:v>
          </x15:c>
        </x15:pivotRow>
        <x15:pivotRow count="1">
          <x15:c>
            <x15:v>31.2</x15:v>
          </x15:c>
        </x15:pivotRow>
        <x15:pivotRow count="1">
          <x15:c>
            <x15:v>25.2</x15:v>
          </x15:c>
        </x15:pivotRow>
        <x15:pivotRow count="1">
          <x15:c>
            <x15:v>28.2</x15:v>
          </x15:c>
        </x15:pivotRow>
        <x15:pivotRow count="1">
          <x15:c>
            <x15:v>21.5</x15:v>
          </x15:c>
        </x15:pivotRow>
        <x15:pivotRow count="1">
          <x15:c>
            <x15:v>18.3</x15:v>
          </x15:c>
        </x15:pivotRow>
        <x15:pivotRow count="1">
          <x15:c>
            <x15:v>16.7</x15:v>
          </x15:c>
        </x15:pivotRow>
        <x15:pivotRow count="1">
          <x15:c>
            <x15:v>14.7</x15:v>
          </x15:c>
        </x15:pivotRow>
        <x15:pivotRow count="1">
          <x15:c>
            <x15:v>13</x15:v>
          </x15:c>
        </x15:pivotRow>
        <x15:pivotRow count="1">
          <x15:c>
            <x15:v>11.7</x15:v>
          </x15:c>
        </x15:pivotRow>
        <x15:pivotRow count="1">
          <x15:c>
            <x15:v>14.8</x15:v>
          </x15:c>
        </x15:pivotRow>
        <x15:pivotRow count="1">
          <x15:c>
            <x15:v>15.7</x15:v>
          </x15:c>
        </x15:pivotRow>
        <x15:pivotRow count="1">
          <x15:c>
            <x15:v>14.9</x15:v>
          </x15:c>
        </x15:pivotRow>
        <x15:pivotRow count="1">
          <x15:c>
            <x15:v>15.7</x15:v>
          </x15:c>
        </x15:pivotRow>
        <x15:pivotRow count="1">
          <x15:c>
            <x15:v>14.9</x15:v>
          </x15:c>
        </x15:pivotRow>
        <x15:pivotRow count="1">
          <x15:c>
            <x15:v>12.2</x15:v>
          </x15:c>
        </x15:pivotRow>
        <x15:pivotRow count="1">
          <x15:c>
            <x15:v>13.3</x15:v>
          </x15:c>
        </x15:pivotRow>
        <x15:pivotRow count="1">
          <x15:c>
            <x15:v>14.2</x15:v>
          </x15:c>
        </x15:pivotRow>
        <x15:pivotRow count="1">
          <x15:c>
            <x15:v>21.9</x15:v>
          </x15:c>
        </x15:pivotRow>
        <x15:pivotRow count="1">
          <x15:c>
            <x15:v>13.7</x15:v>
          </x15:c>
        </x15:pivotRow>
        <x15:pivotRow count="1">
          <x15:c>
            <x15:v>14.5</x15:v>
          </x15:c>
        </x15:pivotRow>
        <x15:pivotRow count="1">
          <x15:c>
            <x15:v>13.5</x15:v>
          </x15:c>
        </x15:pivotRow>
        <x15:pivotRow count="1">
          <x15:c>
            <x15:v>11.4</x15:v>
          </x15:c>
        </x15:pivotRow>
        <x15:pivotRow count="1">
          <x15:c>
            <x15:v>11.9</x15:v>
          </x15:c>
        </x15:pivotRow>
        <x15:pivotRow count="1">
          <x15:c>
            <x15:v>15</x15:v>
          </x15:c>
        </x15:pivotRow>
        <x15:pivotRow count="1">
          <x15:c>
            <x15:v>15.1</x15:v>
          </x15:c>
        </x15:pivotRow>
        <x15:pivotRow count="1">
          <x15:c>
            <x15:v>11.8</x15:v>
          </x15:c>
        </x15:pivotRow>
        <x15:pivotRow count="1">
          <x15:c>
            <x15:v>12.7</x15:v>
          </x15:c>
        </x15:pivotRow>
        <x15:pivotRow count="1">
          <x15:c>
            <x15:v>18.899999999999999</x15:v>
          </x15:c>
        </x15:pivotRow>
        <x15:pivotRow count="1">
          <x15:c>
            <x15:v>18.8</x15:v>
          </x15:c>
        </x15:pivotRow>
        <x15:pivotRow count="1">
          <x15:c>
            <x15:v>14.2</x15:v>
          </x15:c>
        </x15:pivotRow>
        <x15:pivotRow count="1">
          <x15:c>
            <x15:v>17.899999999999999</x15:v>
          </x15:c>
        </x15:pivotRow>
        <x15:pivotRow count="1">
          <x15:c>
            <x15:v>21.9</x15:v>
          </x15:c>
        </x15:pivotRow>
        <x15:pivotRow count="1">
          <x15:c>
            <x15:v>18.5</x15:v>
          </x15:c>
        </x15:pivotRow>
        <x15:pivotRow count="1">
          <x15:c>
            <x15:v>14.8</x15:v>
          </x15:c>
        </x15:pivotRow>
        <x15:pivotRow count="1">
          <x15:c>
            <x15:v>17.100000000000001</x15:v>
          </x15:c>
        </x15:pivotRow>
        <x15:pivotRow count="1">
          <x15:c>
            <x15:v>16.8</x15:v>
          </x15:c>
        </x15:pivotRow>
        <x15:pivotRow count="1">
          <x15:c>
            <x15:v>18.7</x15:v>
          </x15:c>
        </x15:pivotRow>
        <x15:pivotRow count="1">
          <x15:c>
            <x15:v>16.899999999999999</x15:v>
          </x15:c>
        </x15:pivotRow>
        <x15:pivotRow count="1">
          <x15:c>
            <x15:v>14.1</x15:v>
          </x15:c>
        </x15:pivotRow>
        <x15:pivotRow count="1">
          <x15:c>
            <x15:v>16.2</x15:v>
          </x15:c>
        </x15:pivotRow>
        <x15:pivotRow count="1">
          <x15:c>
            <x15:v>17.8</x15:v>
          </x15:c>
        </x15:pivotRow>
        <x15:pivotRow count="1">
          <x15:c>
            <x15:v>14.4</x15:v>
          </x15:c>
        </x15:pivotRow>
        <x15:pivotRow count="1">
          <x15:c>
            <x15:v>16</x15:v>
          </x15:c>
        </x15:pivotRow>
        <x15:pivotRow count="1">
          <x15:c>
            <x15:v>12.8</x15:v>
          </x15:c>
        </x15:pivotRow>
        <x15:pivotRow count="1">
          <x15:c>
            <x15:v>15.1</x15:v>
          </x15:c>
        </x15:pivotRow>
        <x15:pivotRow count="1">
          <x15:c>
            <x15:v>19.100000000000001</x15:v>
          </x15:c>
        </x15:pivotRow>
        <x15:pivotRow count="1">
          <x15:c>
            <x15:v>20.8</x15:v>
          </x15:c>
        </x15:pivotRow>
        <x15:pivotRow count="1">
          <x15:c>
            <x15:v>15.8</x15:v>
          </x15:c>
        </x15:pivotRow>
        <x15:pivotRow count="1">
          <x15:c>
            <x15:v>18.2</x15:v>
          </x15:c>
        </x15:pivotRow>
        <x15:pivotRow count="1">
          <x15:c>
            <x15:v>17.8</x15:v>
          </x15:c>
        </x15:pivotRow>
        <x15:pivotRow count="1">
          <x15:c>
            <x15:v>16.5</x15:v>
          </x15:c>
        </x15:pivotRow>
        <x15:pivotRow count="1">
          <x15:c>
            <x15:v>14.4</x15:v>
          </x15:c>
        </x15:pivotRow>
        <x15:pivotRow count="1">
          <x15:c>
            <x15:v>15.9</x15:v>
          </x15:c>
        </x15:pivotRow>
        <x15:pivotRow count="1">
          <x15:c>
            <x15:v>17.7</x15:v>
          </x15:c>
        </x15:pivotRow>
        <x15:pivotRow count="1">
          <x15:c>
            <x15:v>13.2</x15:v>
          </x15:c>
        </x15:pivotRow>
        <x15:pivotRow count="1">
          <x15:c>
            <x15:v>14.2</x15:v>
          </x15:c>
        </x15:pivotRow>
        <x15:pivotRow count="1">
          <x15:c>
            <x15:v>12.9</x15:v>
          </x15:c>
        </x15:pivotRow>
        <x15:pivotRow count="1">
          <x15:c>
            <x15:v>12.8</x15:v>
          </x15:c>
        </x15:pivotRow>
        <x15:pivotRow count="1">
          <x15:c>
            <x15:v>10.199999999999999</x15:v>
          </x15:c>
        </x15:pivotRow>
        <x15:pivotRow count="1">
          <x15:c>
            <x15:v>15.6</x15:v>
          </x15:c>
        </x15:pivotRow>
        <x15:pivotRow count="1">
          <x15:c>
            <x15:v>15.4</x15:v>
          </x15:c>
        </x15:pivotRow>
        <x15:pivotRow count="1">
          <x15:c>
            <x15:v>12.8</x15:v>
          </x15:c>
        </x15:pivotRow>
        <x15:pivotRow count="1">
          <x15:c>
            <x15:v>11.9</x15:v>
          </x15:c>
        </x15:pivotRow>
        <x15:pivotRow count="1">
          <x15:c>
            <x15:v>14.5</x15:v>
          </x15:c>
        </x15:pivotRow>
        <x15:pivotRow count="1">
          <x15:c>
            <x15:v>15.8</x15:v>
          </x15:c>
        </x15:pivotRow>
        <x15:pivotRow count="1">
          <x15:c>
            <x15:v>14.6</x15:v>
          </x15:c>
        </x15:pivotRow>
        <x15:pivotRow count="1">
          <x15:c>
            <x15:v>16.600000000000001</x15:v>
          </x15:c>
        </x15:pivotRow>
        <x15:pivotRow count="1">
          <x15:c>
            <x15:v>19.100000000000001</x15:v>
          </x15:c>
        </x15:pivotRow>
        <x15:pivotRow count="1">
          <x15:c>
            <x15:v>18.899999999999999</x15:v>
          </x15:c>
        </x15:pivotRow>
        <x15:pivotRow count="1">
          <x15:c>
            <x15:v>20.8</x15:v>
          </x15:c>
        </x15:pivotRow>
        <x15:pivotRow count="1">
          <x15:c>
            <x15:v>20</x15:v>
          </x15:c>
        </x15:pivotRow>
        <x15:pivotRow count="1">
          <x15:c>
            <x15:v>19</x15:v>
          </x15:c>
        </x15:pivotRow>
        <x15:pivotRow count="1">
          <x15:c>
            <x15:v>17.600000000000001</x15:v>
          </x15:c>
        </x15:pivotRow>
        <x15:pivotRow count="1">
          <x15:c>
            <x15:v>16.899999999999999</x15:v>
          </x15:c>
        </x15:pivotRow>
        <x15:pivotRow count="1">
          <x15:c>
            <x15:v>21.2</x15:v>
          </x15:c>
        </x15:pivotRow>
        <x15:pivotRow count="1">
          <x15:c>
            <x15:v>16.8</x15:v>
          </x15:c>
        </x15:pivotRow>
        <x15:pivotRow count="1">
          <x15:c>
            <x15:v>19.3</x15:v>
          </x15:c>
        </x15:pivotRow>
        <x15:pivotRow count="1">
          <x15:c>
            <x15:v>26.2</x15:v>
          </x15:c>
        </x15:pivotRow>
        <x15:pivotRow count="1">
          <x15:c>
            <x15:v>18.2</x15:v>
          </x15:c>
        </x15:pivotRow>
        <x15:pivotRow count="1">
          <x15:c>
            <x15:v>17.600000000000001</x15:v>
          </x15:c>
        </x15:pivotRow>
        <x15:pivotRow count="1">
          <x15:c>
            <x15:v>18.899999999999999</x15:v>
          </x15:c>
        </x15:pivotRow>
        <x15:pivotRow count="1">
          <x15:c>
            <x15:v>19.8</x15:v>
          </x15:c>
        </x15:pivotRow>
        <x15:pivotRow count="1">
          <x15:c>
            <x15:v>16</x15:v>
          </x15:c>
        </x15:pivotRow>
        <x15:pivotRow count="1">
          <x15:c>
            <x15:v>12.5</x15:v>
          </x15:c>
        </x15:pivotRow>
        <x15:pivotRow count="1">
          <x15:c>
            <x15:v>14.7</x15:v>
          </x15:c>
        </x15:pivotRow>
        <x15:pivotRow count="1">
          <x15:c>
            <x15:v>13.8</x15:v>
          </x15:c>
        </x15:pivotRow>
        <x15:pivotRow count="1">
          <x15:c>
            <x15:v>14.5</x15:v>
          </x15:c>
        </x15:pivotRow>
        <x15:pivotRow count="1">
          <x15:c>
            <x15:v>20.8</x15:v>
          </x15:c>
        </x15:pivotRow>
        <x15:pivotRow count="1">
          <x15:c>
            <x15:v>10.8</x15:v>
          </x15:c>
        </x15:pivotRow>
        <x15:pivotRow count="1">
          <x15:c>
            <x15:v>14.3</x15:v>
          </x15:c>
        </x15:pivotRow>
        <x15:pivotRow count="1">
          <x15:c>
            <x15:v>15.8</x15:v>
          </x15:c>
        </x15:pivotRow>
        <x15:pivotRow count="1">
          <x15:c>
            <x15:v>11.1</x15:v>
          </x15:c>
        </x15:pivotRow>
        <x15:pivotRow count="1">
          <x15:c>
            <x15:v>10.199999999999999</x15:v>
          </x15:c>
        </x15:pivotRow>
        <x15:pivotRow count="1">
          <x15:c>
            <x15:v>11.9</x15:v>
          </x15:c>
        </x15:pivotRow>
        <x15:pivotRow count="1">
          <x15:c>
            <x15:v>9.3000000000000007</x15:v>
          </x15:c>
        </x15:pivotRow>
        <x15:pivotRow count="1">
          <x15:c>
            <x15:v>9.6</x15:v>
          </x15:c>
        </x15:pivotRow>
        <x15:pivotRow count="1">
          <x15:c>
            <x15:v>9.1</x15:v>
          </x15:c>
        </x15:pivotRow>
        <x15:pivotRow count="1">
          <x15:c>
            <x15:v>9.1999999999999993</x15:v>
          </x15:c>
        </x15:pivotRow>
        <x15:pivotRow count="1">
          <x15:c>
            <x15:v>8.9</x15:v>
          </x15:c>
        </x15:pivotRow>
        <x15:pivotRow count="1">
          <x15:c>
            <x15:v>8.4</x15:v>
          </x15:c>
        </x15:pivotRow>
        <x15:pivotRow count="1">
          <x15:c>
            <x15:v>8.8000000000000007</x15:v>
          </x15:c>
        </x15:pivotRow>
        <x15:pivotRow count="1">
          <x15:c>
            <x15:v>8.4</x15:v>
          </x15:c>
        </x15:pivotRow>
        <x15:pivotRow count="1">
          <x15:c>
            <x15:v>8.6999999999999993</x15:v>
          </x15:c>
        </x15:pivotRow>
        <x15:pivotRow count="1">
          <x15:c>
            <x15:v>7.7</x15:v>
          </x15:c>
        </x15:pivotRow>
        <x15:pivotRow count="1">
          <x15:c>
            <x15:v>7.7</x15:v>
          </x15:c>
        </x15:pivotRow>
        <x15:pivotRow count="1">
          <x15:c>
            <x15:v>8.5</x15:v>
          </x15:c>
        </x15:pivotRow>
        <x15:pivotRow count="1">
          <x15:c>
            <x15:v>9.5</x15:v>
          </x15:c>
        </x15:pivotRow>
        <x15:pivotRow count="1">
          <x15:c>
            <x15:v>8.9</x15:v>
          </x15:c>
        </x15:pivotRow>
        <x15:pivotRow count="1">
          <x15:c>
            <x15:v>9.6</x15:v>
          </x15:c>
        </x15:pivotRow>
        <x15:pivotRow count="1">
          <x15:c>
            <x15:v>11.5</x15:v>
          </x15:c>
        </x15:pivotRow>
        <x15:pivotRow count="1">
          <x15:c>
            <x15:v>11.3</x15:v>
          </x15:c>
        </x15:pivotRow>
        <x15:pivotRow count="1">
          <x15:c>
            <x15:v>10</x15:v>
          </x15:c>
        </x15:pivotRow>
        <x15:pivotRow count="1">
          <x15:c>
            <x15:v>9.8000000000000007</x15:v>
          </x15:c>
        </x15:pivotRow>
        <x15:pivotRow count="1">
          <x15:c>
            <x15:v>10.5</x15:v>
          </x15:c>
        </x15:pivotRow>
        <x15:pivotRow count="1">
          <x15:c>
            <x15:v>11</x15:v>
          </x15:c>
        </x15:pivotRow>
        <x15:pivotRow count="1">
          <x15:c>
            <x15:v>11.3</x15:v>
          </x15:c>
        </x15:pivotRow>
        <x15:pivotRow count="1">
          <x15:c>
            <x15:v>10.7</x15:v>
          </x15:c>
        </x15:pivotRow>
        <x15:pivotRow count="1">
          <x15:c>
            <x15:v>9.6</x15:v>
          </x15:c>
        </x15:pivotRow>
        <x15:pivotRow count="1">
          <x15:c>
            <x15:v>9.1</x15:v>
          </x15:c>
        </x15:pivotRow>
        <x15:pivotRow count="1">
          <x15:c>
            <x15:v>8.6</x15:v>
          </x15:c>
        </x15:pivotRow>
        <x15:pivotRow count="1">
          <x15:c>
            <x15:v>8.1999999999999993</x15:v>
          </x15:c>
        </x15:pivotRow>
        <x15:pivotRow count="1">
          <x15:c>
            <x15:v>7.5</x15:v>
          </x15:c>
        </x15:pivotRow>
        <x15:pivotRow count="1">
          <x15:c>
            <x15:v>7.8</x15:v>
          </x15:c>
        </x15:pivotRow>
        <x15:pivotRow count="1">
          <x15:c>
            <x15:v>7.1</x15:v>
          </x15:c>
        </x15:pivotRow>
        <x15:pivotRow count="1">
          <x15:c>
            <x15:v>6.6</x15:v>
          </x15:c>
        </x15:pivotRow>
        <x15:pivotRow count="1">
          <x15:c>
            <x15:v>5.9</x15:v>
          </x15:c>
        </x15:pivotRow>
        <x15:pivotRow count="1">
          <x15:c>
            <x15:v>5</x15:v>
          </x15:c>
        </x15:pivotRow>
        <x15:pivotRow count="1">
          <x15:c>
            <x15:v>5.2</x15:v>
          </x15:c>
        </x15:pivotRow>
        <x15:pivotRow count="1">
          <x15:c>
            <x15:v>4.5999999999999996</x15:v>
          </x15:c>
        </x15:pivotRow>
        <x15:pivotRow count="1">
          <x15:c>
            <x15:v>4.5</x15:v>
          </x15:c>
        </x15:pivotRow>
        <x15:pivotRow count="1">
          <x15:c>
            <x15:v>4.7</x15:v>
          </x15:c>
        </x15:pivotRow>
        <x15:pivotRow count="1">
          <x15:c>
            <x15:v>4.5999999999999996</x15:v>
          </x15:c>
        </x15:pivotRow>
        <x15:pivotRow count="1">
          <x15:c>
            <x15:v>4.9000000000000004</x15:v>
          </x15:c>
        </x15:pivotRow>
        <x15:pivotRow count="1">
          <x15:c>
            <x15:v>5.9</x15:v>
          </x15:c>
        </x15:pivotRow>
        <x15:pivotRow count="1">
          <x15:c>
            <x15:v>4.9000000000000004</x15:v>
          </x15:c>
        </x15:pivotRow>
        <x15:pivotRow count="1">
          <x15:c>
            <x15:v>4.9000000000000004</x15:v>
          </x15:c>
        </x15:pivotRow>
        <x15:pivotRow count="1">
          <x15:c>
            <x15:v>4.8</x15:v>
          </x15:c>
        </x15:pivotRow>
        <x15:pivotRow count="1">
          <x15:c>
            <x15:v>4.8</x15:v>
          </x15:c>
        </x15:pivotRow>
        <x15:pivotRow count="1">
          <x15:c>
            <x15:v>4.5</x15:v>
          </x15:c>
        </x15:pivotRow>
        <x15:pivotRow count="1">
          <x15:c>
            <x15:v>4.5</x15:v>
          </x15:c>
        </x15:pivotRow>
        <x15:pivotRow count="1">
          <x15:c>
            <x15:v>4.3</x15:v>
          </x15:c>
        </x15:pivotRow>
        <x15:pivotRow count="1">
          <x15:c>
            <x15:v>4.3</x15:v>
          </x15:c>
        </x15:pivotRow>
        <x15:pivotRow count="1">
          <x15:c>
            <x15:v>4.5999999999999996</x15:v>
          </x15:c>
        </x15:pivotRow>
        <x15:pivotRow count="1">
          <x15:c>
            <x15:v>4</x15:v>
          </x15:c>
        </x15:pivotRow>
        <x15:pivotRow count="1">
          <x15:c>
            <x15:v>3.7</x15:v>
          </x15:c>
        </x15:pivotRow>
        <x15:pivotRow count="1">
          <x15:c>
            <x15:v>3.7</x15:v>
          </x15:c>
        </x15:pivotRow>
        <x15:pivotRow count="1">
          <x15:c>
            <x15:v>3.9</x15:v>
          </x15:c>
        </x15:pivotRow>
        <x15:pivotRow count="1">
          <x15:c>
            <x15:v>3.6</x15:v>
          </x15:c>
        </x15:pivotRow>
        <x15:pivotRow count="1">
          <x15:c>
            <x15:v>3.7</x15:v>
          </x15:c>
        </x15:pivotRow>
        <x15:pivotRow count="1">
          <x15:c>
            <x15:v>3.5</x15:v>
          </x15:c>
        </x15:pivotRow>
        <x15:pivotRow count="1">
          <x15:c>
            <x15:v>3.6</x15:v>
          </x15:c>
        </x15:pivotRow>
        <x15:pivotRow count="1">
          <x15:c>
            <x15:v>3.7</x15:v>
          </x15:c>
        </x15:pivotRow>
        <x15:pivotRow count="1">
          <x15:c>
            <x15:v>3.6</x15:v>
          </x15:c>
        </x15:pivotRow>
        <x15:pivotRow count="1">
          <x15:c>
            <x15:v>3.7</x15:v>
          </x15:c>
        </x15:pivotRow>
        <x15:pivotRow count="1">
          <x15:c>
            <x15:v>3.9</x15:v>
          </x15:c>
        </x15:pivotRow>
        <x15:pivotRow count="1">
          <x15:c>
            <x15:v>3.6</x15:v>
          </x15:c>
        </x15:pivotRow>
        <x15:pivotRow count="1">
          <x15:c>
            <x15:v>3.7</x15:v>
          </x15:c>
        </x15:pivotRow>
        <x15:pivotRow count="1">
          <x15:c>
            <x15:v>3.8</x15:v>
          </x15:c>
        </x15:pivotRow>
        <x15:pivotRow count="1">
          <x15:c>
            <x15:v>3.9</x15:v>
          </x15:c>
        </x15:pivotRow>
        <x15:pivotRow count="1">
          <x15:c>
            <x15:v>4.2</x15:v>
          </x15:c>
        </x15:pivotRow>
        <x15:pivotRow count="1">
          <x15:c>
            <x15:v>4.4000000000000004</x15:v>
          </x15:c>
        </x15:pivotRow>
        <x15:pivotRow count="1">
          <x15:c>
            <x15:v>4.4000000000000004</x15:v>
          </x15:c>
        </x15:pivotRow>
        <x15:pivotRow count="1">
          <x15:c>
            <x15:v>4.0999999999999996</x15:v>
          </x15:c>
        </x15:pivotRow>
        <x15:pivotRow count="1">
          <x15:c>
            <x15:v>4.3</x15:v>
          </x15:c>
        </x15:pivotRow>
        <x15:pivotRow count="1">
          <x15:c>
            <x15:v>4.3</x15:v>
          </x15:c>
        </x15:pivotRow>
        <x15:pivotRow count="1">
          <x15:c>
            <x15:v>4.5</x15:v>
          </x15:c>
        </x15:pivotRow>
        <x15:pivotRow count="1">
          <x15:c>
            <x15:v>4.4000000000000004</x15:v>
          </x15:c>
        </x15:pivotRow>
        <x15:pivotRow count="1">
          <x15:c>
            <x15:v>4.5</x15:v>
          </x15:c>
        </x15:pivotRow>
        <x15:pivotRow count="1">
          <x15:c>
            <x15:v>4.5</x15:v>
          </x15:c>
        </x15:pivotRow>
        <x15:pivotRow count="1">
          <x15:c>
            <x15:v>4.5999999999999996</x15:v>
          </x15:c>
        </x15:pivotRow>
        <x15:pivotRow count="1">
          <x15:c>
            <x15:v>5.4</x15:v>
          </x15:c>
        </x15:pivotRow>
        <x15:pivotRow count="1">
          <x15:c>
            <x15:v>5</x15:v>
          </x15:c>
        </x15:pivotRow>
        <x15:pivotRow count="1">
          <x15:c>
            <x15:v>5.0999999999999996</x15:v>
          </x15:c>
        </x15:pivotRow>
        <x15:pivotRow count="1">
          <x15:c>
            <x15:v>5.9</x15:v>
          </x15:c>
        </x15:pivotRow>
        <x15:pivotRow count="1">
          <x15:c>
            <x15:v>6</x15:v>
          </x15:c>
        </x15:pivotRow>
        <x15:pivotRow count="1">
          <x15:c>
            <x15:v>5.7</x15:v>
          </x15:c>
        </x15:pivotRow>
        <x15:pivotRow count="1">
          <x15:c>
            <x15:v>5.7</x15:v>
          </x15:c>
        </x15:pivotRow>
        <x15:pivotRow count="1">
          <x15:c>
            <x15:v>5.9</x15:v>
          </x15:c>
        </x15:pivotRow>
        <x15:pivotRow count="1">
          <x15:c>
            <x15:v>5.8</x15:v>
          </x15:c>
        </x15:pivotRow>
        <x15:pivotRow count="1">
          <x15:c>
            <x15:v>6</x15:v>
          </x15:c>
        </x15:pivotRow>
        <x15:pivotRow count="1">
          <x15:c>
            <x15:v>5.7</x15:v>
          </x15:c>
        </x15:pivotRow>
        <x15:pivotRow count="1">
          <x15:c>
            <x15:v>5.8</x15:v>
          </x15:c>
        </x15:pivotRow>
        <x15:pivotRow count="1">
          <x15:c>
            <x15:v>5.4</x15:v>
          </x15:c>
        </x15:pivotRow>
        <x15:pivotRow count="1">
          <x15:c>
            <x15:v>5.3</x15:v>
          </x15:c>
        </x15:pivotRow>
        <x15:pivotRow count="1">
          <x15:c>
            <x15:v>8</x15:v>
          </x15:c>
        </x15:pivotRow>
        <x15:pivotRow count="1">
          <x15:c>
            <x15:v>5.9</x15:v>
          </x15:c>
        </x15:pivotRow>
        <x15:pivotRow count="1">
          <x15:c>
            <x15:v>5.8</x15:v>
          </x15:c>
        </x15:pivotRow>
        <x15:pivotRow count="1">
          <x15:c>
            <x15:v>6.1</x15:v>
          </x15:c>
        </x15:pivotRow>
        <x15:pivotRow count="1">
          <x15:c>
            <x15:v>5.5</x15:v>
          </x15:c>
        </x15:pivotRow>
        <x15:pivotRow count="1">
          <x15:c>
            <x15:v>6.3</x15:v>
          </x15:c>
        </x15:pivotRow>
        <x15:pivotRow count="1">
          <x15:c>
            <x15:v>6.6</x15:v>
          </x15:c>
        </x15:pivotRow>
        <x15:pivotRow count="1">
          <x15:c>
            <x15:v>5.6</x15:v>
          </x15:c>
        </x15:pivotRow>
        <x15:pivotRow count="1">
          <x15:c>
            <x15:v>5.7</x15:v>
          </x15:c>
        </x15:pivotRow>
        <x15:pivotRow count="1">
          <x15:c>
            <x15:v>5.7</x15:v>
          </x15:c>
        </x15:pivotRow>
        <x15:pivotRow count="1">
          <x15:c>
            <x15:v>6</x15:v>
          </x15:c>
        </x15:pivotRow>
        <x15:pivotRow count="1">
          <x15:c>
            <x15:v>6.5</x15:v>
          </x15:c>
        </x15:pivotRow>
        <x15:pivotRow count="1">
          <x15:c>
            <x15:v>5.7</x15:v>
          </x15:c>
        </x15:pivotRow>
        <x15:pivotRow count="1">
          <x15:c>
            <x15:v>5.9</x15:v>
          </x15:c>
        </x15:pivotRow>
        <x15:pivotRow count="1">
          <x15:c>
            <x15:v>6.2</x15:v>
          </x15:c>
        </x15:pivotRow>
        <x15:pivotRow count="1">
          <x15:c>
            <x15:v>6.8</x15:v>
          </x15:c>
        </x15:pivotRow>
        <x15:pivotRow count="1">
          <x15:c>
            <x15:v>8.3000000000000007</x15:v>
          </x15:c>
        </x15:pivotRow>
        <x15:pivotRow count="1">
          <x15:c>
            <x15:v>7.3</x15:v>
          </x15:c>
        </x15:pivotRow>
        <x15:pivotRow count="1">
          <x15:c>
            <x15:v>7.4</x15:v>
          </x15:c>
        </x15:pivotRow>
        <x15:pivotRow count="1">
          <x15:c>
            <x15:v>8.5</x15:v>
          </x15:c>
        </x15:pivotRow>
        <x15:pivotRow count="1">
          <x15:c>
            <x15:v>7.5</x15:v>
          </x15:c>
        </x15:pivotRow>
        <x15:pivotRow count="1">
          <x15:c>
            <x15:v>8.1</x15:v>
          </x15:c>
        </x15:pivotRow>
        <x15:pivotRow count="1">
          <x15:c>
            <x15:v>12.3</x15:v>
          </x15:c>
        </x15:pivotRow>
        <x15:pivotRow count="1">
          <x15:c>
            <x15:v>8.8000000000000007</x15:v>
          </x15:c>
        </x15:pivotRow>
        <x15:pivotRow count="1">
          <x15:c>
            <x15:v>7.6</x15:v>
          </x15:c>
        </x15:pivotRow>
        <x15:pivotRow count="1">
          <x15:c>
            <x15:v>8.6</x15:v>
          </x15:c>
        </x15:pivotRow>
        <x15:pivotRow count="1">
          <x15:c>
            <x15:v>9.4</x15:v>
          </x15:c>
        </x15:pivotRow>
        <x15:pivotRow count="1">
          <x15:c>
            <x15:v>12.3</x15:v>
          </x15:c>
        </x15:pivotRow>
        <x15:pivotRow count="1">
          <x15:c>
            <x15:v>10.1</x15:v>
          </x15:c>
        </x15:pivotRow>
        <x15:pivotRow count="1">
          <x15:c>
            <x15:v>13</x15:v>
          </x15:c>
        </x15:pivotRow>
        <x15:pivotRow count="1">
          <x15:c>
            <x15:v>17.7</x15:v>
          </x15:c>
        </x15:pivotRow>
        <x15:pivotRow count="1">
          <x15:c>
            <x15:v>36.4</x15:v>
          </x15:c>
        </x15:pivotRow>
        <x15:pivotRow count="1">
          <x15:c>
            <x15:v>30.7</x15:v>
          </x15:c>
        </x15:pivotRow>
        <x15:pivotRow count="1">
          <x15:c>
            <x15:v>32</x15:v>
          </x15:c>
        </x15:pivotRow>
        <x15:pivotRow count="1">
          <x15:c>
            <x15:v>18.8</x15:v>
          </x15:c>
        </x15:pivotRow>
        <x15:pivotRow count="1">
          <x15:c>
            <x15:v>32.200000000000003</x15:v>
          </x15:c>
        </x15:pivotRow>
        <x15:pivotRow count="1">
          <x15:c>
            <x15:v>12.3</x15:v>
          </x15:c>
        </x15:pivotRow>
        <x15:pivotRow count="1">
          <x15:c>
            <x15:v>15.6</x15:v>
          </x15:c>
        </x15:pivotRow>
        <x15:pivotRow count="1">
          <x15:c>
            <x15:v>8.5</x15:v>
          </x15:c>
        </x15:pivotRow>
        <x15:pivotRow count="1">
          <x15:c>
            <x15:v>20.100000000000001</x15:v>
          </x15:c>
        </x15:pivotRow>
        <x15:pivotRow count="1">
          <x15:c>
            <x15:v>7.8</x15:v>
          </x15:c>
        </x15:pivotRow>
        <x15:pivotRow count="1">
          <x15:c>
            <x15:v>20.399999999999999</x15:v>
          </x15:c>
        </x15:pivotRow>
        <x15:pivotRow count="1">
          <x15:c>
            <x15:v>21.2</x15:v>
          </x15:c>
        </x15:pivotRow>
        <x15:pivotRow count="1">
          <x15:c>
            <x15:v>11</x15:v>
          </x15:c>
        </x15:pivotRow>
        <x15:pivotRow count="1">
          <x15:c>
            <x15:v>10.1</x15:v>
          </x15:c>
        </x15:pivotRow>
        <x15:pivotRow count="1">
          <x15:c>
            <x15:v>9.6999999999999993</x15:v>
          </x15:c>
        </x15:pivotRow>
        <x15:pivotRow count="1">
          <x15:c>
            <x15:v>8.6999999999999993</x15:v>
          </x15:c>
        </x15:pivotRow>
        <x15:pivotRow count="1">
          <x15:c>
            <x15:v>8</x15:v>
          </x15:c>
        </x15:pivotRow>
        <x15:pivotRow count="1">
          <x15:c>
            <x15:v>9.1</x15:v>
          </x15:c>
        </x15:pivotRow>
        <x15:pivotRow count="1">
          <x15:c>
            <x15:v>8.6999999999999993</x15:v>
          </x15:c>
        </x15:pivotRow>
        <x15:pivotRow count="1">
          <x15:c>
            <x15:v>5.9</x15:v>
          </x15:c>
        </x15:pivotRow>
        <x15:pivotRow count="1">
          <x15:c>
            <x15:v>5.8</x15:v>
          </x15:c>
        </x15:pivotRow>
        <x15:pivotRow count="1">
          <x15:c>
            <x15:v>5.8</x15:v>
          </x15:c>
        </x15:pivotRow>
        <x15:pivotRow count="1">
          <x15:c>
            <x15:v>6.1</x15:v>
          </x15:c>
        </x15:pivotRow>
        <x15:pivotRow count="1">
          <x15:c>
            <x15:v>6.8</x15:v>
          </x15:c>
        </x15:pivotRow>
        <x15:pivotRow count="1">
          <x15:c>
            <x15:v>6.6</x15:v>
          </x15:c>
        </x15:pivotRow>
        <x15:pivotRow count="1">
          <x15:c>
            <x15:v>9.9</x15:v>
          </x15:c>
        </x15:pivotRow>
        <x15:pivotRow count="1">
          <x15:c>
            <x15:v>15.5</x15:v>
          </x15:c>
        </x15:pivotRow>
        <x15:pivotRow count="1">
          <x15:c>
            <x15:v>19.8</x15:v>
          </x15:c>
        </x15:pivotRow>
        <x15:pivotRow count="1">
          <x15:c>
            <x15:v>12.9</x15:v>
          </x15:c>
        </x15:pivotRow>
        <x15:pivotRow count="1">
          <x15:c>
            <x15:v>15.6</x15:v>
          </x15:c>
        </x15:pivotRow>
        <x15:pivotRow count="1">
          <x15:c>
            <x15:v>8.6</x15:v>
          </x15:c>
        </x15:pivotRow>
        <x15:pivotRow count="1">
          <x15:c>
            <x15:v>10</x15:v>
          </x15:c>
        </x15:pivotRow>
        <x15:pivotRow count="1">
          <x15:c>
            <x15:v>10.4</x15:v>
          </x15:c>
        </x15:pivotRow>
        <x15:pivotRow count="1">
          <x15:c>
            <x15:v>7</x15:v>
          </x15:c>
        </x15:pivotRow>
        <x15:pivotRow count="1">
          <x15:c>
            <x15:v>7.5</x15:v>
          </x15:c>
        </x15:pivotRow>
        <x15:pivotRow count="1">
          <x15:c>
            <x15:v>6.5</x15:v>
          </x15:c>
        </x15:pivotRow>
        <x15:pivotRow count="1">
          <x15:c>
            <x15:v>7.4</x15:v>
          </x15:c>
        </x15:pivotRow>
        <x15:pivotRow count="1">
          <x15:c>
            <x15:v>10.3</x15:v>
          </x15:c>
        </x15:pivotRow>
        <x15:pivotRow count="1">
          <x15:c>
            <x15:v>6.3</x15:v>
          </x15:c>
        </x15:pivotRow>
        <x15:pivotRow count="1">
          <x15:c>
            <x15:v>7.5</x15:v>
          </x15:c>
        </x15:pivotRow>
        <x15:pivotRow count="1">
          <x15:c>
            <x15:v>9.1</x15:v>
          </x15:c>
        </x15:pivotRow>
        <x15:pivotRow count="1">
          <x15:c>
            <x15:v>8.1999999999999993</x15:v>
          </x15:c>
        </x15:pivotRow>
        <x15:pivotRow count="1">
          <x15:c>
            <x15:v>7</x15:v>
          </x15:c>
        </x15:pivotRow>
        <x15:pivotRow count="1">
          <x15:c>
            <x15:v>7.2</x15:v>
          </x15:c>
        </x15:pivotRow>
        <x15:pivotRow count="1">
          <x15:c>
            <x15:v>7.6</x15:v>
          </x15:c>
        </x15:pivotRow>
        <x15:pivotRow count="1">
          <x15:c>
            <x15:v>9.6</x15:v>
          </x15:c>
        </x15:pivotRow>
        <x15:pivotRow count="1">
          <x15:c>
            <x15:v>12.2</x15:v>
          </x15:c>
        </x15:pivotRow>
        <x15:pivotRow count="1">
          <x15:c>
            <x15:v>8</x15:v>
          </x15:c>
        </x15:pivotRow>
        <x15:pivotRow count="1">
          <x15:c>
            <x15:v>9.1</x15:v>
          </x15:c>
        </x15:pivotRow>
        <x15:pivotRow count="1">
          <x15:c>
            <x15:v>9.6</x15:v>
          </x15:c>
        </x15:pivotRow>
        <x15:pivotRow count="1">
          <x15:c>
            <x15:v>8.4</x15:v>
          </x15:c>
        </x15:pivotRow>
        <x15:pivotRow count="1">
          <x15:c>
            <x15:v>8.3000000000000007</x15:v>
          </x15:c>
        </x15:pivotRow>
        <x15:pivotRow count="1">
          <x15:c>
            <x15:v>8</x15:v>
          </x15:c>
        </x15:pivotRow>
        <x15:pivotRow count="1">
          <x15:c>
            <x15:v>8.9</x15:v>
          </x15:c>
        </x15:pivotRow>
        <x15:pivotRow count="1">
          <x15:c>
            <x15:v>8.6999999999999993</x15:v>
          </x15:c>
        </x15:pivotRow>
        <x15:pivotRow count="1">
          <x15:c>
            <x15:v>8.9</x15:v>
          </x15:c>
        </x15:pivotRow>
        <x15:pivotRow count="1">
          <x15:c>
            <x15:v>10.4</x15:v>
          </x15:c>
        </x15:pivotRow>
        <x15:pivotRow count="1">
          <x15:c>
            <x15:v>7.4</x15:v>
          </x15:c>
        </x15:pivotRow>
        <x15:pivotRow count="1">
          <x15:c>
            <x15:v>7.5</x15:v>
          </x15:c>
        </x15:pivotRow>
        <x15:pivotRow count="1">
          <x15:c>
            <x15:v>7.3</x15:v>
          </x15:c>
        </x15:pivotRow>
        <x15:pivotRow count="1">
          <x15:c>
            <x15:v>8.3000000000000007</x15:v>
          </x15:c>
        </x15:pivotRow>
        <x15:pivotRow count="1">
          <x15:c>
            <x15:v>7.9</x15:v>
          </x15:c>
        </x15:pivotRow>
        <x15:pivotRow count="1">
          <x15:c>
            <x15:v>9.6</x15:v>
          </x15:c>
        </x15:pivotRow>
        <x15:pivotRow count="1">
          <x15:c>
            <x15:v>17</x15:v>
          </x15:c>
        </x15:pivotRow>
        <x15:pivotRow count="1">
          <x15:c>
            <x15:v>8.9</x15:v>
          </x15:c>
        </x15:pivotRow>
        <x15:pivotRow count="1">
          <x15:c>
            <x15:v>27.1</x15:v>
          </x15:c>
        </x15:pivotRow>
        <x15:pivotRow count="1">
          <x15:c>
            <x15:v>20.3</x15:v>
          </x15:c>
        </x15:pivotRow>
        <x15:pivotRow count="1">
          <x15:c>
            <x15:v>20.7</x15:v>
          </x15:c>
        </x15:pivotRow>
        <x15:pivotRow count="1">
          <x15:c>
            <x15:v>13.4</x15:v>
          </x15:c>
        </x15:pivotRow>
        <x15:pivotRow count="1">
          <x15:c>
            <x15:v>23.2</x15:v>
          </x15:c>
        </x15:pivotRow>
        <x15:pivotRow count="1">
          <x15:c>
            <x15:v>27.4</x15:v>
          </x15:c>
        </x15:pivotRow>
        <x15:pivotRow count="1">
          <x15:c>
            <x15:v>46.3</x15:v>
          </x15:c>
        </x15:pivotRow>
        <x15:pivotRow count="1">
          <x15:c>
            <x15:v>35.200000000000003</x15:v>
          </x15:c>
        </x15:pivotRow>
        <x15:pivotRow count="1">
          <x15:c>
            <x15:v>18.7</x15:v>
          </x15:c>
        </x15:pivotRow>
        <x15:pivotRow count="1">
          <x15:c>
            <x15:v>33</x15:v>
          </x15:c>
        </x15:pivotRow>
        <x15:pivotRow count="1">
          <x15:c>
            <x15:v>25.1</x15:v>
          </x15:c>
        </x15:pivotRow>
        <x15:pivotRow count="1">
          <x15:c>
            <x15:v>24.8</x15:v>
          </x15:c>
        </x15:pivotRow>
        <x15:pivotRow count="1">
          <x15:c>
            <x15:v>39.200000000000003</x15:v>
          </x15:c>
        </x15:pivotRow>
        <x15:pivotRow count="1">
          <x15:c>
            <x15:v>27.6</x15:v>
          </x15:c>
        </x15:pivotRow>
        <x15:pivotRow count="1">
          <x15:c>
            <x15:v>23.1</x15:v>
          </x15:c>
        </x15:pivotRow>
        <x15:pivotRow count="1">
          <x15:c>
            <x15:v>23.8</x15:v>
          </x15:c>
        </x15:pivotRow>
        <x15:pivotRow count="1">
          <x15:c>
            <x15:v>25.7</x15:v>
          </x15:c>
        </x15:pivotRow>
        <x15:pivotRow count="1">
          <x15:c>
            <x15:v>12.8</x15:v>
          </x15:c>
        </x15:pivotRow>
        <x15:pivotRow count="1">
          <x15:c>
            <x15:v>23.9</x15:v>
          </x15:c>
        </x15:pivotRow>
        <x15:pivotRow count="1">
          <x15:c>
            <x15:v>27</x15:v>
          </x15:c>
        </x15:pivotRow>
        <x15:pivotRow count="1">
          <x15:c>
            <x15:v>17.399999999999999</x15:v>
          </x15:c>
        </x15:pivotRow>
        <x15:pivotRow count="1">
          <x15:c>
            <x15:v>21</x15:v>
          </x15:c>
        </x15:pivotRow>
        <x15:pivotRow count="1">
          <x15:c>
            <x15:v>19.399999999999999</x15:v>
          </x15:c>
        </x15:pivotRow>
        <x15:pivotRow count="1">
          <x15:c>
            <x15:v>11</x15:v>
          </x15:c>
        </x15:pivotRow>
        <x15:pivotRow count="1">
          <x15:c>
            <x15:v>10.9</x15:v>
          </x15:c>
        </x15:pivotRow>
        <x15:pivotRow count="1">
          <x15:c>
            <x15:v>9.1</x15:v>
          </x15:c>
        </x15:pivotRow>
        <x15:pivotRow count="1">
          <x15:c>
            <x15:v>8.5</x15:v>
          </x15:c>
        </x15:pivotRow>
        <x15:pivotRow count="1">
          <x15:c>
            <x15:v>7.3</x15:v>
          </x15:c>
        </x15:pivotRow>
        <x15:pivotRow count="1">
          <x15:c>
            <x15:v>8.6</x15:v>
          </x15:c>
        </x15:pivotRow>
        <x15:pivotRow count="1">
          <x15:c>
            <x15:v>10.6</x15:v>
          </x15:c>
        </x15:pivotRow>
        <x15:pivotRow count="1">
          <x15:c>
            <x15:v>8.1</x15:v>
          </x15:c>
        </x15:pivotRow>
        <x15:pivotRow count="1">
          <x15:c>
            <x15:v>9.4</x15:v>
          </x15:c>
        </x15:pivotRow>
        <x15:pivotRow count="1">
          <x15:c>
            <x15:v>11.1</x15:v>
          </x15:c>
        </x15:pivotRow>
        <x15:pivotRow count="1">
          <x15:c>
            <x15:v>6.9</x15:v>
          </x15:c>
        </x15:pivotRow>
        <x15:pivotRow count="1">
          <x15:c>
            <x15:v>7.6</x15:v>
          </x15:c>
        </x15:pivotRow>
        <x15:pivotRow count="1">
          <x15:c>
            <x15:v>7</x15:v>
          </x15:c>
        </x15:pivotRow>
        <x15:pivotRow count="1">
          <x15:c>
            <x15:v>6.8</x15:v>
          </x15:c>
        </x15:pivotRow>
        <x15:pivotRow count="1">
          <x15:c>
            <x15:v>7.4</x15:v>
          </x15:c>
        </x15:pivotRow>
        <x15:pivotRow count="1">
          <x15:c>
            <x15:v>7.9</x15:v>
          </x15:c>
        </x15:pivotRow>
        <x15:pivotRow count="1">
          <x15:c>
            <x15:v>7.6</x15:v>
          </x15:c>
        </x15:pivotRow>
        <x15:pivotRow count="1">
          <x15:c>
            <x15:v>9.6</x15:v>
          </x15:c>
        </x15:pivotRow>
        <x15:pivotRow count="1">
          <x15:c>
            <x15:v>9.1999999999999993</x15:v>
          </x15:c>
        </x15:pivotRow>
        <x15:pivotRow count="1">
          <x15:c>
            <x15:v>15.4</x15:v>
          </x15:c>
        </x15:pivotRow>
        <x15:pivotRow count="1">
          <x15:c>
            <x15:v>18.7</x15:v>
          </x15:c>
        </x15:pivotRow>
        <x15:pivotRow count="1">
          <x15:c>
            <x15:v>13.8</x15:v>
          </x15:c>
        </x15:pivotRow>
        <x15:pivotRow count="1">
          <x15:c>
            <x15:v>23.8</x15:v>
          </x15:c>
        </x15:pivotRow>
        <x15:pivotRow count="1">
          <x15:c>
            <x15:v>25.4</x15:v>
          </x15:c>
        </x15:pivotRow>
        <x15:pivotRow count="1">
          <x15:c>
            <x15:v>23.3</x15:v>
          </x15:c>
        </x15:pivotRow>
        <x15:pivotRow count="1">
          <x15:c>
            <x15:v>18.5</x15:v>
          </x15:c>
        </x15:pivotRow>
        <x15:pivotRow count="1">
          <x15:c>
            <x15:v>16.2</x15:v>
          </x15:c>
        </x15:pivotRow>
        <x15:pivotRow count="1">
          <x15:c>
            <x15:v>21.4</x15:v>
          </x15:c>
        </x15:pivotRow>
        <x15:pivotRow count="1">
          <x15:c>
            <x15:v>21.3</x15:v>
          </x15:c>
        </x15:pivotRow>
        <x15:pivotRow count="1">
          <x15:c>
            <x15:v>23.3</x15:v>
          </x15:c>
        </x15:pivotRow>
        <x15:pivotRow count="1">
          <x15:c>
            <x15:v>20.5</x15:v>
          </x15:c>
        </x15:pivotRow>
        <x15:pivotRow count="1">
          <x15:c>
            <x15:v>22.3</x15:v>
          </x15:c>
        </x15:pivotRow>
        <x15:pivotRow count="1">
          <x15:c>
            <x15:v>14.3</x15:v>
          </x15:c>
        </x15:pivotRow>
        <x15:pivotRow count="1">
          <x15:c>
            <x15:v>9.4</x15:v>
          </x15:c>
        </x15:pivotRow>
        <x15:pivotRow count="1">
          <x15:c>
            <x15:v>8.1999999999999993</x15:v>
          </x15:c>
        </x15:pivotRow>
        <x15:pivotRow count="1">
          <x15:c>
            <x15:v>9</x15:v>
          </x15:c>
        </x15:pivotRow>
        <x15:pivotRow count="1">
          <x15:c>
            <x15:v>11</x15:v>
          </x15:c>
        </x15:pivotRow>
        <x15:pivotRow count="1">
          <x15:c>
            <x15:v>9.4</x15:v>
          </x15:c>
        </x15:pivotRow>
        <x15:pivotRow count="1">
          <x15:c>
            <x15:v>8.6</x15:v>
          </x15:c>
        </x15:pivotRow>
        <x15:pivotRow count="1">
          <x15:c>
            <x15:v>8.1</x15:v>
          </x15:c>
        </x15:pivotRow>
        <x15:pivotRow count="1">
          <x15:c>
            <x15:v>7.7</x15:v>
          </x15:c>
        </x15:pivotRow>
        <x15:pivotRow count="1">
          <x15:c>
            <x15:v>10.7</x15:v>
          </x15:c>
        </x15:pivotRow>
        <x15:pivotRow count="1">
          <x15:c>
            <x15:v>10.8</x15:v>
          </x15:c>
        </x15:pivotRow>
        <x15:pivotRow count="1">
          <x15:c>
            <x15:v>10</x15:v>
          </x15:c>
        </x15:pivotRow>
        <x15:pivotRow count="1">
          <x15:c>
            <x15:v>9.8000000000000007</x15:v>
          </x15:c>
        </x15:pivotRow>
        <x15:pivotRow count="1">
          <x15:c>
            <x15:v>11.6</x15:v>
          </x15:c>
        </x15:pivotRow>
        <x15:pivotRow count="1">
          <x15:c>
            <x15:v>11.1</x15:v>
          </x15:c>
        </x15:pivotRow>
        <x15:pivotRow count="1">
          <x15:c>
            <x15:v>12.4</x15:v>
          </x15:c>
        </x15:pivotRow>
        <x15:pivotRow count="1">
          <x15:c>
            <x15:v>12.4</x15:v>
          </x15:c>
        </x15:pivotRow>
        <x15:pivotRow count="1">
          <x15:c>
            <x15:v>12.6</x15:v>
          </x15:c>
        </x15:pivotRow>
        <x15:pivotRow count="1">
          <x15:c>
            <x15:v>10</x15:v>
          </x15:c>
        </x15:pivotRow>
        <x15:pivotRow count="1">
          <x15:c>
            <x15:v>18.5</x15:v>
          </x15:c>
        </x15:pivotRow>
        <x15:pivotRow count="1">
          <x15:c>
            <x15:v>16</x15:v>
          </x15:c>
        </x15:pivotRow>
        <x15:pivotRow count="1">
          <x15:c>
            <x15:v>12.9</x15:v>
          </x15:c>
        </x15:pivotRow>
        <x15:pivotRow count="1">
          <x15:c>
            <x15:v>12.1</x15:v>
          </x15:c>
        </x15:pivotRow>
        <x15:pivotRow count="1">
          <x15:c>
            <x15:v>13.6</x15:v>
          </x15:c>
        </x15:pivotRow>
        <x15:pivotRow count="1">
          <x15:c>
            <x15:v>16</x15:v>
          </x15:c>
        </x15:pivotRow>
        <x15:pivotRow count="1">
          <x15:c>
            <x15:v>13.7</x15:v>
          </x15:c>
        </x15:pivotRow>
        <x15:pivotRow count="1">
          <x15:c>
            <x15:v>11.2</x15:v>
          </x15:c>
        </x15:pivotRow>
        <x15:pivotRow count="1">
          <x15:c>
            <x15:v>13.6</x15:v>
          </x15:c>
        </x15:pivotRow>
        <x15:pivotRow count="1">
          <x15:c>
            <x15:v>9.6</x15:v>
          </x15:c>
        </x15:pivotRow>
        <x15:pivotRow count="1">
          <x15:c>
            <x15:v>15.7</x15:v>
          </x15:c>
        </x15:pivotRow>
        <x15:pivotRow count="1">
          <x15:c>
            <x15:v>8.6</x15:v>
          </x15:c>
        </x15:pivotRow>
        <x15:pivotRow count="1">
          <x15:c>
            <x15:v>12.5</x15:v>
          </x15:c>
        </x15:pivotRow>
        <x15:pivotRow count="1">
          <x15:c>
            <x15:v>10.4</x15:v>
          </x15:c>
        </x15:pivotRow>
        <x15:pivotRow count="1">
          <x15:c>
            <x15:v>11</x15:v>
          </x15:c>
        </x15:pivotRow>
        <x15:pivotRow count="1">
          <x15:c>
            <x15:v>8.8000000000000007</x15:v>
          </x15:c>
        </x15:pivotRow>
        <x15:pivotRow count="1">
          <x15:c>
            <x15:v>9</x15:v>
          </x15:c>
        </x15:pivotRow>
        <x15:pivotRow count="1">
          <x15:c>
            <x15:v>8.8000000000000007</x15:v>
          </x15:c>
        </x15:pivotRow>
        <x15:pivotRow count="1">
          <x15:c>
            <x15:v>8</x15:v>
          </x15:c>
        </x15:pivotRow>
        <x15:pivotRow count="1">
          <x15:c>
            <x15:v>7.6</x15:v>
          </x15:c>
        </x15:pivotRow>
        <x15:pivotRow count="1">
          <x15:c>
            <x15:v>7.6</x15:v>
          </x15:c>
        </x15:pivotRow>
        <x15:pivotRow count="1">
          <x15:c>
            <x15:v>7.8</x15:v>
          </x15:c>
        </x15:pivotRow>
        <x15:pivotRow count="1">
          <x15:c>
            <x15:v>9.5</x15:v>
          </x15:c>
        </x15:pivotRow>
        <x15:pivotRow count="1">
          <x15:c>
            <x15:v>9.9</x15:v>
          </x15:c>
        </x15:pivotRow>
        <x15:pivotRow count="1">
          <x15:c>
            <x15:v>9.6999999999999993</x15:v>
          </x15:c>
        </x15:pivotRow>
        <x15:pivotRow count="1">
          <x15:c>
            <x15:v>10.3</x15:v>
          </x15:c>
        </x15:pivotRow>
        <x15:pivotRow count="1">
          <x15:c>
            <x15:v>8.6</x15:v>
          </x15:c>
        </x15:pivotRow>
        <x15:pivotRow count="1">
          <x15:c>
            <x15:v>9.9</x15:v>
          </x15:c>
        </x15:pivotRow>
        <x15:pivotRow count="1">
          <x15:c>
            <x15:v>7</x15:v>
          </x15:c>
        </x15:pivotRow>
        <x15:pivotRow count="1">
          <x15:c>
            <x15:v>7</x15:v>
          </x15:c>
        </x15:pivotRow>
        <x15:pivotRow count="1">
          <x15:c>
            <x15:v>6.9</x15:v>
          </x15:c>
        </x15:pivotRow>
        <x15:pivotRow count="1">
          <x15:c>
            <x15:v>7.2</x15:v>
          </x15:c>
        </x15:pivotRow>
        <x15:pivotRow count="1">
          <x15:c>
            <x15:v>7.4</x15:v>
          </x15:c>
        </x15:pivotRow>
        <x15:pivotRow count="1">
          <x15:c>
            <x15:v>7.8</x15:v>
          </x15:c>
        </x15:pivotRow>
        <x15:pivotRow count="1">
          <x15:c>
            <x15:v>7.2</x15:v>
          </x15:c>
        </x15:pivotRow>
        <x15:pivotRow count="1">
          <x15:c>
            <x15:v>7.9</x15:v>
          </x15:c>
        </x15:pivotRow>
        <x15:pivotRow count="1">
          <x15:c>
            <x15:v>7.3</x15:v>
          </x15:c>
        </x15:pivotRow>
        <x15:pivotRow count="1">
          <x15:c>
            <x15:v>7.2</x15:v>
          </x15:c>
        </x15:pivotRow>
        <x15:pivotRow count="1">
          <x15:c>
            <x15:v>7.4</x15:v>
          </x15:c>
        </x15:pivotRow>
        <x15:pivotRow count="1">
          <x15:c>
            <x15:v>7.9</x15:v>
          </x15:c>
        </x15:pivotRow>
        <x15:pivotRow count="1">
          <x15:c>
            <x15:v>7.6</x15:v>
          </x15:c>
        </x15:pivotRow>
        <x15:pivotRow count="1">
          <x15:c>
            <x15:v>7.1</x15:v>
          </x15:c>
        </x15:pivotRow>
        <x15:pivotRow count="1">
          <x15:c>
            <x15:v>7.2</x15:v>
          </x15:c>
        </x15:pivotRow>
        <x15:pivotRow count="1">
          <x15:c>
            <x15:v>7.1</x15:v>
          </x15:c>
        </x15:pivotRow>
        <x15:pivotRow count="1">
          <x15:c>
            <x15:v>7</x15:v>
          </x15:c>
        </x15:pivotRow>
        <x15:pivotRow count="1">
          <x15:c>
            <x15:v>7.3</x15:v>
          </x15:c>
        </x15:pivotRow>
        <x15:pivotRow count="1">
          <x15:c>
            <x15:v>7.4</x15:v>
          </x15:c>
        </x15:pivotRow>
        <x15:pivotRow count="1">
          <x15:c>
            <x15:v>6.8</x15:v>
          </x15:c>
        </x15:pivotRow>
        <x15:pivotRow count="1">
          <x15:c>
            <x15:v>7.3</x15:v>
          </x15:c>
        </x15:pivotRow>
        <x15:pivotRow count="1">
          <x15:c>
            <x15:v>7.9</x15:v>
          </x15:c>
        </x15:pivotRow>
        <x15:pivotRow count="1">
          <x15:c>
            <x15:v>7.5</x15:v>
          </x15:c>
        </x15:pivotRow>
        <x15:pivotRow count="1">
          <x15:c>
            <x15:v>7.7</x15:v>
          </x15:c>
        </x15:pivotRow>
        <x15:pivotRow count="1">
          <x15:c>
            <x15:v>7.5</x15:v>
          </x15:c>
        </x15:pivotRow>
        <x15:pivotRow count="1">
          <x15:c>
            <x15:v>9.5</x15:v>
          </x15:c>
        </x15:pivotRow>
        <x15:pivotRow count="1">
          <x15:c>
            <x15:v>8.4</x15:v>
          </x15:c>
        </x15:pivotRow>
        <x15:pivotRow count="1">
          <x15:c>
            <x15:v>8</x15:v>
          </x15:c>
        </x15:pivotRow>
        <x15:pivotRow count="1">
          <x15:c>
            <x15:v>8.6</x15:v>
          </x15:c>
        </x15:pivotRow>
        <x15:pivotRow count="1">
          <x15:c>
            <x15:v>8.6999999999999993</x15:v>
          </x15:c>
        </x15:pivotRow>
        <x15:pivotRow count="1">
          <x15:c>
            <x15:v>7.8</x15:v>
          </x15:c>
        </x15:pivotRow>
        <x15:pivotRow count="1">
          <x15:c>
            <x15:v>8</x15:v>
          </x15:c>
        </x15:pivotRow>
        <x15:pivotRow count="1">
          <x15:c>
            <x15:v>8.1999999999999993</x15:v>
          </x15:c>
        </x15:pivotRow>
        <x15:pivotRow count="1">
          <x15:c>
            <x15:v>8</x15:v>
          </x15:c>
        </x15:pivotRow>
        <x15:pivotRow count="1">
          <x15:c>
            <x15:v>8.4</x15:v>
          </x15:c>
        </x15:pivotRow>
        <x15:pivotRow count="1">
          <x15:c>
            <x15:v>7.7</x15:v>
          </x15:c>
        </x15:pivotRow>
        <x15:pivotRow count="1">
          <x15:c>
            <x15:v>8.1999999999999993</x15:v>
          </x15:c>
        </x15:pivotRow>
        <x15:pivotRow count="1">
          <x15:c>
            <x15:v>8.1999999999999993</x15:v>
          </x15:c>
        </x15:pivotRow>
        <x15:pivotRow count="1">
          <x15:c>
            <x15:v>7.8</x15:v>
          </x15:c>
        </x15:pivotRow>
        <x15:pivotRow count="1">
          <x15:c>
            <x15:v>7.2</x15:v>
          </x15:c>
        </x15:pivotRow>
        <x15:pivotRow count="1">
          <x15:c>
            <x15:v>7</x15:v>
          </x15:c>
        </x15:pivotRow>
        <x15:pivotRow count="1">
          <x15:c>
            <x15:v>6.7</x15:v>
          </x15:c>
        </x15:pivotRow>
        <x15:pivotRow count="1">
          <x15:c>
            <x15:v>6.5</x15:v>
          </x15:c>
        </x15:pivotRow>
        <x15:pivotRow count="1">
          <x15:c>
            <x15:v>6.8</x15:v>
          </x15:c>
        </x15:pivotRow>
        <x15:pivotRow count="1">
          <x15:c>
            <x15:v>6.5</x15:v>
          </x15:c>
        </x15:pivotRow>
        <x15:pivotRow count="1">
          <x15:c>
            <x15:v>6.3</x15:v>
          </x15:c>
        </x15:pivotRow>
        <x15:pivotRow count="1">
          <x15:c>
            <x15:v>6.4</x15:v>
          </x15:c>
        </x15:pivotRow>
        <x15:pivotRow count="1">
          <x15:c>
            <x15:v>8.1999999999999993</x15:v>
          </x15:c>
        </x15:pivotRow>
        <x15:pivotRow count="1">
          <x15:c>
            <x15:v>10.4</x15:v>
          </x15:c>
        </x15:pivotRow>
        <x15:pivotRow count="1">
          <x15:c>
            <x15:v>11.6</x15:v>
          </x15:c>
        </x15:pivotRow>
        <x15:pivotRow count="1">
          <x15:c>
            <x15:v>9.6</x15:v>
          </x15:c>
        </x15:pivotRow>
        <x15:pivotRow count="1">
          <x15:c>
            <x15:v>9.8000000000000007</x15:v>
          </x15:c>
        </x15:pivotRow>
        <x15:pivotRow count="1">
          <x15:c>
            <x15:v>8.5</x15:v>
          </x15:c>
        </x15:pivotRow>
        <x15:pivotRow count="1">
          <x15:c>
            <x15:v>9</x15:v>
          </x15:c>
        </x15:pivotRow>
        <x15:pivotRow count="1">
          <x15:c>
            <x15:v>8.8000000000000007</x15:v>
          </x15:c>
        </x15:pivotRow>
        <x15:pivotRow count="1">
          <x15:c>
            <x15:v>9.6</x15:v>
          </x15:c>
        </x15:pivotRow>
        <x15:pivotRow count="1">
          <x15:c>
            <x15:v>9.8000000000000007</x15:v>
          </x15:c>
        </x15:pivotRow>
        <x15:pivotRow count="1">
          <x15:c>
            <x15:v>9.1</x15:v>
          </x15:c>
        </x15:pivotRow>
        <x15:pivotRow count="1">
          <x15:c>
            <x15:v>7.7</x15:v>
          </x15:c>
        </x15:pivotRow>
        <x15:pivotRow count="1">
          <x15:c>
            <x15:v>7.4</x15:v>
          </x15:c>
        </x15:pivotRow>
        <x15:pivotRow count="1">
          <x15:c>
            <x15:v>7.3</x15:v>
          </x15:c>
        </x15:pivotRow>
        <x15:pivotRow count="1">
          <x15:c>
            <x15:v>5.9</x15:v>
          </x15:c>
        </x15:pivotRow>
        <x15:pivotRow count="1">
          <x15:c>
            <x15:v>5.7</x15:v>
          </x15:c>
        </x15:pivotRow>
        <x15:pivotRow count="1">
          <x15:c>
            <x15:v>5.4</x15:v>
          </x15:c>
        </x15:pivotRow>
        <x15:pivotRow count="1">
          <x15:c>
            <x15:v>5.6</x15:v>
          </x15:c>
        </x15:pivotRow>
        <x15:pivotRow count="1">
          <x15:c>
            <x15:v>6.1</x15:v>
          </x15:c>
        </x15:pivotRow>
        <x15:pivotRow count="1">
          <x15:c>
            <x15:v>5.7</x15:v>
          </x15:c>
        </x15:pivotRow>
        <x15:pivotRow count="1">
          <x15:c>
            <x15:v>5.6</x15:v>
          </x15:c>
        </x15:pivotRow>
        <x15:pivotRow count="1">
          <x15:c>
            <x15:v>5.4</x15:v>
          </x15:c>
        </x15:pivotRow>
        <x15:pivotRow count="1">
          <x15:c>
            <x15:v>5.7</x15:v>
          </x15:c>
        </x15:pivotRow>
        <x15:pivotRow count="1">
          <x15:c>
            <x15:v>6.6</x15:v>
          </x15:c>
        </x15:pivotRow>
        <x15:pivotRow count="1">
          <x15:c>
            <x15:v>5.4</x15:v>
          </x15:c>
        </x15:pivotRow>
        <x15:pivotRow count="1">
          <x15:c>
            <x15:v>5.2</x15:v>
          </x15:c>
        </x15:pivotRow>
        <x15:pivotRow count="1">
          <x15:c>
            <x15:v>5.4</x15:v>
          </x15:c>
        </x15:pivotRow>
        <x15:pivotRow count="1">
          <x15:c>
            <x15:v>5.3</x15:v>
          </x15:c>
        </x15:pivotRow>
        <x15:pivotRow count="1">
          <x15:c>
            <x15:v>5.8</x15:v>
          </x15:c>
        </x15:pivotRow>
        <x15:pivotRow count="1">
          <x15:c>
            <x15:v>5.0999999999999996</x15:v>
          </x15:c>
        </x15:pivotRow>
        <x15:pivotRow count="1">
          <x15:c>
            <x15:v>5.4</x15:v>
          </x15:c>
        </x15:pivotRow>
        <x15:pivotRow count="1">
          <x15:c>
            <x15:v>5.8</x15:v>
          </x15:c>
        </x15:pivotRow>
        <x15:pivotRow count="1">
          <x15:c>
            <x15:v>5.3</x15:v>
          </x15:c>
        </x15:pivotRow>
        <x15:pivotRow count="1">
          <x15:c>
            <x15:v>5.2</x15:v>
          </x15:c>
        </x15:pivotRow>
        <x15:pivotRow count="1">
          <x15:c>
            <x15:v>5.0999999999999996</x15:v>
          </x15:c>
        </x15:pivotRow>
        <x15:pivotRow count="1">
          <x15:c>
            <x15:v>5.2</x15:v>
          </x15:c>
        </x15:pivotRow>
        <x15:pivotRow count="1">
          <x15:c>
            <x15:v>5.6</x15:v>
          </x15:c>
        </x15:pivotRow>
        <x15:pivotRow count="1">
          <x15:c>
            <x15:v>5.8</x15:v>
          </x15:c>
        </x15:pivotRow>
        <x15:pivotRow count="1">
          <x15:c>
            <x15:v>5.5</x15:v>
          </x15:c>
        </x15:pivotRow>
        <x15:pivotRow count="1">
          <x15:c>
            <x15:v>5.4</x15:v>
          </x15:c>
        </x15:pivotRow>
        <x15:pivotRow count="1">
          <x15:c>
            <x15:v>5.3</x15:v>
          </x15:c>
        </x15:pivotRow>
        <x15:pivotRow count="1">
          <x15:c>
            <x15:v>5.3</x15:v>
          </x15:c>
        </x15:pivotRow>
        <x15:pivotRow count="1">
          <x15:c>
            <x15:v>5.4</x15:v>
          </x15:c>
        </x15:pivotRow>
        <x15:pivotRow count="1">
          <x15:c>
            <x15:v>5.2</x15:v>
          </x15:c>
        </x15:pivotRow>
        <x15:pivotRow count="1">
          <x15:c>
            <x15:v>5.3</x15:v>
          </x15:c>
        </x15:pivotRow>
        <x15:pivotRow count="1">
          <x15:c>
            <x15:v>5.2</x15:v>
          </x15:c>
        </x15:pivotRow>
        <x15:pivotRow count="1">
          <x15:c>
            <x15:v>5.4</x15:v>
          </x15:c>
        </x15:pivotRow>
        <x15:pivotRow count="1">
          <x15:c>
            <x15:v>5.6</x15:v>
          </x15:c>
        </x15:pivotRow>
        <x15:pivotRow count="1">
          <x15:c>
            <x15:v>4.7</x15:v>
          </x15:c>
        </x15:pivotRow>
        <x15:pivotRow count="1">
          <x15:c>
            <x15:v>5.0999999999999996</x15:v>
          </x15:c>
        </x15:pivotRow>
        <x15:pivotRow count="1">
          <x15:c>
            <x15:v>4.9000000000000004</x15:v>
          </x15:c>
        </x15:pivotRow>
        <x15:pivotRow count="1">
          <x15:c>
            <x15:v>5.3</x15:v>
          </x15:c>
        </x15:pivotRow>
        <x15:pivotRow count="1">
          <x15:c>
            <x15:v>4.8</x15:v>
          </x15:c>
        </x15:pivotRow>
        <x15:pivotRow count="1">
          <x15:c>
            <x15:v>5.2</x15:v>
          </x15:c>
        </x15:pivotRow>
        <x15:pivotRow count="1">
          <x15:c>
            <x15:v>6.9</x15:v>
          </x15:c>
        </x15:pivotRow>
        <x15:pivotRow count="1">
          <x15:c>
            <x15:v>5.2</x15:v>
          </x15:c>
        </x15:pivotRow>
        <x15:pivotRow count="1">
          <x15:c>
            <x15:v>6.8</x15:v>
          </x15:c>
        </x15:pivotRow>
        <x15:pivotRow count="1">
          <x15:c>
            <x15:v>5.6</x15:v>
          </x15:c>
        </x15:pivotRow>
        <x15:pivotRow count="1">
          <x15:c>
            <x15:v>6.4</x15:v>
          </x15:c>
        </x15:pivotRow>
        <x15:pivotRow count="1">
          <x15:c>
            <x15:v>6.3</x15:v>
          </x15:c>
        </x15:pivotRow>
        <x15:pivotRow count="1">
          <x15:c>
            <x15:v>6.6</x15:v>
          </x15:c>
        </x15:pivotRow>
        <x15:pivotRow count="1">
          <x15:c>
            <x15:v>5.2</x15:v>
          </x15:c>
        </x15:pivotRow>
        <x15:pivotRow count="1">
          <x15:c>
            <x15:v>27.8</x15:v>
          </x15:c>
        </x15:pivotRow>
        <x15:pivotRow count="1">
          <x15:c>
            <x15:v>7</x15:v>
          </x15:c>
        </x15:pivotRow>
        <x15:pivotRow count="1">
          <x15:c>
            <x15:v>13</x15:v>
          </x15:c>
        </x15:pivotRow>
        <x15:pivotRow count="1">
          <x15:c>
            <x15:v>11.5</x15:v>
          </x15:c>
        </x15:pivotRow>
        <x15:pivotRow count="1">
          <x15:c>
            <x15:v>11.2</x15:v>
          </x15:c>
        </x15:pivotRow>
        <x15:pivotRow count="1">
          <x15:c>
            <x15:v>7.5</x15:v>
          </x15:c>
        </x15:pivotRow>
        <x15:pivotRow count="1">
          <x15:c>
            <x15:v>6.6</x15:v>
          </x15:c>
        </x15:pivotRow>
        <x15:pivotRow count="1">
          <x15:c>
            <x15:v>7.7</x15:v>
          </x15:c>
        </x15:pivotRow>
        <x15:pivotRow count="1">
          <x15:c>
            <x15:v>7</x15:v>
          </x15:c>
        </x15:pivotRow>
        <x15:pivotRow count="1">
          <x15:c>
            <x15:v>7.7</x15:v>
          </x15:c>
        </x15:pivotRow>
        <x15:pivotRow count="1">
          <x15:c>
            <x15:v>7.4</x15:v>
          </x15:c>
        </x15:pivotRow>
        <x15:pivotRow count="1">
          <x15:c>
            <x15:v>10.199999999999999</x15:v>
          </x15:c>
        </x15:pivotRow>
        <x15:pivotRow count="1">
          <x15:c>
            <x15:v>10.4</x15:v>
          </x15:c>
        </x15:pivotRow>
        <x15:pivotRow count="1">
          <x15:c>
            <x15:v>12.1</x15:v>
          </x15:c>
        </x15:pivotRow>
        <x15:pivotRow count="1">
          <x15:c>
            <x15:v>14.6</x15:v>
          </x15:c>
        </x15:pivotRow>
        <x15:pivotRow count="1">
          <x15:c>
            <x15:v>8.6999999999999993</x15:v>
          </x15:c>
        </x15:pivotRow>
        <x15:pivotRow count="1">
          <x15:c>
            <x15:v>10.6</x15:v>
          </x15:c>
        </x15:pivotRow>
        <x15:pivotRow count="1">
          <x15:c>
            <x15:v>8.3000000000000007</x15:v>
          </x15:c>
        </x15:pivotRow>
        <x15:pivotRow count="1">
          <x15:c>
            <x15:v>9</x15:v>
          </x15:c>
        </x15:pivotRow>
        <x15:pivotRow count="1">
          <x15:c>
            <x15:v>8.9</x15:v>
          </x15:c>
        </x15:pivotRow>
        <x15:pivotRow count="1">
          <x15:c>
            <x15:v>7.8</x15:v>
          </x15:c>
        </x15:pivotRow>
        <x15:pivotRow count="1">
          <x15:c>
            <x15:v>7.7</x15:v>
          </x15:c>
        </x15:pivotRow>
        <x15:pivotRow count="1">
          <x15:c>
            <x15:v>5.7</x15:v>
          </x15:c>
        </x15:pivotRow>
        <x15:pivotRow count="1">
          <x15:c>
            <x15:v>11.6</x15:v>
          </x15:c>
        </x15:pivotRow>
        <x15:pivotRow count="1">
          <x15:c>
            <x15:v>6</x15:v>
          </x15:c>
        </x15:pivotRow>
        <x15:pivotRow count="1">
          <x15:c>
            <x15:v>4.8</x15:v>
          </x15:c>
        </x15:pivotRow>
        <x15:pivotRow count="1">
          <x15:c>
            <x15:v>6.9</x15:v>
          </x15:c>
        </x15:pivotRow>
        <x15:pivotRow count="1">
          <x15:c>
            <x15:v>12.1</x15:v>
          </x15:c>
        </x15:pivotRow>
        <x15:pivotRow count="1">
          <x15:c>
            <x15:v>4.2</x15:v>
          </x15:c>
        </x15:pivotRow>
        <x15:pivotRow count="1">
          <x15:c>
            <x15:v>4.9000000000000004</x15:v>
          </x15:c>
        </x15:pivotRow>
        <x15:pivotRow count="1">
          <x15:c>
            <x15:v>4.4000000000000004</x15:v>
          </x15:c>
        </x15:pivotRow>
        <x15:pivotRow count="1">
          <x15:c>
            <x15:v>5.5</x15:v>
          </x15:c>
        </x15:pivotRow>
        <x15:pivotRow count="1">
          <x15:c>
            <x15:v>5.3</x15:v>
          </x15:c>
        </x15:pivotRow>
        <x15:pivotRow count="1">
          <x15:c>
            <x15:v>4.3</x15:v>
          </x15:c>
        </x15:pivotRow>
        <x15:pivotRow count="1">
          <x15:c>
            <x15:v>16.100000000000001</x15:v>
          </x15:c>
        </x15:pivotRow>
        <x15:pivotRow count="1">
          <x15:c>
            <x15:v>4.8</x15:v>
          </x15:c>
        </x15:pivotRow>
        <x15:pivotRow count="1">
          <x15:c>
            <x15:v>3.9</x15:v>
          </x15:c>
        </x15:pivotRow>
        <x15:pivotRow count="1">
          <x15:c>
            <x15:v>5.0999999999999996</x15:v>
          </x15:c>
        </x15:pivotRow>
        <x15:pivotRow count="1">
          <x15:c>
            <x15:v>4.0999999999999996</x15:v>
          </x15:c>
        </x15:pivotRow>
        <x15:pivotRow count="1">
          <x15:c>
            <x15:v>4.5999999999999996</x15:v>
          </x15:c>
        </x15:pivotRow>
        <x15:pivotRow count="1">
          <x15:c>
            <x15:v>4.5999999999999996</x15:v>
          </x15:c>
        </x15:pivotRow>
        <x15:pivotRow count="1">
          <x15:c>
            <x15:v>5</x15:v>
          </x15:c>
        </x15:pivotRow>
        <x15:pivotRow count="1">
          <x15:c>
            <x15:v>5.5</x15:v>
          </x15:c>
        </x15:pivotRow>
        <x15:pivotRow count="1">
          <x15:c>
            <x15:v>4.8</x15:v>
          </x15:c>
        </x15:pivotRow>
        <x15:pivotRow count="1">
          <x15:c>
            <x15:v>4.5999999999999996</x15:v>
          </x15:c>
        </x15:pivotRow>
        <x15:pivotRow count="1">
          <x15:c>
            <x15:v>4.9000000000000004</x15:v>
          </x15:c>
        </x15:pivotRow>
        <x15:pivotRow count="1">
          <x15:c>
            <x15:v>4.8</x15:v>
          </x15:c>
        </x15:pivotRow>
        <x15:pivotRow count="1">
          <x15:c>
            <x15:v>6.5</x15:v>
          </x15:c>
        </x15:pivotRow>
        <x15:pivotRow count="1">
          <x15:c>
            <x15:v>13.5</x15:v>
          </x15:c>
        </x15:pivotRow>
        <x15:pivotRow count="1">
          <x15:c>
            <x15:v>19.399999999999999</x15:v>
          </x15:c>
        </x15:pivotRow>
        <x15:pivotRow count="1">
          <x15:c>
            <x15:v>18.7</x15:v>
          </x15:c>
        </x15:pivotRow>
        <x15:pivotRow count="1">
          <x15:c>
            <x15:v>36</x15:v>
          </x15:c>
        </x15:pivotRow>
        <x15:pivotRow count="1">
          <x15:c>
            <x15:v>30.6</x15:v>
          </x15:c>
        </x15:pivotRow>
        <x15:pivotRow count="1">
          <x15:c>
            <x15:v>10.1</x15:v>
          </x15:c>
        </x15:pivotRow>
        <x15:pivotRow count="1">
          <x15:c>
            <x15:v>11.9</x15:v>
          </x15:c>
        </x15:pivotRow>
        <x15:pivotRow count="1">
          <x15:c>
            <x15:v>6.8</x15:v>
          </x15:c>
        </x15:pivotRow>
        <x15:pivotRow count="1">
          <x15:c>
            <x15:v>8.9</x15:v>
          </x15:c>
        </x15:pivotRow>
        <x15:pivotRow count="1">
          <x15:c>
            <x15:v>9.6</x15:v>
          </x15:c>
        </x15:pivotRow>
        <x15:pivotRow count="1">
          <x15:c>
            <x15:v>6.7</x15:v>
          </x15:c>
        </x15:pivotRow>
        <x15:pivotRow count="1">
          <x15:c>
            <x15:v>11.5</x15:v>
          </x15:c>
        </x15:pivotRow>
        <x15:pivotRow count="1">
          <x15:c>
            <x15:v>6.7</x15:v>
          </x15:c>
        </x15:pivotRow>
        <x15:pivotRow count="1">
          <x15:c>
            <x15:v>6</x15:v>
          </x15:c>
        </x15:pivotRow>
        <x15:pivotRow count="1">
          <x15:c>
            <x15:v>6.2</x15:v>
          </x15:c>
        </x15:pivotRow>
        <x15:pivotRow count="1">
          <x15:c>
            <x15:v>6.1</x15:v>
          </x15:c>
        </x15:pivotRow>
        <x15:pivotRow count="1">
          <x15:c>
            <x15:v>6.7</x15:v>
          </x15:c>
        </x15:pivotRow>
        <x15:pivotRow count="1">
          <x15:c>
            <x15:v>6.2</x15:v>
          </x15:c>
        </x15:pivotRow>
        <x15:pivotRow count="1">
          <x15:c>
            <x15:v>6.4</x15:v>
          </x15:c>
        </x15:pivotRow>
        <x15:pivotRow count="1">
          <x15:c>
            <x15:v>8.6</x15:v>
          </x15:c>
        </x15:pivotRow>
        <x15:pivotRow count="1">
          <x15:c>
            <x15:v>11.5</x15:v>
          </x15:c>
        </x15:pivotRow>
        <x15:pivotRow count="1">
          <x15:c>
            <x15:v>10.9</x15:v>
          </x15:c>
        </x15:pivotRow>
        <x15:pivotRow count="1">
          <x15:c>
            <x15:v>11.6</x15:v>
          </x15:c>
        </x15:pivotRow>
        <x15:pivotRow count="1">
          <x15:c>
            <x15:v>10.8</x15:v>
          </x15:c>
        </x15:pivotRow>
        <x15:pivotRow count="1">
          <x15:c>
            <x15:v>9.5</x15:v>
          </x15:c>
        </x15:pivotRow>
        <x15:pivotRow count="1">
          <x15:c>
            <x15:v>13.2</x15:v>
          </x15:c>
        </x15:pivotRow>
        <x15:pivotRow count="1">
          <x15:c>
            <x15:v>9.1999999999999993</x15:v>
          </x15:c>
        </x15:pivotRow>
        <x15:pivotRow count="1">
          <x15:c>
            <x15:v>8.4</x15:v>
          </x15:c>
        </x15:pivotRow>
        <x15:pivotRow count="1">
          <x15:c>
            <x15:v>7.7</x15:v>
          </x15:c>
        </x15:pivotRow>
        <x15:pivotRow count="1">
          <x15:c>
            <x15:v>9.6</x15:v>
          </x15:c>
        </x15:pivotRow>
        <x15:pivotRow count="1">
          <x15:c>
            <x15:v>17.3</x15:v>
          </x15:c>
        </x15:pivotRow>
        <x15:pivotRow count="1">
          <x15:c>
            <x15:v>9.5</x15:v>
          </x15:c>
        </x15:pivotRow>
        <x15:pivotRow count="1">
          <x15:c>
            <x15:v>13.7</x15:v>
          </x15:c>
        </x15:pivotRow>
        <x15:pivotRow count="1">
          <x15:c>
            <x15:v>11.8</x15:v>
          </x15:c>
        </x15:pivotRow>
        <x15:pivotRow count="1">
          <x15:c>
            <x15:v>9.5</x15:v>
          </x15:c>
        </x15:pivotRow>
        <x15:pivotRow count="1">
          <x15:c>
            <x15:v>11.2</x15:v>
          </x15:c>
        </x15:pivotRow>
        <x15:pivotRow count="1">
          <x15:c>
            <x15:v>8.9</x15:v>
          </x15:c>
        </x15:pivotRow>
        <x15:pivotRow count="1">
          <x15:c>
            <x15:v>17.600000000000001</x15:v>
          </x15:c>
        </x15:pivotRow>
        <x15:pivotRow count="1">
          <x15:c>
            <x15:v>18.2</x15:v>
          </x15:c>
        </x15:pivotRow>
        <x15:pivotRow count="1">
          <x15:c>
            <x15:v>12.4</x15:v>
          </x15:c>
        </x15:pivotRow>
        <x15:pivotRow count="1">
          <x15:c>
            <x15:v>14.3</x15:v>
          </x15:c>
        </x15:pivotRow>
        <x15:pivotRow count="1">
          <x15:c>
            <x15:v>19.7</x15:v>
          </x15:c>
        </x15:pivotRow>
        <x15:pivotRow count="1">
          <x15:c>
            <x15:v>16.2</x15:v>
          </x15:c>
        </x15:pivotRow>
        <x15:pivotRow count="1">
          <x15:c>
            <x15:v>22.1</x15:v>
          </x15:c>
        </x15:pivotRow>
        <x15:pivotRow count="1">
          <x15:c>
            <x15:v>18</x15:v>
          </x15:c>
        </x15:pivotRow>
        <x15:pivotRow count="1">
          <x15:c>
            <x15:v>14.8</x15:v>
          </x15:c>
        </x15:pivotRow>
        <x15:pivotRow count="1">
          <x15:c>
            <x15:v>16.399999999999999</x15:v>
          </x15:c>
        </x15:pivotRow>
        <x15:pivotRow count="1">
          <x15:c>
            <x15:v>17.3</x15:v>
          </x15:c>
        </x15:pivotRow>
        <x15:pivotRow count="1">
          <x15:c>
            <x15:v>20.3</x15:v>
          </x15:c>
        </x15:pivotRow>
        <x15:pivotRow count="1">
          <x15:c>
            <x15:v>18</x15:v>
          </x15:c>
        </x15:pivotRow>
        <x15:pivotRow count="1">
          <x15:c>
            <x15:v>13.8</x15:v>
          </x15:c>
        </x15:pivotRow>
        <x15:pivotRow count="1">
          <x15:c>
            <x15:v>17.3</x15:v>
          </x15:c>
        </x15:pivotRow>
        <x15:pivotRow count="1">
          <x15:c>
            <x15:v>11.7</x15:v>
          </x15:c>
        </x15:pivotRow>
        <x15:pivotRow count="1">
          <x15:c>
            <x15:v>12.5</x15:v>
          </x15:c>
        </x15:pivotRow>
        <x15:pivotRow count="1">
          <x15:c>
            <x15:v>17.8</x15:v>
          </x15:c>
        </x15:pivotRow>
        <x15:pivotRow count="1">
          <x15:c>
            <x15:v>14.6</x15:v>
          </x15:c>
        </x15:pivotRow>
        <x15:pivotRow count="1">
          <x15:c>
            <x15:v>17.5</x15:v>
          </x15:c>
        </x15:pivotRow>
        <x15:pivotRow count="1">
          <x15:c>
            <x15:v>18</x15:v>
          </x15:c>
        </x15:pivotRow>
        <x15:pivotRow count="1">
          <x15:c>
            <x15:v>18.7</x15:v>
          </x15:c>
        </x15:pivotRow>
        <x15:pivotRow count="1">
          <x15:c>
            <x15:v>10.8</x15:v>
          </x15:c>
        </x15:pivotRow>
        <x15:pivotRow count="1">
          <x15:c>
            <x15:v>9.9</x15:v>
          </x15:c>
        </x15:pivotRow>
        <x15:pivotRow count="1">
          <x15:c>
            <x15:v>10.9</x15:v>
          </x15:c>
        </x15:pivotRow>
        <x15:pivotRow count="1">
          <x15:c>
            <x15:v>9.5</x15:v>
          </x15:c>
        </x15:pivotRow>
        <x15:pivotRow count="1">
          <x15:c>
            <x15:v>26.6</x15:v>
          </x15:c>
        </x15:pivotRow>
        <x15:pivotRow count="1">
          <x15:c>
            <x15:v>17.600000000000001</x15:v>
          </x15:c>
        </x15:pivotRow>
        <x15:pivotRow count="1">
          <x15:c>
            <x15:v>23.3</x15:v>
          </x15:c>
        </x15:pivotRow>
        <x15:pivotRow count="1">
          <x15:c>
            <x15:v>15.7</x15:v>
          </x15:c>
        </x15:pivotRow>
        <x15:pivotRow count="1">
          <x15:c>
            <x15:v>17.100000000000001</x15:v>
          </x15:c>
        </x15:pivotRow>
        <x15:pivotRow count="1">
          <x15:c>
            <x15:v>20.5</x15:v>
          </x15:c>
        </x15:pivotRow>
        <x15:pivotRow count="1">
          <x15:c>
            <x15:v>25.6</x15:v>
          </x15:c>
        </x15:pivotRow>
        <x15:pivotRow count="1">
          <x15:c>
            <x15:v>20.100000000000001</x15:v>
          </x15:c>
        </x15:pivotRow>
        <x15:pivotRow count="1">
          <x15:c>
            <x15:v>13.2</x15:v>
          </x15:c>
        </x15:pivotRow>
        <x15:pivotRow count="1">
          <x15:c>
            <x15:v>15.2</x15:v>
          </x15:c>
        </x15:pivotRow>
        <x15:pivotRow count="1">
          <x15:c>
            <x15:v>14.4</x15:v>
          </x15:c>
        </x15:pivotRow>
        <x15:pivotRow count="1">
          <x15:c>
            <x15:v>29.3</x15:v>
          </x15:c>
        </x15:pivotRow>
        <x15:pivotRow count="1">
          <x15:c>
            <x15:v>14.2</x15:v>
          </x15:c>
        </x15:pivotRow>
        <x15:pivotRow count="1">
          <x15:c>
            <x15:v>14.2</x15:v>
          </x15:c>
        </x15:pivotRow>
        <x15:pivotRow count="1">
          <x15:c>
            <x15:v>14.9</x15:v>
          </x15:c>
        </x15:pivotRow>
        <x15:pivotRow count="1">
          <x15:c>
            <x15:v>19.5</x15:v>
          </x15:c>
        </x15:pivotRow>
        <x15:pivotRow count="1">
          <x15:c>
            <x15:v>68.8</x15:v>
          </x15:c>
        </x15:pivotRow>
        <x15:pivotRow count="1">
          <x15:c>
            <x15:v>19</x15:v>
          </x15:c>
        </x15:pivotRow>
        <x15:pivotRow count="1">
          <x15:c>
            <x15:v>30.1</x15:v>
          </x15:c>
        </x15:pivotRow>
        <x15:pivotRow count="1">
          <x15:c>
            <x15:v>17.7</x15:v>
          </x15:c>
        </x15:pivotRow>
        <x15:pivotRow count="1">
          <x15:c>
            <x15:v>52.8</x15:v>
          </x15:c>
        </x15:pivotRow>
        <x15:pivotRow count="1">
          <x15:c>
            <x15:v>18</x15:v>
          </x15:c>
        </x15:pivotRow>
        <x15:pivotRow count="1">
          <x15:c>
            <x15:v>25.7</x15:v>
          </x15:c>
        </x15:pivotRow>
        <x15:pivotRow count="1">
          <x15:c>
            <x15:v>43.7</x15:v>
          </x15:c>
        </x15:pivotRow>
        <x15:pivotRow count="1">
          <x15:c>
            <x15:v>61.1</x15:v>
          </x15:c>
        </x15:pivotRow>
        <x15:pivotRow count="1">
          <x15:c>
            <x15:v>48.1</x15:v>
          </x15:c>
        </x15:pivotRow>
        <x15:pivotRow count="1">
          <x15:c>
            <x15:v>46.4</x15:v>
          </x15:c>
        </x15:pivotRow>
        <x15:pivotRow count="1">
          <x15:c>
            <x15:v>35.799999999999997</x15:v>
          </x15:c>
        </x15:pivotRow>
        <x15:pivotRow count="1">
          <x15:c>
            <x15:v>37.6</x15:v>
          </x15:c>
        </x15:pivotRow>
        <x15:pivotRow count="1">
          <x15:c>
            <x15:v>33.9</x15:v>
          </x15:c>
        </x15:pivotRow>
        <x15:pivotRow count="1">
          <x15:c>
            <x15:v>39.5</x15:v>
          </x15:c>
        </x15:pivotRow>
        <x15:pivotRow count="1">
          <x15:c>
            <x15:v>32.9</x15:v>
          </x15:c>
        </x15:pivotRow>
        <x15:pivotRow count="1">
          <x15:c>
            <x15:v>32.6</x15:v>
          </x15:c>
        </x15:pivotRow>
        <x15:pivotRow count="1">
          <x15:c>
            <x15:v>28.1</x15:v>
          </x15:c>
        </x15:pivotRow>
        <x15:pivotRow count="1">
          <x15:c>
            <x15:v>41.4</x15:v>
          </x15:c>
        </x15:pivotRow>
        <x15:pivotRow count="1">
          <x15:c>
            <x15:v>16.8</x15:v>
          </x15:c>
        </x15:pivotRow>
        <x15:pivotRow count="1">
          <x15:c>
            <x15:v>20.100000000000001</x15:v>
          </x15:c>
        </x15:pivotRow>
        <x15:pivotRow count="1">
          <x15:c>
            <x15:v>11</x15:v>
          </x15:c>
        </x15:pivotRow>
        <x15:pivotRow count="1">
          <x15:c>
            <x15:v>18.100000000000001</x15:v>
          </x15:c>
        </x15:pivotRow>
        <x15:pivotRow count="1">
          <x15:c>
            <x15:v>21.4</x15:v>
          </x15:c>
        </x15:pivotRow>
        <x15:pivotRow count="1">
          <x15:c>
            <x15:v>14.8</x15:v>
          </x15:c>
        </x15:pivotRow>
        <x15:pivotRow count="1">
          <x15:c>
            <x15:v>32.6</x15:v>
          </x15:c>
        </x15:pivotRow>
        <x15:pivotRow count="1">
          <x15:c>
            <x15:v>67.099999999999994</x15:v>
          </x15:c>
        </x15:pivotRow>
        <x15:pivotRow count="1">
          <x15:c>
            <x15:v>103.9</x15:v>
          </x15:c>
        </x15:pivotRow>
        <x15:pivotRow count="1">
          <x15:c>
            <x15:v>50.8</x15:v>
          </x15:c>
        </x15:pivotRow>
        <x15:pivotRow count="1">
          <x15:c>
            <x15:v>50.7</x15:v>
          </x15:c>
        </x15:pivotRow>
        <x15:pivotRow count="1">
          <x15:c>
            <x15:v>19.899999999999999</x15:v>
          </x15:c>
        </x15:pivotRow>
        <x15:pivotRow count="1">
          <x15:c>
            <x15:v>21.4</x15:v>
          </x15:c>
        </x15:pivotRow>
        <x15:pivotRow count="1">
          <x15:c>
            <x15:v>22.3</x15:v>
          </x15:c>
        </x15:pivotRow>
        <x15:pivotRow count="1">
          <x15:c>
            <x15:v>11.9</x15:v>
          </x15:c>
        </x15:pivotRow>
        <x15:pivotRow count="1">
          <x15:c>
            <x15:v>16.5</x15:v>
          </x15:c>
        </x15:pivotRow>
        <x15:pivotRow count="1">
          <x15:c>
            <x15:v>10.3</x15:v>
          </x15:c>
        </x15:pivotRow>
        <x15:pivotRow count="1">
          <x15:c>
            <x15:v>14.5</x15:v>
          </x15:c>
        </x15:pivotRow>
        <x15:pivotRow count="1">
          <x15:c>
            <x15:v>18.3</x15:v>
          </x15:c>
        </x15:pivotRow>
        <x15:pivotRow count="1">
          <x15:c>
            <x15:v>19.2</x15:v>
          </x15:c>
        </x15:pivotRow>
        <x15:pivotRow count="1">
          <x15:c>
            <x15:v>22.7</x15:v>
          </x15:c>
        </x15:pivotRow>
        <x15:pivotRow count="1">
          <x15:c>
            <x15:v>8.3000000000000007</x15:v>
          </x15:c>
        </x15:pivotRow>
        <x15:pivotRow count="1">
          <x15:c>
            <x15:v>17.3</x15:v>
          </x15:c>
        </x15:pivotRow>
        <x15:pivotRow count="1">
          <x15:c>
            <x15:v>29.1</x15:v>
          </x15:c>
        </x15:pivotRow>
        <x15:pivotRow count="1">
          <x15:c>
            <x15:v>17.100000000000001</x15:v>
          </x15:c>
        </x15:pivotRow>
        <x15:pivotRow count="1">
          <x15:c>
            <x15:v>24.9</x15:v>
          </x15:c>
        </x15:pivotRow>
        <x15:pivotRow count="1">
          <x15:c>
            <x15:v>29.9</x15:v>
          </x15:c>
        </x15:pivotRow>
        <x15:pivotRow count="1">
          <x15:c>
            <x15:v>33.6</x15:v>
          </x15:c>
        </x15:pivotRow>
        <x15:pivotRow count="1">
          <x15:c>
            <x15:v>41.4</x15:v>
          </x15:c>
        </x15:pivotRow>
        <x15:pivotRow count="1">
          <x15:c>
            <x15:v>9.6</x15:v>
          </x15:c>
        </x15:pivotRow>
        <x15:pivotRow count="1">
          <x15:c>
            <x15:v>10.6</x15:v>
          </x15:c>
        </x15:pivotRow>
        <x15:pivotRow count="1">
          <x15:c>
            <x15:v>11</x15:v>
          </x15:c>
        </x15:pivotRow>
        <x15:pivotRow count="1">
          <x15:c>
            <x15:v>31.1</x15:v>
          </x15:c>
        </x15:pivotRow>
        <x15:pivotRow count="1">
          <x15:c>
            <x15:v>24.7</x15:v>
          </x15:c>
        </x15:pivotRow>
        <x15:pivotRow count="1">
          <x15:c>
            <x15:v>11.3</x15:v>
          </x15:c>
        </x15:pivotRow>
        <x15:pivotRow count="1">
          <x15:c>
            <x15:v>3.2</x15:v>
          </x15:c>
        </x15:pivotRow>
        <x15:pivotRow count="1">
          <x15:c>
            <x15:v>16.399999999999999</x15:v>
          </x15:c>
        </x15:pivotRow>
        <x15:pivotRow count="1">
          <x15:c>
            <x15:v>4.2</x15:v>
          </x15:c>
        </x15:pivotRow>
        <x15:pivotRow count="1">
          <x15:c>
            <x15:v>3.7</x15:v>
          </x15:c>
        </x15:pivotRow>
        <x15:pivotRow count="1">
          <x15:c>
            <x15:v>11.7</x15:v>
          </x15:c>
        </x15:pivotRow>
        <x15:pivotRow count="1">
          <x15:c>
            <x15:v>8.3000000000000007</x15:v>
          </x15:c>
        </x15:pivotRow>
        <x15:pivotRow count="1">
          <x15:c>
            <x15:v>12.6</x15:v>
          </x15:c>
        </x15:pivotRow>
        <x15:pivotRow count="1">
          <x15:c>
            <x15:v>10.5</x15:v>
          </x15:c>
        </x15:pivotRow>
        <x15:pivotRow count="1">
          <x15:c>
            <x15:v>12.5</x15:v>
          </x15:c>
        </x15:pivotRow>
        <x15:pivotRow count="1">
          <x15:c>
            <x15:v>12.9</x15:v>
          </x15:c>
        </x15:pivotRow>
        <x15:pivotRow count="1">
          <x15:c>
            <x15:v>13.7</x15:v>
          </x15:c>
        </x15:pivotRow>
        <x15:pivotRow count="1">
          <x15:c>
            <x15:v>11.4</x15:v>
          </x15:c>
        </x15:pivotRow>
        <x15:pivotRow count="1">
          <x15:c>
            <x15:v>19.899999999999999</x15:v>
          </x15:c>
        </x15:pivotRow>
        <x15:pivotRow count="1">
          <x15:c>
            <x15:v>11.4</x15:v>
          </x15:c>
        </x15:pivotRow>
        <x15:pivotRow count="1">
          <x15:c>
            <x15:v>13.1</x15:v>
          </x15:c>
        </x15:pivotRow>
        <x15:pivotRow count="1">
          <x15:c>
            <x15:v>6.2</x15:v>
          </x15:c>
        </x15:pivotRow>
        <x15:pivotRow count="1">
          <x15:c>
            <x15:v>12</x15:v>
          </x15:c>
        </x15:pivotRow>
        <x15:pivotRow count="1">
          <x15:c>
            <x15:v>4</x15:v>
          </x15:c>
        </x15:pivotRow>
        <x15:pivotRow count="1">
          <x15:c>
            <x15:v>7.7</x15:v>
          </x15:c>
        </x15:pivotRow>
        <x15:pivotRow count="1">
          <x15:c>
            <x15:v>26.3</x15:v>
          </x15:c>
        </x15:pivotRow>
        <x15:pivotRow count="1">
          <x15:c>
            <x15:v>14</x15:v>
          </x15:c>
        </x15:pivotRow>
        <x15:pivotRow count="1">
          <x15:c>
            <x15:v>9.4</x15:v>
          </x15:c>
        </x15:pivotRow>
        <x15:pivotRow count="1">
          <x15:c>
            <x15:v>8.8000000000000007</x15:v>
          </x15:c>
        </x15:pivotRow>
        <x15:pivotRow count="1">
          <x15:c>
            <x15:v>15.8</x15:v>
          </x15:c>
        </x15:pivotRow>
        <x15:pivotRow count="1">
          <x15:c>
            <x15:v>15.7</x15:v>
          </x15:c>
        </x15:pivotRow>
        <x15:pivotRow count="1">
          <x15:c>
            <x15:v>13.3</x15:v>
          </x15:c>
        </x15:pivotRow>
        <x15:pivotRow count="1">
          <x15:c>
            <x15:v>6.5</x15:v>
          </x15:c>
        </x15:pivotRow>
        <x15:pivotRow count="1">
          <x15:c>
            <x15:v>12.7</x15:v>
          </x15:c>
        </x15:pivotRow>
        <x15:pivotRow count="1">
          <x15:c>
            <x15:v>6.5</x15:v>
          </x15:c>
        </x15:pivotRow>
        <x15:pivotRow count="1">
          <x15:c>
            <x15:v>6.5</x15:v>
          </x15:c>
        </x15:pivotRow>
        <x15:pivotRow count="1">
          <x15:c>
            <x15:v>5.3</x15:v>
          </x15:c>
        </x15:pivotRow>
        <x15:pivotRow count="1">
          <x15:c>
            <x15:v>6.4</x15:v>
          </x15:c>
        </x15:pivotRow>
        <x15:pivotRow count="1">
          <x15:c>
            <x15:v>6.1</x15:v>
          </x15:c>
        </x15:pivotRow>
        <x15:pivotRow count="1">
          <x15:c>
            <x15:v>4.2</x15:v>
          </x15:c>
        </x15:pivotRow>
        <x15:pivotRow count="1">
          <x15:c>
            <x15:v>3.9</x15:v>
          </x15:c>
        </x15:pivotRow>
        <x15:pivotRow count="1">
          <x15:c>
            <x15:v>4</x15:v>
          </x15:c>
        </x15:pivotRow>
        <x15:pivotRow count="1">
          <x15:c>
            <x15:v>3.6</x15:v>
          </x15:c>
        </x15:pivotRow>
        <x15:pivotRow count="1">
          <x15:c>
            <x15:v>3.3</x15:v>
          </x15:c>
        </x15:pivotRow>
        <x15:pivotRow count="1">
          <x15:c>
            <x15:v>3.5</x15:v>
          </x15:c>
        </x15:pivotRow>
        <x15:pivotRow count="1">
          <x15:c>
            <x15:v>3.9</x15:v>
          </x15:c>
        </x15:pivotRow>
        <x15:pivotRow count="1">
          <x15:c>
            <x15:v>3.5</x15:v>
          </x15:c>
        </x15:pivotRow>
        <x15:pivotRow count="1">
          <x15:c>
            <x15:v>3.9</x15:v>
          </x15:c>
        </x15:pivotRow>
        <x15:pivotRow count="1">
          <x15:c>
            <x15:v>3.6</x15:v>
          </x15:c>
        </x15:pivotRow>
        <x15:pivotRow count="1">
          <x15:c>
            <x15:v>4</x15:v>
          </x15:c>
        </x15:pivotRow>
        <x15:pivotRow count="1">
          <x15:c>
            <x15:v>3.9</x15:v>
          </x15:c>
        </x15:pivotRow>
        <x15:pivotRow count="1">
          <x15:c>
            <x15:v>3.7</x15:v>
          </x15:c>
        </x15:pivotRow>
        <x15:pivotRow count="1">
          <x15:c>
            <x15:v>3.6</x15:v>
          </x15:c>
        </x15:pivotRow>
        <x15:pivotRow count="1">
          <x15:c>
            <x15:v>3.6</x15:v>
          </x15:c>
        </x15:pivotRow>
        <x15:pivotRow count="1">
          <x15:c>
            <x15:v>3.3</x15:v>
          </x15:c>
        </x15:pivotRow>
        <x15:pivotRow count="1">
          <x15:c>
            <x15:v>3.1</x15:v>
          </x15:c>
        </x15:pivotRow>
        <x15:pivotRow count="1">
          <x15:c>
            <x15:v>3.6</x15:v>
          </x15:c>
        </x15:pivotRow>
        <x15:pivotRow count="1">
          <x15:c>
            <x15:v>4.5</x15:v>
          </x15:c>
        </x15:pivotRow>
        <x15:pivotRow count="1">
          <x15:c>
            <x15:v>4.3</x15:v>
          </x15:c>
        </x15:pivotRow>
        <x15:pivotRow count="1">
          <x15:c>
            <x15:v>4.0999999999999996</x15:v>
          </x15:c>
        </x15:pivotRow>
        <x15:pivotRow count="1">
          <x15:c>
            <x15:v>4.4000000000000004</x15:v>
          </x15:c>
        </x15:pivotRow>
        <x15:pivotRow count="1">
          <x15:c>
            <x15:v>3.7</x15:v>
          </x15:c>
        </x15:pivotRow>
        <x15:pivotRow count="1">
          <x15:c>
            <x15:v>3.4</x15:v>
          </x15:c>
        </x15:pivotRow>
        <x15:pivotRow count="1">
          <x15:c>
            <x15:v>4</x15:v>
          </x15:c>
        </x15:pivotRow>
        <x15:pivotRow count="1">
          <x15:c>
            <x15:v>3.8</x15:v>
          </x15:c>
        </x15:pivotRow>
        <x15:pivotRow count="1">
          <x15:c>
            <x15:v>3.8</x15:v>
          </x15:c>
        </x15:pivotRow>
        <x15:pivotRow count="1">
          <x15:c>
            <x15:v>8.3000000000000007</x15:v>
          </x15:c>
        </x15:pivotRow>
        <x15:pivotRow count="1">
          <x15:c>
            <x15:v>8.5</x15:v>
          </x15:c>
        </x15:pivotRow>
        <x15:pivotRow count="1">
          <x15:c>
            <x15:v>7.1</x15:v>
          </x15:c>
        </x15:pivotRow>
        <x15:pivotRow count="1">
          <x15:c>
            <x15:v>5.4</x15:v>
          </x15:c>
        </x15:pivotRow>
        <x15:pivotRow count="1">
          <x15:c>
            <x15:v>7.8</x15:v>
          </x15:c>
        </x15:pivotRow>
        <x15:pivotRow count="1">
          <x15:c>
            <x15:v>13.4</x15:v>
          </x15:c>
        </x15:pivotRow>
        <x15:pivotRow count="1">
          <x15:c>
            <x15:v>12.1</x15:v>
          </x15:c>
        </x15:pivotRow>
        <x15:pivotRow count="1">
          <x15:c>
            <x15:v>11</x15:v>
          </x15:c>
        </x15:pivotRow>
        <x15:pivotRow count="1">
          <x15:c>
            <x15:v>33.700000000000003</x15:v>
          </x15:c>
        </x15:pivotRow>
        <x15:pivotRow count="1">
          <x15:c>
            <x15:v>16.100000000000001</x15:v>
          </x15:c>
        </x15:pivotRow>
        <x15:pivotRow count="1">
          <x15:c>
            <x15:v>7.8</x15:v>
          </x15:c>
        </x15:pivotRow>
        <x15:pivotRow count="1">
          <x15:c>
            <x15:v>27.6</x15:v>
          </x15:c>
        </x15:pivotRow>
        <x15:pivotRow count="1">
          <x15:c>
            <x15:v>26.1</x15:v>
          </x15:c>
        </x15:pivotRow>
        <x15:pivotRow count="1">
          <x15:c>
            <x15:v>11.6</x15:v>
          </x15:c>
        </x15:pivotRow>
        <x15:pivotRow count="1">
          <x15:c>
            <x15:v>7.4</x15:v>
          </x15:c>
        </x15:pivotRow>
        <x15:pivotRow count="1">
          <x15:c>
            <x15:v>9.4</x15:v>
          </x15:c>
        </x15:pivotRow>
        <x15:pivotRow count="1">
          <x15:c>
            <x15:v>20</x15:v>
          </x15:c>
        </x15:pivotRow>
        <x15:pivotRow count="1">
          <x15:c>
            <x15:v>25.3</x15:v>
          </x15:c>
        </x15:pivotRow>
        <x15:pivotRow count="1">
          <x15:c>
            <x15:v>37.200000000000003</x15:v>
          </x15:c>
        </x15:pivotRow>
        <x15:pivotRow count="1">
          <x15:c>
            <x15:v>48.8</x15:v>
          </x15:c>
        </x15:pivotRow>
        <x15:pivotRow count="1">
          <x15:c>
            <x15:v>44.6</x15:v>
          </x15:c>
        </x15:pivotRow>
        <x15:pivotRow count="1">
          <x15:c>
            <x15:v>15.5</x15:v>
          </x15:c>
        </x15:pivotRow>
        <x15:pivotRow count="1">
          <x15:c>
            <x15:v>11.5</x15:v>
          </x15:c>
        </x15:pivotRow>
        <x15:pivotRow count="1">
          <x15:c>
            <x15:v>37.9</x15:v>
          </x15:c>
        </x15:pivotRow>
        <x15:pivotRow count="1">
          <x15:c>
            <x15:v>31.1</x15:v>
          </x15:c>
        </x15:pivotRow>
        <x15:pivotRow count="1">
          <x15:c>
            <x15:v>16.399999999999999</x15:v>
          </x15:c>
        </x15:pivotRow>
        <x15:pivotRow count="1">
          <x15:c>
            <x15:v>77.8</x15:v>
          </x15:c>
        </x15:pivotRow>
        <x15:pivotRow count="1">
          <x15:c>
            <x15:v>50.7</x15:v>
          </x15:c>
        </x15:pivotRow>
        <x15:pivotRow count="1">
          <x15:c>
            <x15:v>14.2</x15:v>
          </x15:c>
        </x15:pivotRow>
        <x15:pivotRow count="1">
          <x15:c>
            <x15:v>11.6</x15:v>
          </x15:c>
        </x15:pivotRow>
        <x15:pivotRow count="1">
          <x15:c>
            <x15:v>26.3</x15:v>
          </x15:c>
        </x15:pivotRow>
        <x15:pivotRow count="1">
          <x15:c>
            <x15:v>3.6</x15:v>
          </x15:c>
        </x15:pivotRow>
        <x15:pivotRow count="1">
          <x15:c>
            <x15:v>26</x15:v>
          </x15:c>
        </x15:pivotRow>
        <x15:pivotRow count="1">
          <x15:c>
            <x15:v>5.7</x15:v>
          </x15:c>
        </x15:pivotRow>
        <x15:pivotRow count="1">
          <x15:c>
            <x15:v>3.4</x15:v>
          </x15:c>
        </x15:pivotRow>
        <x15:pivotRow count="1">
          <x15:c>
            <x15:v>4.0999999999999996</x15:v>
          </x15:c>
        </x15:pivotRow>
        <x15:pivotRow count="1">
          <x15:c>
            <x15:v>5.9</x15:v>
          </x15:c>
        </x15:pivotRow>
        <x15:pivotRow count="1">
          <x15:c>
            <x15:v>11.7</x15:v>
          </x15:c>
        </x15:pivotRow>
        <x15:pivotRow count="1">
          <x15:c>
            <x15:v>21.1</x15:v>
          </x15:c>
        </x15:pivotRow>
        <x15:pivotRow count="1">
          <x15:c>
            <x15:v>26.5</x15:v>
          </x15:c>
        </x15:pivotRow>
        <x15:pivotRow count="1">
          <x15:c>
            <x15:v>26.9</x15:v>
          </x15:c>
        </x15:pivotRow>
        <x15:pivotRow count="1">
          <x15:c>
            <x15:v>12.6</x15:v>
          </x15:c>
        </x15:pivotRow>
        <x15:pivotRow count="1">
          <x15:c>
            <x15:v>7.8</x15:v>
          </x15:c>
        </x15:pivotRow>
        <x15:pivotRow count="1">
          <x15:c>
            <x15:v>6.4</x15:v>
          </x15:c>
        </x15:pivotRow>
        <x15:pivotRow count="1">
          <x15:c>
            <x15:v>7.2</x15:v>
          </x15:c>
        </x15:pivotRow>
        <x15:pivotRow count="1">
          <x15:c>
            <x15:v>11.7</x15:v>
          </x15:c>
        </x15:pivotRow>
        <x15:pivotRow count="1">
          <x15:c>
            <x15:v>98.7</x15:v>
          </x15:c>
        </x15:pivotRow>
        <x15:pivotRow count="1">
          <x15:c>
            <x15:v>66.7</x15:v>
          </x15:c>
        </x15:pivotRow>
        <x15:pivotRow count="1">
          <x15:c>
            <x15:v>25.2</x15:v>
          </x15:c>
        </x15:pivotRow>
        <x15:pivotRow count="1">
          <x15:c>
            <x15:v>43.8</x15:v>
          </x15:c>
        </x15:pivotRow>
        <x15:pivotRow count="1">
          <x15:c>
            <x15:v>13</x15:v>
          </x15:c>
        </x15:pivotRow>
        <x15:pivotRow count="1">
          <x15:c>
            <x15:v>12.4</x15:v>
          </x15:c>
        </x15:pivotRow>
        <x15:pivotRow count="1">
          <x15:c>
            <x15:v>40.9</x15:v>
          </x15:c>
        </x15:pivotRow>
        <x15:pivotRow count="1">
          <x15:c>
            <x15:v>38.299999999999997</x15:v>
          </x15:c>
        </x15:pivotRow>
        <x15:pivotRow count="1">
          <x15:c>
            <x15:v>15.9</x15:v>
          </x15:c>
        </x15:pivotRow>
        <x15:pivotRow count="1">
          <x15:c>
            <x15:v>41.7</x15:v>
          </x15:c>
        </x15:pivotRow>
        <x15:pivotRow count="1">
          <x15:c>
            <x15:v>41.6</x15:v>
          </x15:c>
        </x15:pivotRow>
        <x15:pivotRow count="1">
          <x15:c>
            <x15:v>39.200000000000003</x15:v>
          </x15:c>
        </x15:pivotRow>
        <x15:pivotRow count="1">
          <x15:c>
            <x15:v>30.6</x15:v>
          </x15:c>
        </x15:pivotRow>
        <x15:pivotRow count="1">
          <x15:c>
            <x15:v>14.6</x15:v>
          </x15:c>
        </x15:pivotRow>
        <x15:pivotRow count="1">
          <x15:c>
            <x15:v>7.3</x15:v>
          </x15:c>
        </x15:pivotRow>
        <x15:pivotRow count="1">
          <x15:c>
            <x15:v>15.6</x15:v>
          </x15:c>
        </x15:pivotRow>
        <x15:pivotRow count="1">
          <x15:c>
            <x15:v>9.1</x15:v>
          </x15:c>
        </x15:pivotRow>
        <x15:pivotRow count="1">
          <x15:c>
            <x15:v>10.1</x15:v>
          </x15:c>
        </x15:pivotRow>
        <x15:pivotRow count="1">
          <x15:c>
            <x15:v>9.3000000000000007</x15:v>
          </x15:c>
        </x15:pivotRow>
        <x15:pivotRow count="1">
          <x15:c>
            <x15:v>10.1</x15:v>
          </x15:c>
        </x15:pivotRow>
        <x15:pivotRow count="1">
          <x15:c>
            <x15:v>12.7</x15:v>
          </x15:c>
        </x15:pivotRow>
        <x15:pivotRow count="1">
          <x15:c>
            <x15:v>9.6999999999999993</x15:v>
          </x15:c>
        </x15:pivotRow>
        <x15:pivotRow count="1">
          <x15:c>
            <x15:v>7.4</x15:v>
          </x15:c>
        </x15:pivotRow>
        <x15:pivotRow count="1">
          <x15:c>
            <x15:v>10.3</x15:v>
          </x15:c>
        </x15:pivotRow>
        <x15:pivotRow count="1">
          <x15:c>
            <x15:v>15.8</x15:v>
          </x15:c>
        </x15:pivotRow>
        <x15:pivotRow count="1">
          <x15:c>
            <x15:v>7.6</x15:v>
          </x15:c>
        </x15:pivotRow>
        <x15:pivotRow count="1">
          <x15:c>
            <x15:v>9.6</x15:v>
          </x15:c>
        </x15:pivotRow>
        <x15:pivotRow count="1">
          <x15:c>
            <x15:v>6.2</x15:v>
          </x15:c>
        </x15:pivotRow>
        <x15:pivotRow count="1">
          <x15:c>
            <x15:v>10.8</x15:v>
          </x15:c>
        </x15:pivotRow>
        <x15:pivotRow count="1">
          <x15:c>
            <x15:v>17.7</x15:v>
          </x15:c>
        </x15:pivotRow>
        <x15:pivotRow count="1">
          <x15:c>
            <x15:v>21.2</x15:v>
          </x15:c>
        </x15:pivotRow>
        <x15:pivotRow count="1">
          <x15:c>
            <x15:v>16.2</x15:v>
          </x15:c>
        </x15:pivotRow>
        <x15:pivotRow count="1">
          <x15:c>
            <x15:v>7.7</x15:v>
          </x15:c>
        </x15:pivotRow>
        <x15:pivotRow count="1">
          <x15:c>
            <x15:v>8.1999999999999993</x15:v>
          </x15:c>
        </x15:pivotRow>
        <x15:pivotRow count="1">
          <x15:c>
            <x15:v>4.9000000000000004</x15:v>
          </x15:c>
        </x15:pivotRow>
        <x15:pivotRow count="1">
          <x15:c>
            <x15:v>5.2</x15:v>
          </x15:c>
        </x15:pivotRow>
        <x15:pivotRow count="1">
          <x15:c>
            <x15:v>5.6</x15:v>
          </x15:c>
        </x15:pivotRow>
        <x15:pivotRow count="1">
          <x15:c>
            <x15:v>6</x15:v>
          </x15:c>
        </x15:pivotRow>
        <x15:pivotRow count="1">
          <x15:c>
            <x15:v>6.7</x15:v>
          </x15:c>
        </x15:pivotRow>
        <x15:pivotRow count="1">
          <x15:c>
            <x15:v>6.6</x15:v>
          </x15:c>
        </x15:pivotRow>
        <x15:pivotRow count="1">
          <x15:c>
            <x15:v>5.3</x15:v>
          </x15:c>
        </x15:pivotRow>
        <x15:pivotRow count="1">
          <x15:c>
            <x15:v>6.3</x15:v>
          </x15:c>
        </x15:pivotRow>
        <x15:pivotRow count="1">
          <x15:c>
            <x15:v>10.1</x15:v>
          </x15:c>
        </x15:pivotRow>
        <x15:pivotRow count="1">
          <x15:c>
            <x15:v>5.6</x15:v>
          </x15:c>
        </x15:pivotRow>
        <x15:pivotRow count="1">
          <x15:c>
            <x15:v>5.2</x15:v>
          </x15:c>
        </x15:pivotRow>
        <x15:pivotRow count="1">
          <x15:c>
            <x15:v>13</x15:v>
          </x15:c>
        </x15:pivotRow>
        <x15:pivotRow count="1">
          <x15:c>
            <x15:v>5.0999999999999996</x15:v>
          </x15:c>
        </x15:pivotRow>
        <x15:pivotRow count="1">
          <x15:c>
            <x15:v>5</x15:v>
          </x15:c>
        </x15:pivotRow>
        <x15:pivotRow count="1">
          <x15:c>
            <x15:v>5.8</x15:v>
          </x15:c>
        </x15:pivotRow>
        <x15:pivotRow count="1">
          <x15:c>
            <x15:v>6.3</x15:v>
          </x15:c>
        </x15:pivotRow>
        <x15:pivotRow count="1">
          <x15:c>
            <x15:v>5.6</x15:v>
          </x15:c>
        </x15:pivotRow>
        <x15:pivotRow count="1">
          <x15:c>
            <x15:v>5.7</x15:v>
          </x15:c>
        </x15:pivotRow>
        <x15:pivotRow count="1">
          <x15:c>
            <x15:v>6.5</x15:v>
          </x15:c>
        </x15:pivotRow>
        <x15:pivotRow count="1">
          <x15:c>
            <x15:v>7</x15:v>
          </x15:c>
        </x15:pivotRow>
        <x15:pivotRow count="1">
          <x15:c>
            <x15:v>5.9</x15:v>
          </x15:c>
        </x15:pivotRow>
        <x15:pivotRow count="1">
          <x15:c>
            <x15:v>5.3</x15:v>
          </x15:c>
        </x15:pivotRow>
        <x15:pivotRow count="1">
          <x15:c>
            <x15:v>5.9</x15:v>
          </x15:c>
        </x15:pivotRow>
        <x15:pivotRow count="1">
          <x15:c>
            <x15:v>5.2</x15:v>
          </x15:c>
        </x15:pivotRow>
        <x15:pivotRow count="1">
          <x15:c>
            <x15:v>5.6</x15:v>
          </x15:c>
        </x15:pivotRow>
        <x15:pivotRow count="1">
          <x15:c>
            <x15:v>4.8</x15:v>
          </x15:c>
        </x15:pivotRow>
        <x15:pivotRow count="1">
          <x15:c>
            <x15:v>5</x15:v>
          </x15:c>
        </x15:pivotRow>
        <x15:pivotRow count="1">
          <x15:c>
            <x15:v>4.5</x15:v>
          </x15:c>
        </x15:pivotRow>
        <x15:pivotRow count="1">
          <x15:c>
            <x15:v>4</x15:v>
          </x15:c>
        </x15:pivotRow>
        <x15:pivotRow count="1">
          <x15:c>
            <x15:v>4.5999999999999996</x15:v>
          </x15:c>
        </x15:pivotRow>
        <x15:pivotRow count="1">
          <x15:c>
            <x15:v>4.8</x15:v>
          </x15:c>
        </x15:pivotRow>
        <x15:pivotRow count="1">
          <x15:c>
            <x15:v>6</x15:v>
          </x15:c>
        </x15:pivotRow>
        <x15:pivotRow count="1">
          <x15:c>
            <x15:v>9.6999999999999993</x15:v>
          </x15:c>
        </x15:pivotRow>
        <x15:pivotRow count="1">
          <x15:c>
            <x15:v>10.1</x15:v>
          </x15:c>
        </x15:pivotRow>
        <x15:pivotRow count="1">
          <x15:c>
            <x15:v>7.9</x15:v>
          </x15:c>
        </x15:pivotRow>
        <x15:pivotRow count="1">
          <x15:c>
            <x15:v>7.8</x15:v>
          </x15:c>
        </x15:pivotRow>
        <x15:pivotRow count="1">
          <x15:c>
            <x15:v>5.8</x15:v>
          </x15:c>
        </x15:pivotRow>
        <x15:pivotRow count="1">
          <x15:c>
            <x15:v>6.4</x15:v>
          </x15:c>
        </x15:pivotRow>
        <x15:pivotRow count="1">
          <x15:c>
            <x15:v>7.3</x15:v>
          </x15:c>
        </x15:pivotRow>
        <x15:pivotRow count="1">
          <x15:c>
            <x15:v>8.1</x15:v>
          </x15:c>
        </x15:pivotRow>
        <x15:pivotRow count="1">
          <x15:c>
            <x15:v>8.3000000000000007</x15:v>
          </x15:c>
        </x15:pivotRow>
        <x15:pivotRow count="1">
          <x15:c>
            <x15:v>9.1999999999999993</x15:v>
          </x15:c>
        </x15:pivotRow>
        <x15:pivotRow count="1">
          <x15:c>
            <x15:v>9</x15:v>
          </x15:c>
        </x15:pivotRow>
        <x15:pivotRow count="1">
          <x15:c>
            <x15:v>8.4</x15:v>
          </x15:c>
        </x15:pivotRow>
        <x15:pivotRow count="1">
          <x15:c>
            <x15:v>7.4</x15:v>
          </x15:c>
        </x15:pivotRow>
        <x15:pivotRow count="1">
          <x15:c>
            <x15:v>7.6</x15:v>
          </x15:c>
        </x15:pivotRow>
        <x15:pivotRow count="1">
          <x15:c>
            <x15:v>8.6</x15:v>
          </x15:c>
        </x15:pivotRow>
        <x15:pivotRow count="1">
          <x15:c>
            <x15:v>9.1</x15:v>
          </x15:c>
        </x15:pivotRow>
        <x15:pivotRow count="1">
          <x15:c>
            <x15:v>7</x15:v>
          </x15:c>
        </x15:pivotRow>
        <x15:pivotRow count="1">
          <x15:c>
            <x15:v>6.9</x15:v>
          </x15:c>
        </x15:pivotRow>
        <x15:pivotRow count="1">
          <x15:c>
            <x15:v>6</x15:v>
          </x15:c>
        </x15:pivotRow>
        <x15:pivotRow count="1">
          <x15:c>
            <x15:v>5.7</x15:v>
          </x15:c>
        </x15:pivotRow>
        <x15:pivotRow count="1">
          <x15:c>
            <x15:v>5</x15:v>
          </x15:c>
        </x15:pivotRow>
        <x15:pivotRow count="1">
          <x15:c>
            <x15:v>5.2</x15:v>
          </x15:c>
        </x15:pivotRow>
        <x15:pivotRow count="1">
          <x15:c>
            <x15:v>5.7</x15:v>
          </x15:c>
        </x15:pivotRow>
        <x15:pivotRow count="1">
          <x15:c>
            <x15:v>5.8</x15:v>
          </x15:c>
        </x15:pivotRow>
        <x15:pivotRow count="1">
          <x15:c>
            <x15:v>6.3</x15:v>
          </x15:c>
        </x15:pivotRow>
        <x15:pivotRow count="1">
          <x15:c>
            <x15:v>6.1</x15:v>
          </x15:c>
        </x15:pivotRow>
        <x15:pivotRow count="1">
          <x15:c>
            <x15:v>6</x15:v>
          </x15:c>
        </x15:pivotRow>
        <x15:pivotRow count="1">
          <x15:c>
            <x15:v>6.6</x15:v>
          </x15:c>
        </x15:pivotRow>
        <x15:pivotRow count="1">
          <x15:c>
            <x15:v>6.5</x15:v>
          </x15:c>
        </x15:pivotRow>
        <x15:pivotRow count="1">
          <x15:c>
            <x15:v>7.7</x15:v>
          </x15:c>
        </x15:pivotRow>
        <x15:pivotRow count="1">
          <x15:c>
            <x15:v>9</x15:v>
          </x15:c>
        </x15:pivotRow>
        <x15:pivotRow count="1">
          <x15:c>
            <x15:v>9</x15:v>
          </x15:c>
        </x15:pivotRow>
        <x15:pivotRow count="1">
          <x15:c>
            <x15:v>6.8</x15:v>
          </x15:c>
        </x15:pivotRow>
        <x15:pivotRow count="1">
          <x15:c>
            <x15:v>7.9</x15:v>
          </x15:c>
        </x15:pivotRow>
        <x15:pivotRow count="1">
          <x15:c>
            <x15:v>6.7</x15:v>
          </x15:c>
        </x15:pivotRow>
        <x15:pivotRow count="1">
          <x15:c>
            <x15:v>11.3</x15:v>
          </x15:c>
        </x15:pivotRow>
        <x15:pivotRow count="1">
          <x15:c>
            <x15:v>6.2</x15:v>
          </x15:c>
        </x15:pivotRow>
        <x15:pivotRow count="1">
          <x15:c>
            <x15:v>5.5</x15:v>
          </x15:c>
        </x15:pivotRow>
        <x15:pivotRow count="1">
          <x15:c>
            <x15:v>7.5</x15:v>
          </x15:c>
        </x15:pivotRow>
        <x15:pivotRow count="1">
          <x15:c>
            <x15:v>5.4</x15:v>
          </x15:c>
        </x15:pivotRow>
        <x15:pivotRow count="1">
          <x15:c>
            <x15:v>6.8</x15:v>
          </x15:c>
        </x15:pivotRow>
        <x15:pivotRow count="1">
          <x15:c>
            <x15:v>5.5</x15:v>
          </x15:c>
        </x15:pivotRow>
        <x15:pivotRow count="1">
          <x15:c>
            <x15:v>5.5</x15:v>
          </x15:c>
        </x15:pivotRow>
        <x15:pivotRow count="1">
          <x15:c>
            <x15:v>5.8</x15:v>
          </x15:c>
        </x15:pivotRow>
        <x15:pivotRow count="1">
          <x15:c>
            <x15:v>6</x15:v>
          </x15:c>
        </x15:pivotRow>
        <x15:pivotRow count="1">
          <x15:c>
            <x15:v>5.7</x15:v>
          </x15:c>
        </x15:pivotRow>
        <x15:pivotRow count="1">
          <x15:c>
            <x15:v>18.600000000000001</x15:v>
          </x15:c>
        </x15:pivotRow>
        <x15:pivotRow count="1">
          <x15:c>
            <x15:v>8</x15:v>
          </x15:c>
        </x15:pivotRow>
        <x15:pivotRow count="1">
          <x15:c>
            <x15:v>7.1</x15:v>
          </x15:c>
        </x15:pivotRow>
        <x15:pivotRow count="1">
          <x15:c>
            <x15:v>7.2</x15:v>
          </x15:c>
        </x15:pivotRow>
        <x15:pivotRow count="1">
          <x15:c>
            <x15:v>7.7</x15:v>
          </x15:c>
        </x15:pivotRow>
        <x15:pivotRow count="1">
          <x15:c>
            <x15:v>7.8</x15:v>
          </x15:c>
        </x15:pivotRow>
        <x15:pivotRow count="1">
          <x15:c>
            <x15:v>6</x15:v>
          </x15:c>
        </x15:pivotRow>
        <x15:pivotRow count="1">
          <x15:c>
            <x15:v>7.3</x15:v>
          </x15:c>
        </x15:pivotRow>
        <x15:pivotRow count="1">
          <x15:c>
            <x15:v>9.5</x15:v>
          </x15:c>
        </x15:pivotRow>
        <x15:pivotRow count="1">
          <x15:c>
            <x15:v>7.7</x15:v>
          </x15:c>
        </x15:pivotRow>
        <x15:pivotRow count="1">
          <x15:c>
            <x15:v>7.3</x15:v>
          </x15:c>
        </x15:pivotRow>
        <x15:pivotRow count="1">
          <x15:c>
            <x15:v>8.5</x15:v>
          </x15:c>
        </x15:pivotRow>
        <x15:pivotRow count="1">
          <x15:c>
            <x15:v>6.4</x15:v>
          </x15:c>
        </x15:pivotRow>
        <x15:pivotRow count="1">
          <x15:c>
            <x15:v>7.1</x15:v>
          </x15:c>
        </x15:pivotRow>
        <x15:pivotRow count="1">
          <x15:c>
            <x15:v>4.7</x15:v>
          </x15:c>
        </x15:pivotRow>
        <x15:pivotRow count="1">
          <x15:c>
            <x15:v>6.2</x15:v>
          </x15:c>
        </x15:pivotRow>
        <x15:pivotRow count="1">
          <x15:c>
            <x15:v>5.7</x15:v>
          </x15:c>
        </x15:pivotRow>
        <x15:pivotRow count="1">
          <x15:c>
            <x15:v>5.9</x15:v>
          </x15:c>
        </x15:pivotRow>
        <x15:pivotRow count="1">
          <x15:c>
            <x15:v>4.9000000000000004</x15:v>
          </x15:c>
        </x15:pivotRow>
        <x15:pivotRow count="1">
          <x15:c>
            <x15:v>6.3</x15:v>
          </x15:c>
        </x15:pivotRow>
        <x15:pivotRow count="1">
          <x15:c>
            <x15:v>5</x15:v>
          </x15:c>
        </x15:pivotRow>
        <x15:pivotRow count="1">
          <x15:c>
            <x15:v>5.0999999999999996</x15:v>
          </x15:c>
        </x15:pivotRow>
        <x15:pivotRow count="1">
          <x15:c>
            <x15:v>7.4</x15:v>
          </x15:c>
        </x15:pivotRow>
        <x15:pivotRow count="1">
          <x15:c>
            <x15:v>6.7</x15:v>
          </x15:c>
        </x15:pivotRow>
        <x15:pivotRow count="1">
          <x15:c>
            <x15:v>6.5</x15:v>
          </x15:c>
        </x15:pivotRow>
        <x15:pivotRow count="1">
          <x15:c>
            <x15:v>6.1</x15:v>
          </x15:c>
        </x15:pivotRow>
        <x15:pivotRow count="1">
          <x15:c>
            <x15:v>6.3</x15:v>
          </x15:c>
        </x15:pivotRow>
        <x15:pivotRow count="1">
          <x15:c>
            <x15:v>10.5</x15:v>
          </x15:c>
        </x15:pivotRow>
        <x15:pivotRow count="1">
          <x15:c>
            <x15:v>11.2</x15:v>
          </x15:c>
        </x15:pivotRow>
        <x15:pivotRow count="1">
          <x15:c>
            <x15:v>6.9</x15:v>
          </x15:c>
        </x15:pivotRow>
        <x15:pivotRow count="1">
          <x15:c>
            <x15:v>8.4</x15:v>
          </x15:c>
        </x15:pivotRow>
        <x15:pivotRow count="1">
          <x15:c>
            <x15:v>35207.099999999955</x15:v>
          </x15:c>
        </x15:pivotRow>
      </x15:pivotTableData>
    </ext>
    <ext xmlns:x15="http://schemas.microsoft.com/office/spreadsheetml/2010/11/main" uri="{E67621CE-5B39-4880-91FE-76760E9C1902}">
      <x15:pivotTableUISettings sourceDataName="WorksheetConnection_CA-PIT-01_VALIDACION.xlsx!BD2_N1_5M">
        <x15:activeTabTopLevelEntity name="[BD2_N1_5M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CB2167-CA31-4CD0-87E9-55BD54D140E4}" name="PivotChartTable1" cacheId="20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2">
  <location ref="A1:B1795" firstHeaderRow="1" firstDataRow="1" firstDataCol="1"/>
  <pivotFields count="2">
    <pivotField axis="axisRow" allDrilled="1" subtotalTop="0" showAll="0" dataSourceSort="1" defaultSubtotal="0" defaultAttributeDrillState="1">
      <items count="17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</items>
    </pivotField>
    <pivotField dataField="1" subtotalTop="0" showAll="0" defaultSubtotal="0"/>
  </pivotFields>
  <rowFields count="1">
    <field x="0"/>
  </rowFields>
  <rowItems count="17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 t="grand">
      <x/>
    </i>
  </rowItems>
  <colItems count="1">
    <i/>
  </colItems>
  <dataFields count="1">
    <dataField name="Suma de PM10_UGM3" fld="1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1794" columnCount="1" cacheId="1959809832">
        <x15:pivotRow count="1">
          <x15:c>
            <x15:v>120.1</x15:v>
          </x15:c>
        </x15:pivotRow>
        <x15:pivotRow count="1">
          <x15:c>
            <x15:v>21</x15:v>
          </x15:c>
        </x15:pivotRow>
        <x15:pivotRow count="1">
          <x15:c>
            <x15:v>27.4</x15:v>
          </x15:c>
        </x15:pivotRow>
        <x15:pivotRow count="1">
          <x15:c>
            <x15:v>21.7</x15:v>
          </x15:c>
        </x15:pivotRow>
        <x15:pivotRow count="1">
          <x15:c>
            <x15:v>9.9</x15:v>
          </x15:c>
        </x15:pivotRow>
        <x15:pivotRow count="1">
          <x15:c>
            <x15:v>9.5</x15:v>
          </x15:c>
        </x15:pivotRow>
        <x15:pivotRow count="1">
          <x15:c>
            <x15:v>13</x15:v>
          </x15:c>
        </x15:pivotRow>
        <x15:pivotRow count="1">
          <x15:c>
            <x15:v>6.7</x15:v>
          </x15:c>
        </x15:pivotRow>
        <x15:pivotRow count="1">
          <x15:c>
            <x15:v>11.3</x15:v>
          </x15:c>
        </x15:pivotRow>
        <x15:pivotRow count="1">
          <x15:c>
            <x15:v>12.3</x15:v>
          </x15:c>
        </x15:pivotRow>
        <x15:pivotRow count="1">
          <x15:c>
            <x15:v>11.2</x15:v>
          </x15:c>
        </x15:pivotRow>
        <x15:pivotRow count="1">
          <x15:c>
            <x15:v>24.3</x15:v>
          </x15:c>
        </x15:pivotRow>
        <x15:pivotRow count="1">
          <x15:c>
            <x15:v>41.5</x15:v>
          </x15:c>
        </x15:pivotRow>
        <x15:pivotRow count="1">
          <x15:c>
            <x15:v>20.3</x15:v>
          </x15:c>
        </x15:pivotRow>
        <x15:pivotRow count="1">
          <x15:c>
            <x15:v>12.5</x15:v>
          </x15:c>
        </x15:pivotRow>
        <x15:pivotRow count="1">
          <x15:c>
            <x15:v>15</x15:v>
          </x15:c>
        </x15:pivotRow>
        <x15:pivotRow count="1">
          <x15:c>
            <x15:v>19.5</x15:v>
          </x15:c>
        </x15:pivotRow>
        <x15:pivotRow count="1">
          <x15:c>
            <x15:v>23.2</x15:v>
          </x15:c>
        </x15:pivotRow>
        <x15:pivotRow count="1">
          <x15:c>
            <x15:v>52.7</x15:v>
          </x15:c>
        </x15:pivotRow>
        <x15:pivotRow count="1">
          <x15:c>
            <x15:v>24.1</x15:v>
          </x15:c>
        </x15:pivotRow>
        <x15:pivotRow count="1">
          <x15:c>
            <x15:v>38.299999999999997</x15:v>
          </x15:c>
        </x15:pivotRow>
        <x15:pivotRow count="1">
          <x15:c>
            <x15:v>25.2</x15:v>
          </x15:c>
        </x15:pivotRow>
        <x15:pivotRow count="1">
          <x15:c>
            <x15:v>10.9</x15:v>
          </x15:c>
        </x15:pivotRow>
        <x15:pivotRow count="1">
          <x15:c>
            <x15:v>10.5</x15:v>
          </x15:c>
        </x15:pivotRow>
        <x15:pivotRow count="1">
          <x15:c>
            <x15:v>13.7</x15:v>
          </x15:c>
        </x15:pivotRow>
        <x15:pivotRow count="1">
          <x15:c>
            <x15:v>11.2</x15:v>
          </x15:c>
        </x15:pivotRow>
        <x15:pivotRow count="1">
          <x15:c>
            <x15:v>24.6</x15:v>
          </x15:c>
        </x15:pivotRow>
        <x15:pivotRow count="1">
          <x15:c>
            <x15:v>18.100000000000001</x15:v>
          </x15:c>
        </x15:pivotRow>
        <x15:pivotRow count="1">
          <x15:c>
            <x15:v>21</x15:v>
          </x15:c>
        </x15:pivotRow>
        <x15:pivotRow count="1">
          <x15:c>
            <x15:v>23.8</x15:v>
          </x15:c>
        </x15:pivotRow>
        <x15:pivotRow count="1">
          <x15:c>
            <x15:v>48</x15:v>
          </x15:c>
        </x15:pivotRow>
        <x15:pivotRow count="1">
          <x15:c>
            <x15:v>43.7</x15:v>
          </x15:c>
        </x15:pivotRow>
        <x15:pivotRow count="1">
          <x15:c>
            <x15:v>59.1</x15:v>
          </x15:c>
        </x15:pivotRow>
        <x15:pivotRow count="1">
          <x15:c>
            <x15:v>39.6</x15:v>
          </x15:c>
        </x15:pivotRow>
        <x15:pivotRow count="1">
          <x15:c>
            <x15:v>27.5</x15:v>
          </x15:c>
        </x15:pivotRow>
        <x15:pivotRow count="1">
          <x15:c>
            <x15:v>23.6</x15:v>
          </x15:c>
        </x15:pivotRow>
        <x15:pivotRow count="1">
          <x15:c>
            <x15:v>41.5</x15:v>
          </x15:c>
        </x15:pivotRow>
        <x15:pivotRow count="1">
          <x15:c>
            <x15:v>16</x15:v>
          </x15:c>
        </x15:pivotRow>
        <x15:pivotRow count="1">
          <x15:c>
            <x15:v>35.700000000000003</x15:v>
          </x15:c>
        </x15:pivotRow>
        <x15:pivotRow count="1">
          <x15:c>
            <x15:v>15.8</x15:v>
          </x15:c>
        </x15:pivotRow>
        <x15:pivotRow count="1">
          <x15:c>
            <x15:v>26.1</x15:v>
          </x15:c>
        </x15:pivotRow>
        <x15:pivotRow count="1">
          <x15:c>
            <x15:v>24.5</x15:v>
          </x15:c>
        </x15:pivotRow>
        <x15:pivotRow count="1">
          <x15:c>
            <x15:v>22.1</x15:v>
          </x15:c>
        </x15:pivotRow>
        <x15:pivotRow count="1">
          <x15:c>
            <x15:v>23.9</x15:v>
          </x15:c>
        </x15:pivotRow>
        <x15:pivotRow count="1">
          <x15:c>
            <x15:v>80.7</x15:v>
          </x15:c>
        </x15:pivotRow>
        <x15:pivotRow count="1">
          <x15:c>
            <x15:v>20.2</x15:v>
          </x15:c>
        </x15:pivotRow>
        <x15:pivotRow count="1">
          <x15:c>
            <x15:v>47.2</x15:v>
          </x15:c>
        </x15:pivotRow>
        <x15:pivotRow count="1">
          <x15:c>
            <x15:v>18.3</x15:v>
          </x15:c>
        </x15:pivotRow>
        <x15:pivotRow count="1">
          <x15:c>
            <x15:v>17.7</x15:v>
          </x15:c>
        </x15:pivotRow>
        <x15:pivotRow count="1">
          <x15:c>
            <x15:v>20.8</x15:v>
          </x15:c>
        </x15:pivotRow>
        <x15:pivotRow count="1">
          <x15:c>
            <x15:v>22.1</x15:v>
          </x15:c>
        </x15:pivotRow>
        <x15:pivotRow count="1">
          <x15:c>
            <x15:v>18</x15:v>
          </x15:c>
        </x15:pivotRow>
        <x15:pivotRow count="1">
          <x15:c>
            <x15:v>25.9</x15:v>
          </x15:c>
        </x15:pivotRow>
        <x15:pivotRow count="1">
          <x15:c>
            <x15:v>17.600000000000001</x15:v>
          </x15:c>
        </x15:pivotRow>
        <x15:pivotRow count="1">
          <x15:c>
            <x15:v>22.6</x15:v>
          </x15:c>
        </x15:pivotRow>
        <x15:pivotRow count="1">
          <x15:c>
            <x15:v>22.7</x15:v>
          </x15:c>
        </x15:pivotRow>
        <x15:pivotRow count="1">
          <x15:c>
            <x15:v>22.8</x15:v>
          </x15:c>
        </x15:pivotRow>
        <x15:pivotRow count="1">
          <x15:c>
            <x15:v>26</x15:v>
          </x15:c>
        </x15:pivotRow>
        <x15:pivotRow count="1">
          <x15:c>
            <x15:v>22.7</x15:v>
          </x15:c>
        </x15:pivotRow>
        <x15:pivotRow count="1">
          <x15:c>
            <x15:v>14.9</x15:v>
          </x15:c>
        </x15:pivotRow>
        <x15:pivotRow count="1">
          <x15:c>
            <x15:v>14.4</x15:v>
          </x15:c>
        </x15:pivotRow>
        <x15:pivotRow count="1">
          <x15:c>
            <x15:v>16.3</x15:v>
          </x15:c>
        </x15:pivotRow>
        <x15:pivotRow count="1">
          <x15:c>
            <x15:v>16.5</x15:v>
          </x15:c>
        </x15:pivotRow>
        <x15:pivotRow count="1">
          <x15:c>
            <x15:v>15.6</x15:v>
          </x15:c>
        </x15:pivotRow>
        <x15:pivotRow count="1">
          <x15:c>
            <x15:v>13.3</x15:v>
          </x15:c>
        </x15:pivotRow>
        <x15:pivotRow count="1">
          <x15:c>
            <x15:v>14.6</x15:v>
          </x15:c>
        </x15:pivotRow>
        <x15:pivotRow count="1">
          <x15:c>
            <x15:v>21.3</x15:v>
          </x15:c>
        </x15:pivotRow>
        <x15:pivotRow count="1">
          <x15:c>
            <x15:v>19.7</x15:v>
          </x15:c>
        </x15:pivotRow>
        <x15:pivotRow count="1">
          <x15:c>
            <x15:v>19.100000000000001</x15:v>
          </x15:c>
        </x15:pivotRow>
        <x15:pivotRow count="1">
          <x15:c>
            <x15:v>15.5</x15:v>
          </x15:c>
        </x15:pivotRow>
        <x15:pivotRow count="1">
          <x15:c>
            <x15:v>67.599999999999994</x15:v>
          </x15:c>
        </x15:pivotRow>
        <x15:pivotRow count="1">
          <x15:c>
            <x15:v>20.8</x15:v>
          </x15:c>
        </x15:pivotRow>
        <x15:pivotRow count="1">
          <x15:c>
            <x15:v>26</x15:v>
          </x15:c>
        </x15:pivotRow>
        <x15:pivotRow count="1">
          <x15:c>
            <x15:v>25</x15:v>
          </x15:c>
        </x15:pivotRow>
        <x15:pivotRow count="1">
          <x15:c>
            <x15:v>20.9</x15:v>
          </x15:c>
        </x15:pivotRow>
        <x15:pivotRow count="1">
          <x15:c>
            <x15:v>22.1</x15:v>
          </x15:c>
        </x15:pivotRow>
        <x15:pivotRow count="1">
          <x15:c>
            <x15:v>26.4</x15:v>
          </x15:c>
        </x15:pivotRow>
        <x15:pivotRow count="1">
          <x15:c>
            <x15:v>32.200000000000003</x15:v>
          </x15:c>
        </x15:pivotRow>
        <x15:pivotRow count="1">
          <x15:c>
            <x15:v>41.1</x15:v>
          </x15:c>
        </x15:pivotRow>
        <x15:pivotRow count="1">
          <x15:c>
            <x15:v>47.3</x15:v>
          </x15:c>
        </x15:pivotRow>
        <x15:pivotRow count="1">
          <x15:c>
            <x15:v>169.3</x15:v>
          </x15:c>
        </x15:pivotRow>
        <x15:pivotRow count="1">
          <x15:c>
            <x15:v>27.1</x15:v>
          </x15:c>
        </x15:pivotRow>
        <x15:pivotRow count="1">
          <x15:c>
            <x15:v>21.9</x15:v>
          </x15:c>
        </x15:pivotRow>
        <x15:pivotRow count="1">
          <x15:c>
            <x15:v>23.2</x15:v>
          </x15:c>
        </x15:pivotRow>
        <x15:pivotRow count="1">
          <x15:c>
            <x15:v>26.4</x15:v>
          </x15:c>
        </x15:pivotRow>
        <x15:pivotRow count="1">
          <x15:c>
            <x15:v>21.6</x15:v>
          </x15:c>
        </x15:pivotRow>
        <x15:pivotRow count="1">
          <x15:c>
            <x15:v>25.5</x15:v>
          </x15:c>
        </x15:pivotRow>
        <x15:pivotRow count="1">
          <x15:c>
            <x15:v>32.1</x15:v>
          </x15:c>
        </x15:pivotRow>
        <x15:pivotRow count="1">
          <x15:c>
            <x15:v>40</x15:v>
          </x15:c>
        </x15:pivotRow>
        <x15:pivotRow count="1">
          <x15:c>
            <x15:v>65.2</x15:v>
          </x15:c>
        </x15:pivotRow>
        <x15:pivotRow count="1">
          <x15:c>
            <x15:v>63</x15:v>
          </x15:c>
        </x15:pivotRow>
        <x15:pivotRow count="1">
          <x15:c>
            <x15:v>48.6</x15:v>
          </x15:c>
        </x15:pivotRow>
        <x15:pivotRow count="1">
          <x15:c>
            <x15:v>37.200000000000003</x15:v>
          </x15:c>
        </x15:pivotRow>
        <x15:pivotRow count="1">
          <x15:c>
            <x15:v>41.2</x15:v>
          </x15:c>
        </x15:pivotRow>
        <x15:pivotRow count="1">
          <x15:c>
            <x15:v>42</x15:v>
          </x15:c>
        </x15:pivotRow>
        <x15:pivotRow count="1">
          <x15:c>
            <x15:v>40.299999999999997</x15:v>
          </x15:c>
        </x15:pivotRow>
        <x15:pivotRow count="1">
          <x15:c>
            <x15:v>43.3</x15:v>
          </x15:c>
        </x15:pivotRow>
        <x15:pivotRow count="1">
          <x15:c>
            <x15:v>45.9</x15:v>
          </x15:c>
        </x15:pivotRow>
        <x15:pivotRow count="1">
          <x15:c>
            <x15:v>57</x15:v>
          </x15:c>
        </x15:pivotRow>
        <x15:pivotRow count="1">
          <x15:c>
            <x15:v>53.6</x15:v>
          </x15:c>
        </x15:pivotRow>
        <x15:pivotRow count="1">
          <x15:c>
            <x15:v>43.5</x15:v>
          </x15:c>
        </x15:pivotRow>
        <x15:pivotRow count="1">
          <x15:c>
            <x15:v>39.799999999999997</x15:v>
          </x15:c>
        </x15:pivotRow>
        <x15:pivotRow count="1">
          <x15:c>
            <x15:v>35.799999999999997</x15:v>
          </x15:c>
        </x15:pivotRow>
        <x15:pivotRow count="1">
          <x15:c>
            <x15:v>33.4</x15:v>
          </x15:c>
        </x15:pivotRow>
        <x15:pivotRow count="1">
          <x15:c>
            <x15:v>32.299999999999997</x15:v>
          </x15:c>
        </x15:pivotRow>
        <x15:pivotRow count="1">
          <x15:c>
            <x15:v>30.9</x15:v>
          </x15:c>
        </x15:pivotRow>
        <x15:pivotRow count="1">
          <x15:c>
            <x15:v>31.2</x15:v>
          </x15:c>
        </x15:pivotRow>
        <x15:pivotRow count="1">
          <x15:c>
            <x15:v>45</x15:v>
          </x15:c>
        </x15:pivotRow>
        <x15:pivotRow count="1">
          <x15:c>
            <x15:v>57.4</x15:v>
          </x15:c>
        </x15:pivotRow>
        <x15:pivotRow count="1">
          <x15:c>
            <x15:v>36.5</x15:v>
          </x15:c>
        </x15:pivotRow>
        <x15:pivotRow count="1">
          <x15:c>
            <x15:v>36</x15:v>
          </x15:c>
        </x15:pivotRow>
        <x15:pivotRow count="1">
          <x15:c>
            <x15:v>27.9</x15:v>
          </x15:c>
        </x15:pivotRow>
        <x15:pivotRow count="1">
          <x15:c>
            <x15:v>28.4</x15:v>
          </x15:c>
        </x15:pivotRow>
        <x15:pivotRow count="1">
          <x15:c>
            <x15:v>33.1</x15:v>
          </x15:c>
        </x15:pivotRow>
        <x15:pivotRow count="1">
          <x15:c>
            <x15:v>30.5</x15:v>
          </x15:c>
        </x15:pivotRow>
        <x15:pivotRow count="1">
          <x15:c>
            <x15:v>31</x15:v>
          </x15:c>
        </x15:pivotRow>
        <x15:pivotRow count="1">
          <x15:c>
            <x15:v>32.4</x15:v>
          </x15:c>
        </x15:pivotRow>
        <x15:pivotRow count="1">
          <x15:c>
            <x15:v>43.6</x15:v>
          </x15:c>
        </x15:pivotRow>
        <x15:pivotRow count="1">
          <x15:c>
            <x15:v>42.6</x15:v>
          </x15:c>
        </x15:pivotRow>
        <x15:pivotRow count="1">
          <x15:c>
            <x15:v>29.4</x15:v>
          </x15:c>
        </x15:pivotRow>
        <x15:pivotRow count="1">
          <x15:c>
            <x15:v>40.1</x15:v>
          </x15:c>
        </x15:pivotRow>
        <x15:pivotRow count="1">
          <x15:c>
            <x15:v>43.9</x15:v>
          </x15:c>
        </x15:pivotRow>
        <x15:pivotRow count="1">
          <x15:c>
            <x15:v>50.2</x15:v>
          </x15:c>
        </x15:pivotRow>
        <x15:pivotRow count="1">
          <x15:c>
            <x15:v>40.5</x15:v>
          </x15:c>
        </x15:pivotRow>
        <x15:pivotRow count="1">
          <x15:c>
            <x15:v>53.5</x15:v>
          </x15:c>
        </x15:pivotRow>
        <x15:pivotRow count="1">
          <x15:c>
            <x15:v>32.4</x15:v>
          </x15:c>
        </x15:pivotRow>
        <x15:pivotRow count="1">
          <x15:c>
            <x15:v>36.299999999999997</x15:v>
          </x15:c>
        </x15:pivotRow>
        <x15:pivotRow count="1">
          <x15:c>
            <x15:v>46.1</x15:v>
          </x15:c>
        </x15:pivotRow>
        <x15:pivotRow count="1">
          <x15:c>
            <x15:v>37.1</x15:v>
          </x15:c>
        </x15:pivotRow>
        <x15:pivotRow count="1">
          <x15:c>
            <x15:v>43.8</x15:v>
          </x15:c>
        </x15:pivotRow>
        <x15:pivotRow count="1">
          <x15:c>
            <x15:v>33.5</x15:v>
          </x15:c>
        </x15:pivotRow>
        <x15:pivotRow count="1">
          <x15:c>
            <x15:v>41.5</x15:v>
          </x15:c>
        </x15:pivotRow>
        <x15:pivotRow count="1">
          <x15:c>
            <x15:v>47.2</x15:v>
          </x15:c>
        </x15:pivotRow>
        <x15:pivotRow count="1">
          <x15:c>
            <x15:v>29.8</x15:v>
          </x15:c>
        </x15:pivotRow>
        <x15:pivotRow count="1">
          <x15:c>
            <x15:v>33.4</x15:v>
          </x15:c>
        </x15:pivotRow>
        <x15:pivotRow count="1">
          <x15:c>
            <x15:v>30</x15:v>
          </x15:c>
        </x15:pivotRow>
        <x15:pivotRow count="1">
          <x15:c>
            <x15:v>34</x15:v>
          </x15:c>
        </x15:pivotRow>
        <x15:pivotRow count="1">
          <x15:c>
            <x15:v>37.9</x15:v>
          </x15:c>
        </x15:pivotRow>
        <x15:pivotRow count="1">
          <x15:c>
            <x15:v>36.1</x15:v>
          </x15:c>
        </x15:pivotRow>
        <x15:pivotRow count="1">
          <x15:c>
            <x15:v>32</x15:v>
          </x15:c>
        </x15:pivotRow>
        <x15:pivotRow count="1">
          <x15:c>
            <x15:v>30.6</x15:v>
          </x15:c>
        </x15:pivotRow>
        <x15:pivotRow count="1">
          <x15:c>
            <x15:v>21.8</x15:v>
          </x15:c>
        </x15:pivotRow>
        <x15:pivotRow count="1">
          <x15:c>
            <x15:v>23.9</x15:v>
          </x15:c>
        </x15:pivotRow>
        <x15:pivotRow count="1">
          <x15:c>
            <x15:v>21.2</x15:v>
          </x15:c>
        </x15:pivotRow>
        <x15:pivotRow count="1">
          <x15:c>
            <x15:v>22</x15:v>
          </x15:c>
        </x15:pivotRow>
        <x15:pivotRow count="1">
          <x15:c>
            <x15:v>19.399999999999999</x15:v>
          </x15:c>
        </x15:pivotRow>
        <x15:pivotRow count="1">
          <x15:c>
            <x15:v>20.399999999999999</x15:v>
          </x15:c>
        </x15:pivotRow>
        <x15:pivotRow count="1">
          <x15:c>
            <x15:v>19.2</x15:v>
          </x15:c>
        </x15:pivotRow>
        <x15:pivotRow count="1">
          <x15:c>
            <x15:v>19.600000000000001</x15:v>
          </x15:c>
        </x15:pivotRow>
        <x15:pivotRow count="1">
          <x15:c>
            <x15:v>27.7</x15:v>
          </x15:c>
        </x15:pivotRow>
        <x15:pivotRow count="1">
          <x15:c>
            <x15:v>29.6</x15:v>
          </x15:c>
        </x15:pivotRow>
        <x15:pivotRow count="1">
          <x15:c>
            <x15:v>27.1</x15:v>
          </x15:c>
        </x15:pivotRow>
        <x15:pivotRow count="1">
          <x15:c>
            <x15:v>29.2</x15:v>
          </x15:c>
        </x15:pivotRow>
        <x15:pivotRow count="1">
          <x15:c>
            <x15:v>27.4</x15:v>
          </x15:c>
        </x15:pivotRow>
        <x15:pivotRow count="1">
          <x15:c>
            <x15:v>27.8</x15:v>
          </x15:c>
        </x15:pivotRow>
        <x15:pivotRow count="1">
          <x15:c>
            <x15:v>23</x15:v>
          </x15:c>
        </x15:pivotRow>
        <x15:pivotRow count="1">
          <x15:c>
            <x15:v>23.3</x15:v>
          </x15:c>
        </x15:pivotRow>
        <x15:pivotRow count="1">
          <x15:c>
            <x15:v>23</x15:v>
          </x15:c>
        </x15:pivotRow>
        <x15:pivotRow count="1">
          <x15:c>
            <x15:v>31.9</x15:v>
          </x15:c>
        </x15:pivotRow>
        <x15:pivotRow count="1">
          <x15:c>
            <x15:v>23.1</x15:v>
          </x15:c>
        </x15:pivotRow>
        <x15:pivotRow count="1">
          <x15:c>
            <x15:v>26.5</x15:v>
          </x15:c>
        </x15:pivotRow>
        <x15:pivotRow count="1">
          <x15:c>
            <x15:v>29</x15:v>
          </x15:c>
        </x15:pivotRow>
        <x15:pivotRow count="1">
          <x15:c>
            <x15:v>28.3</x15:v>
          </x15:c>
        </x15:pivotRow>
        <x15:pivotRow count="1">
          <x15:c>
            <x15:v>24.5</x15:v>
          </x15:c>
        </x15:pivotRow>
        <x15:pivotRow count="1">
          <x15:c>
            <x15:v>23.5</x15:v>
          </x15:c>
        </x15:pivotRow>
        <x15:pivotRow count="1">
          <x15:c>
            <x15:v>25.1</x15:v>
          </x15:c>
        </x15:pivotRow>
        <x15:pivotRow count="1">
          <x15:c>
            <x15:v>30.2</x15:v>
          </x15:c>
        </x15:pivotRow>
        <x15:pivotRow count="1">
          <x15:c>
            <x15:v>29.3</x15:v>
          </x15:c>
        </x15:pivotRow>
        <x15:pivotRow count="1">
          <x15:c>
            <x15:v>22</x15:v>
          </x15:c>
        </x15:pivotRow>
        <x15:pivotRow count="1">
          <x15:c>
            <x15:v>26.3</x15:v>
          </x15:c>
        </x15:pivotRow>
        <x15:pivotRow count="1">
          <x15:c>
            <x15:v>26.9</x15:v>
          </x15:c>
        </x15:pivotRow>
        <x15:pivotRow count="1">
          <x15:c>
            <x15:v>21.9</x15:v>
          </x15:c>
        </x15:pivotRow>
        <x15:pivotRow count="1">
          <x15:c>
            <x15:v>18.600000000000001</x15:v>
          </x15:c>
        </x15:pivotRow>
        <x15:pivotRow count="1">
          <x15:c>
            <x15:v>21.4</x15:v>
          </x15:c>
        </x15:pivotRow>
        <x15:pivotRow count="1">
          <x15:c>
            <x15:v>20.8</x15:v>
          </x15:c>
        </x15:pivotRow>
        <x15:pivotRow count="1">
          <x15:c>
            <x15:v>19.2</x15:v>
          </x15:c>
        </x15:pivotRow>
        <x15:pivotRow count="1">
          <x15:c>
            <x15:v>21.3</x15:v>
          </x15:c>
        </x15:pivotRow>
        <x15:pivotRow count="1">
          <x15:c>
            <x15:v>20.399999999999999</x15:v>
          </x15:c>
        </x15:pivotRow>
        <x15:pivotRow count="1">
          <x15:c>
            <x15:v>20</x15:v>
          </x15:c>
        </x15:pivotRow>
        <x15:pivotRow count="1">
          <x15:c>
            <x15:v>17.399999999999999</x15:v>
          </x15:c>
        </x15:pivotRow>
        <x15:pivotRow count="1">
          <x15:c>
            <x15:v>23.3</x15:v>
          </x15:c>
        </x15:pivotRow>
        <x15:pivotRow count="1">
          <x15:c>
            <x15:v>27.3</x15:v>
          </x15:c>
        </x15:pivotRow>
        <x15:pivotRow count="1">
          <x15:c>
            <x15:v>42.8</x15:v>
          </x15:c>
        </x15:pivotRow>
        <x15:pivotRow count="1">
          <x15:c>
            <x15:v>42</x15:v>
          </x15:c>
        </x15:pivotRow>
        <x15:pivotRow count="1">
          <x15:c>
            <x15:v>23.2</x15:v>
          </x15:c>
        </x15:pivotRow>
        <x15:pivotRow count="1">
          <x15:c>
            <x15:v>22.2</x15:v>
          </x15:c>
        </x15:pivotRow>
        <x15:pivotRow count="1">
          <x15:c>
            <x15:v>27.5</x15:v>
          </x15:c>
        </x15:pivotRow>
        <x15:pivotRow count="1">
          <x15:c>
            <x15:v>59.4</x15:v>
          </x15:c>
        </x15:pivotRow>
        <x15:pivotRow count="1">
          <x15:c>
            <x15:v>36.1</x15:v>
          </x15:c>
        </x15:pivotRow>
        <x15:pivotRow count="1">
          <x15:c>
            <x15:v>30.8</x15:v>
          </x15:c>
        </x15:pivotRow>
        <x15:pivotRow count="1">
          <x15:c>
            <x15:v>25.7</x15:v>
          </x15:c>
        </x15:pivotRow>
        <x15:pivotRow count="1">
          <x15:c>
            <x15:v>18.3</x15:v>
          </x15:c>
        </x15:pivotRow>
        <x15:pivotRow count="1">
          <x15:c>
            <x15:v>20</x15:v>
          </x15:c>
        </x15:pivotRow>
        <x15:pivotRow count="1">
          <x15:c>
            <x15:v>19.7</x15:v>
          </x15:c>
        </x15:pivotRow>
        <x15:pivotRow count="1">
          <x15:c>
            <x15:v>20</x15:v>
          </x15:c>
        </x15:pivotRow>
        <x15:pivotRow count="1">
          <x15:c>
            <x15:v>33</x15:v>
          </x15:c>
        </x15:pivotRow>
        <x15:pivotRow count="1">
          <x15:c>
            <x15:v>48.2</x15:v>
          </x15:c>
        </x15:pivotRow>
        <x15:pivotRow count="1">
          <x15:c>
            <x15:v>44.3</x15:v>
          </x15:c>
        </x15:pivotRow>
        <x15:pivotRow count="1">
          <x15:c>
            <x15:v>41.6</x15:v>
          </x15:c>
        </x15:pivotRow>
        <x15:pivotRow count="1">
          <x15:c>
            <x15:v>151.19999999999999</x15:v>
          </x15:c>
        </x15:pivotRow>
        <x15:pivotRow count="1">
          <x15:c>
            <x15:v>98.6</x15:v>
          </x15:c>
        </x15:pivotRow>
        <x15:pivotRow count="1">
          <x15:c>
            <x15:v>28.3</x15:v>
          </x15:c>
        </x15:pivotRow>
        <x15:pivotRow count="1">
          <x15:c>
            <x15:v>21.7</x15:v>
          </x15:c>
        </x15:pivotRow>
        <x15:pivotRow count="1">
          <x15:c>
            <x15:v>24.7</x15:v>
          </x15:c>
        </x15:pivotRow>
        <x15:pivotRow count="1">
          <x15:c>
            <x15:v>28</x15:v>
          </x15:c>
        </x15:pivotRow>
        <x15:pivotRow count="1">
          <x15:c>
            <x15:v>30.8</x15:v>
          </x15:c>
        </x15:pivotRow>
        <x15:pivotRow count="1">
          <x15:c>
            <x15:v>41.5</x15:v>
          </x15:c>
        </x15:pivotRow>
        <x15:pivotRow count="1">
          <x15:c>
            <x15:v>59.7</x15:v>
          </x15:c>
        </x15:pivotRow>
        <x15:pivotRow count="1">
          <x15:c>
            <x15:v>39.5</x15:v>
          </x15:c>
        </x15:pivotRow>
        <x15:pivotRow count="1">
          <x15:c>
            <x15:v>38.799999999999997</x15:v>
          </x15:c>
        </x15:pivotRow>
        <x15:pivotRow count="1">
          <x15:c>
            <x15:v>51.4</x15:v>
          </x15:c>
        </x15:pivotRow>
        <x15:pivotRow count="1">
          <x15:c>
            <x15:v>21.9</x15:v>
          </x15:c>
        </x15:pivotRow>
        <x15:pivotRow count="1">
          <x15:c>
            <x15:v>24.6</x15:v>
          </x15:c>
        </x15:pivotRow>
        <x15:pivotRow count="1">
          <x15:c>
            <x15:v>39.1</x15:v>
          </x15:c>
        </x15:pivotRow>
        <x15:pivotRow count="1">
          <x15:c>
            <x15:v>40.700000000000003</x15:v>
          </x15:c>
        </x15:pivotRow>
        <x15:pivotRow count="1">
          <x15:c>
            <x15:v>41.7</x15:v>
          </x15:c>
        </x15:pivotRow>
        <x15:pivotRow count="1">
          <x15:c>
            <x15:v>49.7</x15:v>
          </x15:c>
        </x15:pivotRow>
        <x15:pivotRow count="1">
          <x15:c>
            <x15:v>64.099999999999994</x15:v>
          </x15:c>
        </x15:pivotRow>
        <x15:pivotRow count="1">
          <x15:c>
            <x15:v>24.1</x15:v>
          </x15:c>
        </x15:pivotRow>
        <x15:pivotRow count="1">
          <x15:c>
            <x15:v>22.5</x15:v>
          </x15:c>
        </x15:pivotRow>
        <x15:pivotRow count="1">
          <x15:c>
            <x15:v>35.799999999999997</x15:v>
          </x15:c>
        </x15:pivotRow>
        <x15:pivotRow count="1">
          <x15:c>
            <x15:v>54.7</x15:v>
          </x15:c>
        </x15:pivotRow>
        <x15:pivotRow count="1">
          <x15:c>
            <x15:v>48.4</x15:v>
          </x15:c>
        </x15:pivotRow>
        <x15:pivotRow count="1">
          <x15:c>
            <x15:v>60.6</x15:v>
          </x15:c>
        </x15:pivotRow>
        <x15:pivotRow count="1">
          <x15:c>
            <x15:v>65.099999999999994</x15:v>
          </x15:c>
        </x15:pivotRow>
        <x15:pivotRow count="1">
          <x15:c>
            <x15:v>94.7</x15:v>
          </x15:c>
        </x15:pivotRow>
        <x15:pivotRow count="1">
          <x15:c>
            <x15:v>65</x15:v>
          </x15:c>
        </x15:pivotRow>
        <x15:pivotRow count="1">
          <x15:c>
            <x15:v>35.5</x15:v>
          </x15:c>
        </x15:pivotRow>
        <x15:pivotRow count="1">
          <x15:c>
            <x15:v>46.8</x15:v>
          </x15:c>
        </x15:pivotRow>
        <x15:pivotRow count="1">
          <x15:c>
            <x15:v>32.4</x15:v>
          </x15:c>
        </x15:pivotRow>
        <x15:pivotRow count="1">
          <x15:c>
            <x15:v>29.2</x15:v>
          </x15:c>
        </x15:pivotRow>
        <x15:pivotRow count="1">
          <x15:c>
            <x15:v>36.9</x15:v>
          </x15:c>
        </x15:pivotRow>
        <x15:pivotRow count="1">
          <x15:c>
            <x15:v>36.6</x15:v>
          </x15:c>
        </x15:pivotRow>
        <x15:pivotRow count="1">
          <x15:c>
            <x15:v>28.4</x15:v>
          </x15:c>
        </x15:pivotRow>
        <x15:pivotRow count="1">
          <x15:c>
            <x15:v>32.6</x15:v>
          </x15:c>
        </x15:pivotRow>
        <x15:pivotRow count="1">
          <x15:c>
            <x15:v>34.4</x15:v>
          </x15:c>
        </x15:pivotRow>
        <x15:pivotRow count="1">
          <x15:c>
            <x15:v>25.5</x15:v>
          </x15:c>
        </x15:pivotRow>
        <x15:pivotRow count="1">
          <x15:c>
            <x15:v>37.799999999999997</x15:v>
          </x15:c>
        </x15:pivotRow>
        <x15:pivotRow count="1">
          <x15:c>
            <x15:v>37.200000000000003</x15:v>
          </x15:c>
        </x15:pivotRow>
        <x15:pivotRow count="1">
          <x15:c>
            <x15:v>32.200000000000003</x15:v>
          </x15:c>
        </x15:pivotRow>
        <x15:pivotRow count="1">
          <x15:c>
            <x15:v>34.1</x15:v>
          </x15:c>
        </x15:pivotRow>
        <x15:pivotRow count="1">
          <x15:c>
            <x15:v>28.7</x15:v>
          </x15:c>
        </x15:pivotRow>
        <x15:pivotRow count="1">
          <x15:c>
            <x15:v>34.700000000000003</x15:v>
          </x15:c>
        </x15:pivotRow>
        <x15:pivotRow count="1">
          <x15:c>
            <x15:v>42.3</x15:v>
          </x15:c>
        </x15:pivotRow>
        <x15:pivotRow count="1">
          <x15:c>
            <x15:v>48</x15:v>
          </x15:c>
        </x15:pivotRow>
        <x15:pivotRow count="1">
          <x15:c>
            <x15:v>84.4</x15:v>
          </x15:c>
        </x15:pivotRow>
        <x15:pivotRow count="1">
          <x15:c>
            <x15:v>207.6</x15:v>
          </x15:c>
        </x15:pivotRow>
        <x15:pivotRow count="1">
          <x15:c>
            <x15:v>69.7</x15:v>
          </x15:c>
        </x15:pivotRow>
        <x15:pivotRow count="1">
          <x15:c>
            <x15:v>47.6</x15:v>
          </x15:c>
        </x15:pivotRow>
        <x15:pivotRow count="1">
          <x15:c>
            <x15:v>33.299999999999997</x15:v>
          </x15:c>
        </x15:pivotRow>
        <x15:pivotRow count="1">
          <x15:c>
            <x15:v>48.1</x15:v>
          </x15:c>
        </x15:pivotRow>
        <x15:pivotRow count="1">
          <x15:c>
            <x15:v>133.6</x15:v>
          </x15:c>
        </x15:pivotRow>
        <x15:pivotRow count="1">
          <x15:c>
            <x15:v>171.2</x15:v>
          </x15:c>
        </x15:pivotRow>
        <x15:pivotRow count="1">
          <x15:c>
            <x15:v>59.8</x15:v>
          </x15:c>
        </x15:pivotRow>
        <x15:pivotRow count="1">
          <x15:c>
            <x15:v>30.3</x15:v>
          </x15:c>
        </x15:pivotRow>
        <x15:pivotRow count="1">
          <x15:c>
            <x15:v>40.200000000000003</x15:v>
          </x15:c>
        </x15:pivotRow>
        <x15:pivotRow count="1">
          <x15:c>
            <x15:v>42.6</x15:v>
          </x15:c>
        </x15:pivotRow>
        <x15:pivotRow count="1">
          <x15:c>
            <x15:v>34.799999999999997</x15:v>
          </x15:c>
        </x15:pivotRow>
        <x15:pivotRow count="1">
          <x15:c>
            <x15:v>43.5</x15:v>
          </x15:c>
        </x15:pivotRow>
        <x15:pivotRow count="1">
          <x15:c>
            <x15:v>44.7</x15:v>
          </x15:c>
        </x15:pivotRow>
        <x15:pivotRow count="1">
          <x15:c>
            <x15:v>78.3</x15:v>
          </x15:c>
        </x15:pivotRow>
        <x15:pivotRow count="1">
          <x15:c>
            <x15:v>70</x15:v>
          </x15:c>
        </x15:pivotRow>
        <x15:pivotRow count="1">
          <x15:c>
            <x15:v>67.2</x15:v>
          </x15:c>
        </x15:pivotRow>
        <x15:pivotRow count="1">
          <x15:c>
            <x15:v>66.599999999999994</x15:v>
          </x15:c>
        </x15:pivotRow>
        <x15:pivotRow count="1">
          <x15:c>
            <x15:v>39.4</x15:v>
          </x15:c>
        </x15:pivotRow>
        <x15:pivotRow count="1">
          <x15:c>
            <x15:v>37.200000000000003</x15:v>
          </x15:c>
        </x15:pivotRow>
        <x15:pivotRow count="1">
          <x15:c>
            <x15:v>35.4</x15:v>
          </x15:c>
        </x15:pivotRow>
        <x15:pivotRow count="1">
          <x15:c>
            <x15:v>30.7</x15:v>
          </x15:c>
        </x15:pivotRow>
        <x15:pivotRow count="1">
          <x15:c>
            <x15:v>32.1</x15:v>
          </x15:c>
        </x15:pivotRow>
        <x15:pivotRow count="1">
          <x15:c>
            <x15:v>60.4</x15:v>
          </x15:c>
        </x15:pivotRow>
        <x15:pivotRow count="1">
          <x15:c>
            <x15:v>38.799999999999997</x15:v>
          </x15:c>
        </x15:pivotRow>
        <x15:pivotRow count="1">
          <x15:c>
            <x15:v>34</x15:v>
          </x15:c>
        </x15:pivotRow>
        <x15:pivotRow count="1">
          <x15:c>
            <x15:v>41.4</x15:v>
          </x15:c>
        </x15:pivotRow>
        <x15:pivotRow count="1">
          <x15:c>
            <x15:v>30.6</x15:v>
          </x15:c>
        </x15:pivotRow>
        <x15:pivotRow count="1">
          <x15:c>
            <x15:v>17.600000000000001</x15:v>
          </x15:c>
        </x15:pivotRow>
        <x15:pivotRow count="1">
          <x15:c>
            <x15:v>11.3</x15:v>
          </x15:c>
        </x15:pivotRow>
        <x15:pivotRow count="1">
          <x15:c>
            <x15:v>4.9000000000000004</x15:v>
          </x15:c>
        </x15:pivotRow>
        <x15:pivotRow count="1">
          <x15:c>
            <x15:v>26.3</x15:v>
          </x15:c>
        </x15:pivotRow>
        <x15:pivotRow count="1">
          <x15:c>
            <x15:v>21.9</x15:v>
          </x15:c>
        </x15:pivotRow>
        <x15:pivotRow count="1">
          <x15:c>
            <x15:v>27.1</x15:v>
          </x15:c>
        </x15:pivotRow>
        <x15:pivotRow count="1">
          <x15:c>
            <x15:v>26.2</x15:v>
          </x15:c>
        </x15:pivotRow>
        <x15:pivotRow count="1">
          <x15:c>
            <x15:v>24.3</x15:v>
          </x15:c>
        </x15:pivotRow>
        <x15:pivotRow count="1">
          <x15:c>
            <x15:v>73.3</x15:v>
          </x15:c>
        </x15:pivotRow>
        <x15:pivotRow count="1">
          <x15:c>
            <x15:v>33.700000000000003</x15:v>
          </x15:c>
        </x15:pivotRow>
        <x15:pivotRow count="1">
          <x15:c>
            <x15:v>46.4</x15:v>
          </x15:c>
        </x15:pivotRow>
        <x15:pivotRow count="1">
          <x15:c>
            <x15:v>37.1</x15:v>
          </x15:c>
        </x15:pivotRow>
        <x15:pivotRow count="1">
          <x15:c>
            <x15:v>28.9</x15:v>
          </x15:c>
        </x15:pivotRow>
        <x15:pivotRow count="1">
          <x15:c>
            <x15:v>27</x15:v>
          </x15:c>
        </x15:pivotRow>
        <x15:pivotRow count="1">
          <x15:c>
            <x15:v>21.6</x15:v>
          </x15:c>
        </x15:pivotRow>
        <x15:pivotRow count="1">
          <x15:c>
            <x15:v>34.799999999999997</x15:v>
          </x15:c>
        </x15:pivotRow>
        <x15:pivotRow count="1">
          <x15:c>
            <x15:v>26.5</x15:v>
          </x15:c>
        </x15:pivotRow>
        <x15:pivotRow count="1">
          <x15:c>
            <x15:v>29.5</x15:v>
          </x15:c>
        </x15:pivotRow>
        <x15:pivotRow count="1">
          <x15:c>
            <x15:v>35.4</x15:v>
          </x15:c>
        </x15:pivotRow>
        <x15:pivotRow count="1">
          <x15:c>
            <x15:v>45.5</x15:v>
          </x15:c>
        </x15:pivotRow>
        <x15:pivotRow count="1">
          <x15:c>
            <x15:v>28.1</x15:v>
          </x15:c>
        </x15:pivotRow>
        <x15:pivotRow count="1">
          <x15:c>
            <x15:v>21.4</x15:v>
          </x15:c>
        </x15:pivotRow>
        <x15:pivotRow count="1">
          <x15:c>
            <x15:v>35.299999999999997</x15:v>
          </x15:c>
        </x15:pivotRow>
        <x15:pivotRow count="1">
          <x15:c>
            <x15:v>30.7</x15:v>
          </x15:c>
        </x15:pivotRow>
        <x15:pivotRow count="1">
          <x15:c>
            <x15:v>39.5</x15:v>
          </x15:c>
        </x15:pivotRow>
        <x15:pivotRow count="1">
          <x15:c>
            <x15:v>35.9</x15:v>
          </x15:c>
        </x15:pivotRow>
        <x15:pivotRow count="1">
          <x15:c>
            <x15:v>98.9</x15:v>
          </x15:c>
        </x15:pivotRow>
        <x15:pivotRow count="1">
          <x15:c>
            <x15:v>63.4</x15:v>
          </x15:c>
        </x15:pivotRow>
        <x15:pivotRow count="1">
          <x15:c>
            <x15:v>38.5</x15:v>
          </x15:c>
        </x15:pivotRow>
        <x15:pivotRow count="1">
          <x15:c>
            <x15:v>48.6</x15:v>
          </x15:c>
        </x15:pivotRow>
        <x15:pivotRow count="1">
          <x15:c>
            <x15:v>38.700000000000003</x15:v>
          </x15:c>
        </x15:pivotRow>
        <x15:pivotRow count="1">
          <x15:c>
            <x15:v>37.799999999999997</x15:v>
          </x15:c>
        </x15:pivotRow>
        <x15:pivotRow count="1">
          <x15:c>
            <x15:v>42.7</x15:v>
          </x15:c>
        </x15:pivotRow>
        <x15:pivotRow count="1">
          <x15:c>
            <x15:v>41.2</x15:v>
          </x15:c>
        </x15:pivotRow>
        <x15:pivotRow count="1">
          <x15:c>
            <x15:v>42.2</x15:v>
          </x15:c>
        </x15:pivotRow>
        <x15:pivotRow count="1">
          <x15:c>
            <x15:v>49.1</x15:v>
          </x15:c>
        </x15:pivotRow>
        <x15:pivotRow count="1">
          <x15:c>
            <x15:v>53.1</x15:v>
          </x15:c>
        </x15:pivotRow>
        <x15:pivotRow count="1">
          <x15:c>
            <x15:v>40.299999999999997</x15:v>
          </x15:c>
        </x15:pivotRow>
        <x15:pivotRow count="1">
          <x15:c>
            <x15:v>52.6</x15:v>
          </x15:c>
        </x15:pivotRow>
        <x15:pivotRow count="1">
          <x15:c>
            <x15:v>43</x15:v>
          </x15:c>
        </x15:pivotRow>
        <x15:pivotRow count="1">
          <x15:c>
            <x15:v>41.2</x15:v>
          </x15:c>
        </x15:pivotRow>
        <x15:pivotRow count="1">
          <x15:c>
            <x15:v>38.700000000000003</x15:v>
          </x15:c>
        </x15:pivotRow>
        <x15:pivotRow count="1">
          <x15:c>
            <x15:v>42.4</x15:v>
          </x15:c>
        </x15:pivotRow>
        <x15:pivotRow count="1">
          <x15:c>
            <x15:v>41.3</x15:v>
          </x15:c>
        </x15:pivotRow>
        <x15:pivotRow count="1">
          <x15:c>
            <x15:v>43.9</x15:v>
          </x15:c>
        </x15:pivotRow>
        <x15:pivotRow count="1">
          <x15:c>
            <x15:v>42</x15:v>
          </x15:c>
        </x15:pivotRow>
        <x15:pivotRow count="1">
          <x15:c>
            <x15:v>53.1</x15:v>
          </x15:c>
        </x15:pivotRow>
        <x15:pivotRow count="1">
          <x15:c>
            <x15:v>54.5</x15:v>
          </x15:c>
        </x15:pivotRow>
        <x15:pivotRow count="1">
          <x15:c>
            <x15:v>42.8</x15:v>
          </x15:c>
        </x15:pivotRow>
        <x15:pivotRow count="1">
          <x15:c>
            <x15:v>47.6</x15:v>
          </x15:c>
        </x15:pivotRow>
        <x15:pivotRow count="1">
          <x15:c>
            <x15:v>40.1</x15:v>
          </x15:c>
        </x15:pivotRow>
        <x15:pivotRow count="1">
          <x15:c>
            <x15:v>46.2</x15:v>
          </x15:c>
        </x15:pivotRow>
        <x15:pivotRow count="1">
          <x15:c>
            <x15:v>47.1</x15:v>
          </x15:c>
        </x15:pivotRow>
        <x15:pivotRow count="1">
          <x15:c>
            <x15:v>49.7</x15:v>
          </x15:c>
        </x15:pivotRow>
        <x15:pivotRow count="1">
          <x15:c>
            <x15:v>54.9</x15:v>
          </x15:c>
        </x15:pivotRow>
        <x15:pivotRow count="1">
          <x15:c>
            <x15:v>42.9</x15:v>
          </x15:c>
        </x15:pivotRow>
        <x15:pivotRow count="1">
          <x15:c>
            <x15:v>41.8</x15:v>
          </x15:c>
        </x15:pivotRow>
        <x15:pivotRow count="1">
          <x15:c>
            <x15:v>57.2</x15:v>
          </x15:c>
        </x15:pivotRow>
        <x15:pivotRow count="1">
          <x15:c>
            <x15:v>79.3</x15:v>
          </x15:c>
        </x15:pivotRow>
        <x15:pivotRow count="1">
          <x15:c>
            <x15:v>51.5</x15:v>
          </x15:c>
        </x15:pivotRow>
        <x15:pivotRow count="1">
          <x15:c>
            <x15:v>87.1</x15:v>
          </x15:c>
        </x15:pivotRow>
        <x15:pivotRow count="1">
          <x15:c>
            <x15:v>70.099999999999994</x15:v>
          </x15:c>
        </x15:pivotRow>
        <x15:pivotRow count="1">
          <x15:c>
            <x15:v>72.7</x15:v>
          </x15:c>
        </x15:pivotRow>
        <x15:pivotRow count="1">
          <x15:c>
            <x15:v>69.900000000000006</x15:v>
          </x15:c>
        </x15:pivotRow>
        <x15:pivotRow count="1">
          <x15:c>
            <x15:v>79.099999999999994</x15:v>
          </x15:c>
        </x15:pivotRow>
        <x15:pivotRow count="1">
          <x15:c>
            <x15:v>77.599999999999994</x15:v>
          </x15:c>
        </x15:pivotRow>
        <x15:pivotRow count="1">
          <x15:c>
            <x15:v>72.7</x15:v>
          </x15:c>
        </x15:pivotRow>
        <x15:pivotRow count="1">
          <x15:c>
            <x15:v>70.099999999999994</x15:v>
          </x15:c>
        </x15:pivotRow>
        <x15:pivotRow count="1">
          <x15:c>
            <x15:v>95.4</x15:v>
          </x15:c>
        </x15:pivotRow>
        <x15:pivotRow count="1">
          <x15:c>
            <x15:v>59.8</x15:v>
          </x15:c>
        </x15:pivotRow>
        <x15:pivotRow count="1">
          <x15:c>
            <x15:v>115.3</x15:v>
          </x15:c>
        </x15:pivotRow>
        <x15:pivotRow count="1">
          <x15:c>
            <x15:v>72.2</x15:v>
          </x15:c>
        </x15:pivotRow>
        <x15:pivotRow count="1">
          <x15:c>
            <x15:v>77</x15:v>
          </x15:c>
        </x15:pivotRow>
        <x15:pivotRow count="1">
          <x15:c>
            <x15:v>67.900000000000006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0</x15:v>
          </x15:c>
        </x15:pivotRow>
        <x15:pivotRow count="1">
          <x15:c>
            <x15:v>280.10000000000002</x15:v>
          </x15:c>
        </x15:pivotRow>
        <x15:pivotRow count="1">
          <x15:c>
            <x15:v>135.19999999999999</x15:v>
          </x15:c>
        </x15:pivotRow>
        <x15:pivotRow count="1">
          <x15:c>
            <x15:v>91.1</x15:v>
          </x15:c>
        </x15:pivotRow>
        <x15:pivotRow count="1">
          <x15:c>
            <x15:v>108.2</x15:v>
          </x15:c>
        </x15:pivotRow>
        <x15:pivotRow count="1">
          <x15:c>
            <x15:v>93.1</x15:v>
          </x15:c>
        </x15:pivotRow>
        <x15:pivotRow count="1">
          <x15:c>
            <x15:v>71.599999999999994</x15:v>
          </x15:c>
        </x15:pivotRow>
        <x15:pivotRow count="1">
          <x15:c>
            <x15:v>80.2</x15:v>
          </x15:c>
        </x15:pivotRow>
        <x15:pivotRow count="1">
          <x15:c>
            <x15:v>101</x15:v>
          </x15:c>
        </x15:pivotRow>
        <x15:pivotRow count="1">
          <x15:c>
            <x15:v>58.2</x15:v>
          </x15:c>
        </x15:pivotRow>
        <x15:pivotRow count="1">
          <x15:c>
            <x15:v>106.5</x15:v>
          </x15:c>
        </x15:pivotRow>
        <x15:pivotRow count="1">
          <x15:c>
            <x15:v>94.8</x15:v>
          </x15:c>
        </x15:pivotRow>
        <x15:pivotRow count="1">
          <x15:c>
            <x15:v>57.9</x15:v>
          </x15:c>
        </x15:pivotRow>
        <x15:pivotRow count="1">
          <x15:c>
            <x15:v>62.9</x15:v>
          </x15:c>
        </x15:pivotRow>
        <x15:pivotRow count="1">
          <x15:c>
            <x15:v>62.3</x15:v>
          </x15:c>
        </x15:pivotRow>
        <x15:pivotRow count="1">
          <x15:c>
            <x15:v>64.8</x15:v>
          </x15:c>
        </x15:pivotRow>
        <x15:pivotRow count="1">
          <x15:c>
            <x15:v>59.4</x15:v>
          </x15:c>
        </x15:pivotRow>
        <x15:pivotRow count="1">
          <x15:c>
            <x15:v>72.599999999999994</x15:v>
          </x15:c>
        </x15:pivotRow>
        <x15:pivotRow count="1">
          <x15:c>
            <x15:v>32.6</x15:v>
          </x15:c>
        </x15:pivotRow>
        <x15:pivotRow count="1">
          <x15:c>
            <x15:v>71.5</x15:v>
          </x15:c>
        </x15:pivotRow>
        <x15:pivotRow count="1">
          <x15:c>
            <x15:v>24.8</x15:v>
          </x15:c>
        </x15:pivotRow>
        <x15:pivotRow count="1">
          <x15:c>
            <x15:v>26</x15:v>
          </x15:c>
        </x15:pivotRow>
        <x15:pivotRow count="1">
          <x15:c>
            <x15:v>56.2</x15:v>
          </x15:c>
        </x15:pivotRow>
        <x15:pivotRow count="1">
          <x15:c>
            <x15:v>36.4</x15:v>
          </x15:c>
        </x15:pivotRow>
        <x15:pivotRow count="1">
          <x15:c>
            <x15:v>61.5</x15:v>
          </x15:c>
        </x15:pivotRow>
        <x15:pivotRow count="1">
          <x15:c>
            <x15:v>22.2</x15:v>
          </x15:c>
        </x15:pivotRow>
        <x15:pivotRow count="1">
          <x15:c>
            <x15:v>15.6</x15:v>
          </x15:c>
        </x15:pivotRow>
        <x15:pivotRow count="1">
          <x15:c>
            <x15:v>16.3</x15:v>
          </x15:c>
        </x15:pivotRow>
        <x15:pivotRow count="1">
          <x15:c>
            <x15:v>17.7</x15:v>
          </x15:c>
        </x15:pivotRow>
        <x15:pivotRow count="1">
          <x15:c>
            <x15:v>17.7</x15:v>
          </x15:c>
        </x15:pivotRow>
        <x15:pivotRow count="1">
          <x15:c>
            <x15:v>19.5</x15:v>
          </x15:c>
        </x15:pivotRow>
        <x15:pivotRow count="1">
          <x15:c>
            <x15:v>24.2</x15:v>
          </x15:c>
        </x15:pivotRow>
        <x15:pivotRow count="1">
          <x15:c>
            <x15:v>16.899999999999999</x15:v>
          </x15:c>
        </x15:pivotRow>
        <x15:pivotRow count="1">
          <x15:c>
            <x15:v>19.399999999999999</x15:v>
          </x15:c>
        </x15:pivotRow>
        <x15:pivotRow count="1">
          <x15:c>
            <x15:v>16.100000000000001</x15:v>
          </x15:c>
        </x15:pivotRow>
        <x15:pivotRow count="1">
          <x15:c>
            <x15:v>31.2</x15:v>
          </x15:c>
        </x15:pivotRow>
        <x15:pivotRow count="1">
          <x15:c>
            <x15:v>29.7</x15:v>
          </x15:c>
        </x15:pivotRow>
        <x15:pivotRow count="1">
          <x15:c>
            <x15:v>19.3</x15:v>
          </x15:c>
        </x15:pivotRow>
        <x15:pivotRow count="1">
          <x15:c>
            <x15:v>44.9</x15:v>
          </x15:c>
        </x15:pivotRow>
        <x15:pivotRow count="1">
          <x15:c>
            <x15:v>84.5</x15:v>
          </x15:c>
        </x15:pivotRow>
        <x15:pivotRow count="1">
          <x15:c>
            <x15:v>18</x15:v>
          </x15:c>
        </x15:pivotRow>
        <x15:pivotRow count="1">
          <x15:c>
            <x15:v>15.8</x15:v>
          </x15:c>
        </x15:pivotRow>
        <x15:pivotRow count="1">
          <x15:c>
            <x15:v>21.5</x15:v>
          </x15:c>
        </x15:pivotRow>
        <x15:pivotRow count="1">
          <x15:c>
            <x15:v>28.6</x15:v>
          </x15:c>
        </x15:pivotRow>
        <x15:pivotRow count="1">
          <x15:c>
            <x15:v>27.5</x15:v>
          </x15:c>
        </x15:pivotRow>
        <x15:pivotRow count="1">
          <x15:c>
            <x15:v>36.9</x15:v>
          </x15:c>
        </x15:pivotRow>
        <x15:pivotRow count="1">
          <x15:c>
            <x15:v>37.299999999999997</x15:v>
          </x15:c>
        </x15:pivotRow>
        <x15:pivotRow count="1">
          <x15:c>
            <x15:v>25</x15:v>
          </x15:c>
        </x15:pivotRow>
        <x15:pivotRow count="1">
          <x15:c>
            <x15:v>48.2</x15:v>
          </x15:c>
        </x15:pivotRow>
        <x15:pivotRow count="1">
          <x15:c>
            <x15:v>31.4</x15:v>
          </x15:c>
        </x15:pivotRow>
        <x15:pivotRow count="1">
          <x15:c>
            <x15:v>23.4</x15:v>
          </x15:c>
        </x15:pivotRow>
        <x15:pivotRow count="1">
          <x15:c>
            <x15:v>18.100000000000001</x15:v>
          </x15:c>
        </x15:pivotRow>
        <x15:pivotRow count="1">
          <x15:c>
            <x15:v>17.600000000000001</x15:v>
          </x15:c>
        </x15:pivotRow>
        <x15:pivotRow count="1">
          <x15:c>
            <x15:v>74.8</x15:v>
          </x15:c>
        </x15:pivotRow>
        <x15:pivotRow count="1">
          <x15:c>
            <x15:v>24</x15:v>
          </x15:c>
        </x15:pivotRow>
        <x15:pivotRow count="1">
          <x15:c>
            <x15:v>41.4</x15:v>
          </x15:c>
        </x15:pivotRow>
        <x15:pivotRow count="1">
          <x15:c>
            <x15:v>26.9</x15:v>
          </x15:c>
        </x15:pivotRow>
        <x15:pivotRow count="1">
          <x15:c>
            <x15:v>19.100000000000001</x15:v>
          </x15:c>
        </x15:pivotRow>
        <x15:pivotRow count="1">
          <x15:c>
            <x15:v>19.3</x15:v>
          </x15:c>
        </x15:pivotRow>
        <x15:pivotRow count="1">
          <x15:c>
            <x15:v>29.8</x15:v>
          </x15:c>
        </x15:pivotRow>
        <x15:pivotRow count="1">
          <x15:c>
            <x15:v>27.2</x15:v>
          </x15:c>
        </x15:pivotRow>
        <x15:pivotRow count="1">
          <x15:c>
            <x15:v>28.3</x15:v>
          </x15:c>
        </x15:pivotRow>
        <x15:pivotRow count="1">
          <x15:c>
            <x15:v>20.100000000000001</x15:v>
          </x15:c>
        </x15:pivotRow>
        <x15:pivotRow count="1">
          <x15:c>
            <x15:v>22.2</x15:v>
          </x15:c>
        </x15:pivotRow>
        <x15:pivotRow count="1">
          <x15:c>
            <x15:v>31.4</x15:v>
          </x15:c>
        </x15:pivotRow>
        <x15:pivotRow count="1">
          <x15:c>
            <x15:v>28.2</x15:v>
          </x15:c>
        </x15:pivotRow>
        <x15:pivotRow count="1">
          <x15:c>
            <x15:v>16</x15:v>
          </x15:c>
        </x15:pivotRow>
        <x15:pivotRow count="1">
          <x15:c>
            <x15:v>17.8</x15:v>
          </x15:c>
        </x15:pivotRow>
        <x15:pivotRow count="1">
          <x15:c>
            <x15:v>19.3</x15:v>
          </x15:c>
        </x15:pivotRow>
        <x15:pivotRow count="1">
          <x15:c>
            <x15:v>18.5</x15:v>
          </x15:c>
        </x15:pivotRow>
        <x15:pivotRow count="1">
          <x15:c>
            <x15:v>23.7</x15:v>
          </x15:c>
        </x15:pivotRow>
        <x15:pivotRow count="1">
          <x15:c>
            <x15:v>27</x15:v>
          </x15:c>
        </x15:pivotRow>
        <x15:pivotRow count="1">
          <x15:c>
            <x15:v>27.5</x15:v>
          </x15:c>
        </x15:pivotRow>
        <x15:pivotRow count="1">
          <x15:c>
            <x15:v>43.5</x15:v>
          </x15:c>
        </x15:pivotRow>
        <x15:pivotRow count="1">
          <x15:c>
            <x15:v>72</x15:v>
          </x15:c>
        </x15:pivotRow>
        <x15:pivotRow count="1">
          <x15:c>
            <x15:v>32.4</x15:v>
          </x15:c>
        </x15:pivotRow>
        <x15:pivotRow count="1">
          <x15:c>
            <x15:v>41</x15:v>
          </x15:c>
        </x15:pivotRow>
        <x15:pivotRow count="1">
          <x15:c>
            <x15:v>21.2</x15:v>
          </x15:c>
        </x15:pivotRow>
        <x15:pivotRow count="1">
          <x15:c>
            <x15:v>21.2</x15:v>
          </x15:c>
        </x15:pivotRow>
        <x15:pivotRow count="1">
          <x15:c>
            <x15:v>24</x15:v>
          </x15:c>
        </x15:pivotRow>
        <x15:pivotRow count="1">
          <x15:c>
            <x15:v>24.8</x15:v>
          </x15:c>
        </x15:pivotRow>
        <x15:pivotRow count="1">
          <x15:c>
            <x15:v>26.7</x15:v>
          </x15:c>
        </x15:pivotRow>
        <x15:pivotRow count="1">
          <x15:c>
            <x15:v>20.399999999999999</x15:v>
          </x15:c>
        </x15:pivotRow>
        <x15:pivotRow count="1">
          <x15:c>
            <x15:v>22.2</x15:v>
          </x15:c>
        </x15:pivotRow>
        <x15:pivotRow count="1">
          <x15:c>
            <x15:v>30.9</x15:v>
          </x15:c>
        </x15:pivotRow>
        <x15:pivotRow count="1">
          <x15:c>
            <x15:v>21.5</x15:v>
          </x15:c>
        </x15:pivotRow>
        <x15:pivotRow count="1">
          <x15:c>
            <x15:v>29.3</x15:v>
          </x15:c>
        </x15:pivotRow>
        <x15:pivotRow count="1">
          <x15:c>
            <x15:v>87.4</x15:v>
          </x15:c>
        </x15:pivotRow>
        <x15:pivotRow count="1">
          <x15:c>
            <x15:v>41.9</x15:v>
          </x15:c>
        </x15:pivotRow>
        <x15:pivotRow count="1">
          <x15:c>
            <x15:v>26.5</x15:v>
          </x15:c>
        </x15:pivotRow>
        <x15:pivotRow count="1">
          <x15:c>
            <x15:v>25.2</x15:v>
          </x15:c>
        </x15:pivotRow>
        <x15:pivotRow count="1">
          <x15:c>
            <x15:v>30.4</x15:v>
          </x15:c>
        </x15:pivotRow>
        <x15:pivotRow count="1">
          <x15:c>
            <x15:v>20.7</x15:v>
          </x15:c>
        </x15:pivotRow>
        <x15:pivotRow count="1">
          <x15:c>
            <x15:v>25.8</x15:v>
          </x15:c>
        </x15:pivotRow>
        <x15:pivotRow count="1">
          <x15:c>
            <x15:v>29.8</x15:v>
          </x15:c>
        </x15:pivotRow>
        <x15:pivotRow count="1">
          <x15:c>
            <x15:v>35.6</x15:v>
          </x15:c>
        </x15:pivotRow>
        <x15:pivotRow count="1">
          <x15:c>
            <x15:v>39</x15:v>
          </x15:c>
        </x15:pivotRow>
        <x15:pivotRow count="1">
          <x15:c>
            <x15:v>32.6</x15:v>
          </x15:c>
        </x15:pivotRow>
        <x15:pivotRow count="1">
          <x15:c>
            <x15:v>34.799999999999997</x15:v>
          </x15:c>
        </x15:pivotRow>
        <x15:pivotRow count="1">
          <x15:c>
            <x15:v>31.6</x15:v>
          </x15:c>
        </x15:pivotRow>
        <x15:pivotRow count="1">
          <x15:c>
            <x15:v>32.799999999999997</x15:v>
          </x15:c>
        </x15:pivotRow>
        <x15:pivotRow count="1">
          <x15:c>
            <x15:v>35.4</x15:v>
          </x15:c>
        </x15:pivotRow>
        <x15:pivotRow count="1">
          <x15:c>
            <x15:v>35.700000000000003</x15:v>
          </x15:c>
        </x15:pivotRow>
        <x15:pivotRow count="1">
          <x15:c>
            <x15:v>35.5</x15:v>
          </x15:c>
        </x15:pivotRow>
        <x15:pivotRow count="1">
          <x15:c>
            <x15:v>36</x15:v>
          </x15:c>
        </x15:pivotRow>
        <x15:pivotRow count="1">
          <x15:c>
            <x15:v>46.1</x15:v>
          </x15:c>
        </x15:pivotRow>
        <x15:pivotRow count="1">
          <x15:c>
            <x15:v>61.4</x15:v>
          </x15:c>
        </x15:pivotRow>
        <x15:pivotRow count="1">
          <x15:c>
            <x15:v>40.1</x15:v>
          </x15:c>
        </x15:pivotRow>
        <x15:pivotRow count="1">
          <x15:c>
            <x15:v>48.1</x15:v>
          </x15:c>
        </x15:pivotRow>
        <x15:pivotRow count="1">
          <x15:c>
            <x15:v>52.3</x15:v>
          </x15:c>
        </x15:pivotRow>
        <x15:pivotRow count="1">
          <x15:c>
            <x15:v>40.799999999999997</x15:v>
          </x15:c>
        </x15:pivotRow>
        <x15:pivotRow count="1">
          <x15:c>
            <x15:v>39.5</x15:v>
          </x15:c>
        </x15:pivotRow>
        <x15:pivotRow count="1">
          <x15:c>
            <x15:v>42.8</x15:v>
          </x15:c>
        </x15:pivotRow>
        <x15:pivotRow count="1">
          <x15:c>
            <x15:v>47.6</x15:v>
          </x15:c>
        </x15:pivotRow>
        <x15:pivotRow count="1">
          <x15:c>
            <x15:v>57.3</x15:v>
          </x15:c>
        </x15:pivotRow>
        <x15:pivotRow count="1">
          <x15:c>
            <x15:v>36.6</x15:v>
          </x15:c>
        </x15:pivotRow>
        <x15:pivotRow count="1">
          <x15:c>
            <x15:v>27.8</x15:v>
          </x15:c>
        </x15:pivotRow>
        <x15:pivotRow count="1">
          <x15:c>
            <x15:v>25.7</x15:v>
          </x15:c>
        </x15:pivotRow>
        <x15:pivotRow count="1">
          <x15:c>
            <x15:v>28.6</x15:v>
          </x15:c>
        </x15:pivotRow>
        <x15:pivotRow count="1">
          <x15:c>
            <x15:v>36.4</x15:v>
          </x15:c>
        </x15:pivotRow>
        <x15:pivotRow count="1">
          <x15:c>
            <x15:v>38.5</x15:v>
          </x15:c>
        </x15:pivotRow>
        <x15:pivotRow count="1">
          <x15:c>
            <x15:v>38.9</x15:v>
          </x15:c>
        </x15:pivotRow>
        <x15:pivotRow count="1">
          <x15:c>
            <x15:v>41.9</x15:v>
          </x15:c>
        </x15:pivotRow>
        <x15:pivotRow count="1">
          <x15:c>
            <x15:v>72.5</x15:v>
          </x15:c>
        </x15:pivotRow>
        <x15:pivotRow count="1">
          <x15:c>
            <x15:v>48.9</x15:v>
          </x15:c>
        </x15:pivotRow>
        <x15:pivotRow count="1">
          <x15:c>
            <x15:v>41.3</x15:v>
          </x15:c>
        </x15:pivotRow>
        <x15:pivotRow count="1">
          <x15:c>
            <x15:v>33.200000000000003</x15:v>
          </x15:c>
        </x15:pivotRow>
        <x15:pivotRow count="1">
          <x15:c>
            <x15:v>32.200000000000003</x15:v>
          </x15:c>
        </x15:pivotRow>
        <x15:pivotRow count="1">
          <x15:c>
            <x15:v>30.6</x15:v>
          </x15:c>
        </x15:pivotRow>
        <x15:pivotRow count="1">
          <x15:c>
            <x15:v>30.2</x15:v>
          </x15:c>
        </x15:pivotRow>
        <x15:pivotRow count="1">
          <x15:c>
            <x15:v>29.8</x15:v>
          </x15:c>
        </x15:pivotRow>
        <x15:pivotRow count="1">
          <x15:c>
            <x15:v>48.9</x15:v>
          </x15:c>
        </x15:pivotRow>
        <x15:pivotRow count="1">
          <x15:c>
            <x15:v>42.6</x15:v>
          </x15:c>
        </x15:pivotRow>
        <x15:pivotRow count="1">
          <x15:c>
            <x15:v>41.4</x15:v>
          </x15:c>
        </x15:pivotRow>
        <x15:pivotRow count="1">
          <x15:c>
            <x15:v>40</x15:v>
          </x15:c>
        </x15:pivotRow>
        <x15:pivotRow count="1">
          <x15:c>
            <x15:v>27.6</x15:v>
          </x15:c>
        </x15:pivotRow>
        <x15:pivotRow count="1">
          <x15:c>
            <x15:v>29.7</x15:v>
          </x15:c>
        </x15:pivotRow>
        <x15:pivotRow count="1">
          <x15:c>
            <x15:v>76.7</x15:v>
          </x15:c>
        </x15:pivotRow>
        <x15:pivotRow count="1">
          <x15:c>
            <x15:v>40.4</x15:v>
          </x15:c>
        </x15:pivotRow>
        <x15:pivotRow count="1">
          <x15:c>
            <x15:v>33.6</x15:v>
          </x15:c>
        </x15:pivotRow>
        <x15:pivotRow count="1">
          <x15:c>
            <x15:v>67.900000000000006</x15:v>
          </x15:c>
        </x15:pivotRow>
        <x15:pivotRow count="1">
          <x15:c>
            <x15:v>56.3</x15:v>
          </x15:c>
        </x15:pivotRow>
        <x15:pivotRow count="1">
          <x15:c>
            <x15:v>157.9</x15:v>
          </x15:c>
        </x15:pivotRow>
        <x15:pivotRow count="1">
          <x15:c>
            <x15:v>84.7</x15:v>
          </x15:c>
        </x15:pivotRow>
        <x15:pivotRow count="1">
          <x15:c>
            <x15:v>104.3</x15:v>
          </x15:c>
        </x15:pivotRow>
        <x15:pivotRow count="1">
          <x15:c>
            <x15:v>106.2</x15:v>
          </x15:c>
        </x15:pivotRow>
        <x15:pivotRow count="1">
          <x15:c>
            <x15:v>61.1</x15:v>
          </x15:c>
        </x15:pivotRow>
        <x15:pivotRow count="1">
          <x15:c>
            <x15:v>44</x15:v>
          </x15:c>
        </x15:pivotRow>
        <x15:pivotRow count="1">
          <x15:c>
            <x15:v>65.7</x15:v>
          </x15:c>
        </x15:pivotRow>
        <x15:pivotRow count="1">
          <x15:c>
            <x15:v>138</x15:v>
          </x15:c>
        </x15:pivotRow>
        <x15:pivotRow count="1">
          <x15:c>
            <x15:v>110.7</x15:v>
          </x15:c>
        </x15:pivotRow>
        <x15:pivotRow count="1">
          <x15:c>
            <x15:v>146</x15:v>
          </x15:c>
        </x15:pivotRow>
        <x15:pivotRow count="1">
          <x15:c>
            <x15:v>107.3</x15:v>
          </x15:c>
        </x15:pivotRow>
        <x15:pivotRow count="1">
          <x15:c>
            <x15:v>66</x15:v>
          </x15:c>
        </x15:pivotRow>
        <x15:pivotRow count="1">
          <x15:c>
            <x15:v>98.1</x15:v>
          </x15:c>
        </x15:pivotRow>
        <x15:pivotRow count="1">
          <x15:c>
            <x15:v>44.9</x15:v>
          </x15:c>
        </x15:pivotRow>
        <x15:pivotRow count="1">
          <x15:c>
            <x15:v>94.1</x15:v>
          </x15:c>
        </x15:pivotRow>
        <x15:pivotRow count="1">
          <x15:c>
            <x15:v>69.2</x15:v>
          </x15:c>
        </x15:pivotRow>
        <x15:pivotRow count="1">
          <x15:c>
            <x15:v>45.1</x15:v>
          </x15:c>
        </x15:pivotRow>
        <x15:pivotRow count="1">
          <x15:c>
            <x15:v>41.1</x15:v>
          </x15:c>
        </x15:pivotRow>
        <x15:pivotRow count="1">
          <x15:c>
            <x15:v>31.1</x15:v>
          </x15:c>
        </x15:pivotRow>
        <x15:pivotRow count="1">
          <x15:c>
            <x15:v>41.6</x15:v>
          </x15:c>
        </x15:pivotRow>
        <x15:pivotRow count="1">
          <x15:c>
            <x15:v>39.700000000000003</x15:v>
          </x15:c>
        </x15:pivotRow>
        <x15:pivotRow count="1">
          <x15:c>
            <x15:v>37.5</x15:v>
          </x15:c>
        </x15:pivotRow>
        <x15:pivotRow count="1">
          <x15:c>
            <x15:v>36.1</x15:v>
          </x15:c>
        </x15:pivotRow>
        <x15:pivotRow count="1">
          <x15:c>
            <x15:v>34.9</x15:v>
          </x15:c>
        </x15:pivotRow>
        <x15:pivotRow count="1">
          <x15:c>
            <x15:v>42.9</x15:v>
          </x15:c>
        </x15:pivotRow>
        <x15:pivotRow count="1">
          <x15:c>
            <x15:v>48.4</x15:v>
          </x15:c>
        </x15:pivotRow>
        <x15:pivotRow count="1">
          <x15:c>
            <x15:v>36</x15:v>
          </x15:c>
        </x15:pivotRow>
        <x15:pivotRow count="1">
          <x15:c>
            <x15:v>30.7</x15:v>
          </x15:c>
        </x15:pivotRow>
        <x15:pivotRow count="1">
          <x15:c>
            <x15:v>33</x15:v>
          </x15:c>
        </x15:pivotRow>
        <x15:pivotRow count="1">
          <x15:c>
            <x15:v>32.299999999999997</x15:v>
          </x15:c>
        </x15:pivotRow>
        <x15:pivotRow count="1">
          <x15:c>
            <x15:v>37.200000000000003</x15:v>
          </x15:c>
        </x15:pivotRow>
        <x15:pivotRow count="1">
          <x15:c>
            <x15:v>34.799999999999997</x15:v>
          </x15:c>
        </x15:pivotRow>
        <x15:pivotRow count="1">
          <x15:c>
            <x15:v>39.6</x15:v>
          </x15:c>
        </x15:pivotRow>
        <x15:pivotRow count="1">
          <x15:c>
            <x15:v>30.2</x15:v>
          </x15:c>
        </x15:pivotRow>
        <x15:pivotRow count="1">
          <x15:c>
            <x15:v>34.700000000000003</x15:v>
          </x15:c>
        </x15:pivotRow>
        <x15:pivotRow count="1">
          <x15:c>
            <x15:v>33.4</x15:v>
          </x15:c>
        </x15:pivotRow>
        <x15:pivotRow count="1">
          <x15:c>
            <x15:v>35.799999999999997</x15:v>
          </x15:c>
        </x15:pivotRow>
        <x15:pivotRow count="1">
          <x15:c>
            <x15:v>29.6</x15:v>
          </x15:c>
        </x15:pivotRow>
        <x15:pivotRow count="1">
          <x15:c>
            <x15:v>44</x15:v>
          </x15:c>
        </x15:pivotRow>
        <x15:pivotRow count="1">
          <x15:c>
            <x15:v>44.3</x15:v>
          </x15:c>
        </x15:pivotRow>
        <x15:pivotRow count="1">
          <x15:c>
            <x15:v>41</x15:v>
          </x15:c>
        </x15:pivotRow>
        <x15:pivotRow count="1">
          <x15:c>
            <x15:v>45.3</x15:v>
          </x15:c>
        </x15:pivotRow>
        <x15:pivotRow count="1">
          <x15:c>
            <x15:v>43.4</x15:v>
          </x15:c>
        </x15:pivotRow>
        <x15:pivotRow count="1">
          <x15:c>
            <x15:v>73</x15:v>
          </x15:c>
        </x15:pivotRow>
        <x15:pivotRow count="1">
          <x15:c>
            <x15:v>30.9</x15:v>
          </x15:c>
        </x15:pivotRow>
        <x15:pivotRow count="1">
          <x15:c>
            <x15:v>154.6</x15:v>
          </x15:c>
        </x15:pivotRow>
        <x15:pivotRow count="1">
          <x15:c>
            <x15:v>40.700000000000003</x15:v>
          </x15:c>
        </x15:pivotRow>
        <x15:pivotRow count="1">
          <x15:c>
            <x15:v>41.1</x15:v>
          </x15:c>
        </x15:pivotRow>
        <x15:pivotRow count="1">
          <x15:c>
            <x15:v>39.1</x15:v>
          </x15:c>
        </x15:pivotRow>
        <x15:pivotRow count="1">
          <x15:c>
            <x15:v>40.799999999999997</x15:v>
          </x15:c>
        </x15:pivotRow>
        <x15:pivotRow count="1">
          <x15:c>
            <x15:v>50.8</x15:v>
          </x15:c>
        </x15:pivotRow>
        <x15:pivotRow count="1">
          <x15:c>
            <x15:v>101.7</x15:v>
          </x15:c>
        </x15:pivotRow>
        <x15:pivotRow count="1">
          <x15:c>
            <x15:v>52.6</x15:v>
          </x15:c>
        </x15:pivotRow>
        <x15:pivotRow count="1">
          <x15:c>
            <x15:v>48.5</x15:v>
          </x15:c>
        </x15:pivotRow>
        <x15:pivotRow count="1">
          <x15:c>
            <x15:v>50.4</x15:v>
          </x15:c>
        </x15:pivotRow>
        <x15:pivotRow count="1">
          <x15:c>
            <x15:v>54.4</x15:v>
          </x15:c>
        </x15:pivotRow>
        <x15:pivotRow count="1">
          <x15:c>
            <x15:v>53.9</x15:v>
          </x15:c>
        </x15:pivotRow>
        <x15:pivotRow count="1">
          <x15:c>
            <x15:v>71.7</x15:v>
          </x15:c>
        </x15:pivotRow>
        <x15:pivotRow count="1">
          <x15:c>
            <x15:v>79.8</x15:v>
          </x15:c>
        </x15:pivotRow>
        <x15:pivotRow count="1">
          <x15:c>
            <x15:v>123.5</x15:v>
          </x15:c>
        </x15:pivotRow>
        <x15:pivotRow count="1">
          <x15:c>
            <x15:v>119.5</x15:v>
          </x15:c>
        </x15:pivotRow>
        <x15:pivotRow count="1">
          <x15:c>
            <x15:v>102.6</x15:v>
          </x15:c>
        </x15:pivotRow>
        <x15:pivotRow count="1">
          <x15:c>
            <x15:v>107.9</x15:v>
          </x15:c>
        </x15:pivotRow>
        <x15:pivotRow count="1">
          <x15:c>
            <x15:v>113.5</x15:v>
          </x15:c>
        </x15:pivotRow>
        <x15:pivotRow count="1">
          <x15:c>
            <x15:v>53.9</x15:v>
          </x15:c>
        </x15:pivotRow>
        <x15:pivotRow count="1">
          <x15:c>
            <x15:v>54.6</x15:v>
          </x15:c>
        </x15:pivotRow>
        <x15:pivotRow count="1">
          <x15:c>
            <x15:v>56.8</x15:v>
          </x15:c>
        </x15:pivotRow>
        <x15:pivotRow count="1">
          <x15:c>
            <x15:v>53</x15:v>
          </x15:c>
        </x15:pivotRow>
        <x15:pivotRow count="1">
          <x15:c>
            <x15:v>65.3</x15:v>
          </x15:c>
        </x15:pivotRow>
        <x15:pivotRow count="1">
          <x15:c>
            <x15:v>95.9</x15:v>
          </x15:c>
        </x15:pivotRow>
        <x15:pivotRow count="1">
          <x15:c>
            <x15:v>49.2</x15:v>
          </x15:c>
        </x15:pivotRow>
        <x15:pivotRow count="1">
          <x15:c>
            <x15:v>50.6</x15:v>
          </x15:c>
        </x15:pivotRow>
        <x15:pivotRow count="1">
          <x15:c>
            <x15:v>54.3</x15:v>
          </x15:c>
        </x15:pivotRow>
        <x15:pivotRow count="1">
          <x15:c>
            <x15:v>42.1</x15:v>
          </x15:c>
        </x15:pivotRow>
        <x15:pivotRow count="1">
          <x15:c>
            <x15:v>45.4</x15:v>
          </x15:c>
        </x15:pivotRow>
        <x15:pivotRow count="1">
          <x15:c>
            <x15:v>43.6</x15:v>
          </x15:c>
        </x15:pivotRow>
        <x15:pivotRow count="1">
          <x15:c>
            <x15:v>52.8</x15:v>
          </x15:c>
        </x15:pivotRow>
        <x15:pivotRow count="1">
          <x15:c>
            <x15:v>65</x15:v>
          </x15:c>
        </x15:pivotRow>
        <x15:pivotRow count="1">
          <x15:c>
            <x15:v>71.2</x15:v>
          </x15:c>
        </x15:pivotRow>
        <x15:pivotRow count="1">
          <x15:c>
            <x15:v>60.4</x15:v>
          </x15:c>
        </x15:pivotRow>
        <x15:pivotRow count="1">
          <x15:c>
            <x15:v>62.2</x15:v>
          </x15:c>
        </x15:pivotRow>
        <x15:pivotRow count="1">
          <x15:c>
            <x15:v>50.3</x15:v>
          </x15:c>
        </x15:pivotRow>
        <x15:pivotRow count="1">
          <x15:c>
            <x15:v>60.6</x15:v>
          </x15:c>
        </x15:pivotRow>
        <x15:pivotRow count="1">
          <x15:c>
            <x15:v>50.4</x15:v>
          </x15:c>
        </x15:pivotRow>
        <x15:pivotRow count="1">
          <x15:c>
            <x15:v>63.2</x15:v>
          </x15:c>
        </x15:pivotRow>
        <x15:pivotRow count="1">
          <x15:c>
            <x15:v>57.6</x15:v>
          </x15:c>
        </x15:pivotRow>
        <x15:pivotRow count="1">
          <x15:c>
            <x15:v>68.099999999999994</x15:v>
          </x15:c>
        </x15:pivotRow>
        <x15:pivotRow count="1">
          <x15:c>
            <x15:v>47.2</x15:v>
          </x15:c>
        </x15:pivotRow>
        <x15:pivotRow count="1">
          <x15:c>
            <x15:v>52</x15:v>
          </x15:c>
        </x15:pivotRow>
        <x15:pivotRow count="1">
          <x15:c>
            <x15:v>55.9</x15:v>
          </x15:c>
        </x15:pivotRow>
        <x15:pivotRow count="1">
          <x15:c>
            <x15:v>54.4</x15:v>
          </x15:c>
        </x15:pivotRow>
        <x15:pivotRow count="1">
          <x15:c>
            <x15:v>65.7</x15:v>
          </x15:c>
        </x15:pivotRow>
        <x15:pivotRow count="1">
          <x15:c>
            <x15:v>52.5</x15:v>
          </x15:c>
        </x15:pivotRow>
        <x15:pivotRow count="1">
          <x15:c>
            <x15:v>38.4</x15:v>
          </x15:c>
        </x15:pivotRow>
        <x15:pivotRow count="1">
          <x15:c>
            <x15:v>42.8</x15:v>
          </x15:c>
        </x15:pivotRow>
        <x15:pivotRow count="1">
          <x15:c>
            <x15:v>67.3</x15:v>
          </x15:c>
        </x15:pivotRow>
        <x15:pivotRow count="1">
          <x15:c>
            <x15:v>55.3</x15:v>
          </x15:c>
        </x15:pivotRow>
        <x15:pivotRow count="1">
          <x15:c>
            <x15:v>59.5</x15:v>
          </x15:c>
        </x15:pivotRow>
        <x15:pivotRow count="1">
          <x15:c>
            <x15:v>91.8</x15:v>
          </x15:c>
        </x15:pivotRow>
        <x15:pivotRow count="1">
          <x15:c>
            <x15:v>63.5</x15:v>
          </x15:c>
        </x15:pivotRow>
        <x15:pivotRow count="1">
          <x15:c>
            <x15:v>65.400000000000006</x15:v>
          </x15:c>
        </x15:pivotRow>
        <x15:pivotRow count="1">
          <x15:c>
            <x15:v>47</x15:v>
          </x15:c>
        </x15:pivotRow>
        <x15:pivotRow count="1">
          <x15:c>
            <x15:v>47.7</x15:v>
          </x15:c>
        </x15:pivotRow>
        <x15:pivotRow count="1">
          <x15:c>
            <x15:v>44.2</x15:v>
          </x15:c>
        </x15:pivotRow>
        <x15:pivotRow count="1">
          <x15:c>
            <x15:v>45</x15:v>
          </x15:c>
        </x15:pivotRow>
        <x15:pivotRow count="1">
          <x15:c>
            <x15:v>42.3</x15:v>
          </x15:c>
        </x15:pivotRow>
        <x15:pivotRow count="1">
          <x15:c>
            <x15:v>38.9</x15:v>
          </x15:c>
        </x15:pivotRow>
        <x15:pivotRow count="1">
          <x15:c>
            <x15:v>47.9</x15:v>
          </x15:c>
        </x15:pivotRow>
        <x15:pivotRow count="1">
          <x15:c>
            <x15:v>34.200000000000003</x15:v>
          </x15:c>
        </x15:pivotRow>
        <x15:pivotRow count="1">
          <x15:c>
            <x15:v>29.2</x15:v>
          </x15:c>
        </x15:pivotRow>
        <x15:pivotRow count="1">
          <x15:c>
            <x15:v>29.8</x15:v>
          </x15:c>
        </x15:pivotRow>
        <x15:pivotRow count="1">
          <x15:c>
            <x15:v>50.4</x15:v>
          </x15:c>
        </x15:pivotRow>
        <x15:pivotRow count="1">
          <x15:c>
            <x15:v>38.9</x15:v>
          </x15:c>
        </x15:pivotRow>
        <x15:pivotRow count="1">
          <x15:c>
            <x15:v>34.5</x15:v>
          </x15:c>
        </x15:pivotRow>
        <x15:pivotRow count="1">
          <x15:c>
            <x15:v>71.7</x15:v>
          </x15:c>
        </x15:pivotRow>
        <x15:pivotRow count="1">
          <x15:c>
            <x15:v>57.9</x15:v>
          </x15:c>
        </x15:pivotRow>
        <x15:pivotRow count="1">
          <x15:c>
            <x15:v>36.9</x15:v>
          </x15:c>
        </x15:pivotRow>
        <x15:pivotRow count="1">
          <x15:c>
            <x15:v>39.1</x15:v>
          </x15:c>
        </x15:pivotRow>
        <x15:pivotRow count="1">
          <x15:c>
            <x15:v>30.3</x15:v>
          </x15:c>
        </x15:pivotRow>
        <x15:pivotRow count="1">
          <x15:c>
            <x15:v>70.2</x15:v>
          </x15:c>
        </x15:pivotRow>
        <x15:pivotRow count="1">
          <x15:c>
            <x15:v>91.2</x15:v>
          </x15:c>
        </x15:pivotRow>
        <x15:pivotRow count="1">
          <x15:c>
            <x15:v>144.9</x15:v>
          </x15:c>
        </x15:pivotRow>
        <x15:pivotRow count="1">
          <x15:c>
            <x15:v>144.30000000000001</x15:v>
          </x15:c>
        </x15:pivotRow>
        <x15:pivotRow count="1">
          <x15:c>
            <x15:v>234.8</x15:v>
          </x15:c>
        </x15:pivotRow>
        <x15:pivotRow count="1">
          <x15:c>
            <x15:v>122</x15:v>
          </x15:c>
        </x15:pivotRow>
        <x15:pivotRow count="1">
          <x15:c>
            <x15:v>171.9</x15:v>
          </x15:c>
        </x15:pivotRow>
        <x15:pivotRow count="1">
          <x15:c>
            <x15:v>58.6</x15:v>
          </x15:c>
        </x15:pivotRow>
        <x15:pivotRow count="1">
          <x15:c>
            <x15:v>56.5</x15:v>
          </x15:c>
        </x15:pivotRow>
        <x15:pivotRow count="1">
          <x15:c>
            <x15:v>94.2</x15:v>
          </x15:c>
        </x15:pivotRow>
        <x15:pivotRow count="1">
          <x15:c>
            <x15:v>130.6</x15:v>
          </x15:c>
        </x15:pivotRow>
        <x15:pivotRow count="1">
          <x15:c>
            <x15:v>65.3</x15:v>
          </x15:c>
        </x15:pivotRow>
        <x15:pivotRow count="1">
          <x15:c>
            <x15:v>44.5</x15:v>
          </x15:c>
        </x15:pivotRow>
        <x15:pivotRow count="1">
          <x15:c>
            <x15:v>64.099999999999994</x15:v>
          </x15:c>
        </x15:pivotRow>
        <x15:pivotRow count="1">
          <x15:c>
            <x15:v>48.4</x15:v>
          </x15:c>
        </x15:pivotRow>
        <x15:pivotRow count="1">
          <x15:c>
            <x15:v>59.8</x15:v>
          </x15:c>
        </x15:pivotRow>
        <x15:pivotRow count="1">
          <x15:c>
            <x15:v>81.099999999999994</x15:v>
          </x15:c>
        </x15:pivotRow>
        <x15:pivotRow count="1">
          <x15:c>
            <x15:v>64.7</x15:v>
          </x15:c>
        </x15:pivotRow>
        <x15:pivotRow count="1">
          <x15:c>
            <x15:v>87.1</x15:v>
          </x15:c>
        </x15:pivotRow>
        <x15:pivotRow count="1">
          <x15:c>
            <x15:v>83.3</x15:v>
          </x15:c>
        </x15:pivotRow>
        <x15:pivotRow count="1">
          <x15:c>
            <x15:v>102.6</x15:v>
          </x15:c>
        </x15:pivotRow>
        <x15:pivotRow count="1">
          <x15:c>
            <x15:v>115.5</x15:v>
          </x15:c>
        </x15:pivotRow>
        <x15:pivotRow count="1">
          <x15:c>
            <x15:v>110.5</x15:v>
          </x15:c>
        </x15:pivotRow>
        <x15:pivotRow count="1">
          <x15:c>
            <x15:v>111.1</x15:v>
          </x15:c>
        </x15:pivotRow>
        <x15:pivotRow count="1">
          <x15:c>
            <x15:v>91.5</x15:v>
          </x15:c>
        </x15:pivotRow>
        <x15:pivotRow count="1">
          <x15:c>
            <x15:v>86.7</x15:v>
          </x15:c>
        </x15:pivotRow>
        <x15:pivotRow count="1">
          <x15:c>
            <x15:v>119.1</x15:v>
          </x15:c>
        </x15:pivotRow>
        <x15:pivotRow count="1">
          <x15:c>
            <x15:v>120.6</x15:v>
          </x15:c>
        </x15:pivotRow>
        <x15:pivotRow count="1">
          <x15:c>
            <x15:v>112.9</x15:v>
          </x15:c>
        </x15:pivotRow>
        <x15:pivotRow count="1">
          <x15:c>
            <x15:v>150.19999999999999</x15:v>
          </x15:c>
        </x15:pivotRow>
        <x15:pivotRow count="1">
          <x15:c>
            <x15:v>308.7</x15:v>
          </x15:c>
        </x15:pivotRow>
        <x15:pivotRow count="1">
          <x15:c>
            <x15:v>157.5</x15:v>
          </x15:c>
        </x15:pivotRow>
        <x15:pivotRow count="1">
          <x15:c>
            <x15:v>121.2</x15:v>
          </x15:c>
        </x15:pivotRow>
        <x15:pivotRow count="1">
          <x15:c>
            <x15:v>149</x15:v>
          </x15:c>
        </x15:pivotRow>
        <x15:pivotRow count="1">
          <x15:c>
            <x15:v>139.69999999999999</x15:v>
          </x15:c>
        </x15:pivotRow>
        <x15:pivotRow count="1">
          <x15:c>
            <x15:v>132.69999999999999</x15:v>
          </x15:c>
        </x15:pivotRow>
        <x15:pivotRow count="1">
          <x15:c>
            <x15:v>137.80000000000001</x15:v>
          </x15:c>
        </x15:pivotRow>
        <x15:pivotRow count="1">
          <x15:c>
            <x15:v>132.30000000000001</x15:v>
          </x15:c>
        </x15:pivotRow>
        <x15:pivotRow count="1">
          <x15:c>
            <x15:v>121.8</x15:v>
          </x15:c>
        </x15:pivotRow>
        <x15:pivotRow count="1">
          <x15:c>
            <x15:v>127.5</x15:v>
          </x15:c>
        </x15:pivotRow>
        <x15:pivotRow count="1">
          <x15:c>
            <x15:v>127.6</x15:v>
          </x15:c>
        </x15:pivotRow>
        <x15:pivotRow count="1">
          <x15:c>
            <x15:v>118.7</x15:v>
          </x15:c>
        </x15:pivotRow>
        <x15:pivotRow count="1">
          <x15:c>
            <x15:v>113.8</x15:v>
          </x15:c>
        </x15:pivotRow>
        <x15:pivotRow count="1">
          <x15:c>
            <x15:v>117.7</x15:v>
          </x15:c>
        </x15:pivotRow>
        <x15:pivotRow count="1">
          <x15:c>
            <x15:v>103.6</x15:v>
          </x15:c>
        </x15:pivotRow>
        <x15:pivotRow count="1">
          <x15:c>
            <x15:v>105.7</x15:v>
          </x15:c>
        </x15:pivotRow>
        <x15:pivotRow count="1">
          <x15:c>
            <x15:v>126.7</x15:v>
          </x15:c>
        </x15:pivotRow>
        <x15:pivotRow count="1">
          <x15:c>
            <x15:v>126.8</x15:v>
          </x15:c>
        </x15:pivotRow>
        <x15:pivotRow count="1">
          <x15:c>
            <x15:v>125.3</x15:v>
          </x15:c>
        </x15:pivotRow>
        <x15:pivotRow count="1">
          <x15:c>
            <x15:v>111.8</x15:v>
          </x15:c>
        </x15:pivotRow>
        <x15:pivotRow count="1">
          <x15:c>
            <x15:v>119</x15:v>
          </x15:c>
        </x15:pivotRow>
        <x15:pivotRow count="1">
          <x15:c>
            <x15:v>121.5</x15:v>
          </x15:c>
        </x15:pivotRow>
        <x15:pivotRow count="1">
          <x15:c>
            <x15:v>127.4</x15:v>
          </x15:c>
        </x15:pivotRow>
        <x15:pivotRow count="1">
          <x15:c>
            <x15:v>125.4</x15:v>
          </x15:c>
        </x15:pivotRow>
        <x15:pivotRow count="1">
          <x15:c>
            <x15:v>131.9</x15:v>
          </x15:c>
        </x15:pivotRow>
        <x15:pivotRow count="1">
          <x15:c>
            <x15:v>125.3</x15:v>
          </x15:c>
        </x15:pivotRow>
        <x15:pivotRow count="1">
          <x15:c>
            <x15:v>135.69999999999999</x15:v>
          </x15:c>
        </x15:pivotRow>
        <x15:pivotRow count="1">
          <x15:c>
            <x15:v>120.3</x15:v>
          </x15:c>
        </x15:pivotRow>
        <x15:pivotRow count="1">
          <x15:c>
            <x15:v>124.6</x15:v>
          </x15:c>
        </x15:pivotRow>
        <x15:pivotRow count="1">
          <x15:c>
            <x15:v>122.7</x15:v>
          </x15:c>
        </x15:pivotRow>
        <x15:pivotRow count="1">
          <x15:c>
            <x15:v>123.4</x15:v>
          </x15:c>
        </x15:pivotRow>
        <x15:pivotRow count="1">
          <x15:c>
            <x15:v>112.1</x15:v>
          </x15:c>
        </x15:pivotRow>
        <x15:pivotRow count="1">
          <x15:c>
            <x15:v>118.8</x15:v>
          </x15:c>
        </x15:pivotRow>
        <x15:pivotRow count="1">
          <x15:c>
            <x15:v>106.6</x15:v>
          </x15:c>
        </x15:pivotRow>
        <x15:pivotRow count="1">
          <x15:c>
            <x15:v>106</x15:v>
          </x15:c>
        </x15:pivotRow>
        <x15:pivotRow count="1">
          <x15:c>
            <x15:v>116.4</x15:v>
          </x15:c>
        </x15:pivotRow>
        <x15:pivotRow count="1">
          <x15:c>
            <x15:v>118.1</x15:v>
          </x15:c>
        </x15:pivotRow>
        <x15:pivotRow count="1">
          <x15:c>
            <x15:v>111.6</x15:v>
          </x15:c>
        </x15:pivotRow>
        <x15:pivotRow count="1">
          <x15:c>
            <x15:v>135.30000000000001</x15:v>
          </x15:c>
        </x15:pivotRow>
        <x15:pivotRow count="1">
          <x15:c>
            <x15:v>107.2</x15:v>
          </x15:c>
        </x15:pivotRow>
        <x15:pivotRow count="1">
          <x15:c>
            <x15:v>88.6</x15:v>
          </x15:c>
        </x15:pivotRow>
        <x15:pivotRow count="1">
          <x15:c>
            <x15:v>91.9</x15:v>
          </x15:c>
        </x15:pivotRow>
        <x15:pivotRow count="1">
          <x15:c>
            <x15:v>94.8</x15:v>
          </x15:c>
        </x15:pivotRow>
        <x15:pivotRow count="1">
          <x15:c>
            <x15:v>115.9</x15:v>
          </x15:c>
        </x15:pivotRow>
        <x15:pivotRow count="1">
          <x15:c>
            <x15:v>110.5</x15:v>
          </x15:c>
        </x15:pivotRow>
        <x15:pivotRow count="1">
          <x15:c>
            <x15:v>99.6</x15:v>
          </x15:c>
        </x15:pivotRow>
        <x15:pivotRow count="1">
          <x15:c>
            <x15:v>103.6</x15:v>
          </x15:c>
        </x15:pivotRow>
        <x15:pivotRow count="1">
          <x15:c>
            <x15:v>92.7</x15:v>
          </x15:c>
        </x15:pivotRow>
        <x15:pivotRow count="1">
          <x15:c>
            <x15:v>92.7</x15:v>
          </x15:c>
        </x15:pivotRow>
        <x15:pivotRow count="1">
          <x15:c>
            <x15:v>84</x15:v>
          </x15:c>
        </x15:pivotRow>
        <x15:pivotRow count="1">
          <x15:c>
            <x15:v>87.1</x15:v>
          </x15:c>
        </x15:pivotRow>
        <x15:pivotRow count="1">
          <x15:c>
            <x15:v>93.2</x15:v>
          </x15:c>
        </x15:pivotRow>
        <x15:pivotRow count="1">
          <x15:c>
            <x15:v>94</x15:v>
          </x15:c>
        </x15:pivotRow>
        <x15:pivotRow count="1">
          <x15:c>
            <x15:v>89.6</x15:v>
          </x15:c>
        </x15:pivotRow>
        <x15:pivotRow count="1">
          <x15:c>
            <x15:v>92.9</x15:v>
          </x15:c>
        </x15:pivotRow>
        <x15:pivotRow count="1">
          <x15:c>
            <x15:v>91</x15:v>
          </x15:c>
        </x15:pivotRow>
        <x15:pivotRow count="1">
          <x15:c>
            <x15:v>89</x15:v>
          </x15:c>
        </x15:pivotRow>
        <x15:pivotRow count="1">
          <x15:c>
            <x15:v>79.099999999999994</x15:v>
          </x15:c>
        </x15:pivotRow>
        <x15:pivotRow count="1">
          <x15:c>
            <x15:v>82.5</x15:v>
          </x15:c>
        </x15:pivotRow>
        <x15:pivotRow count="1">
          <x15:c>
            <x15:v>88.2</x15:v>
          </x15:c>
        </x15:pivotRow>
        <x15:pivotRow count="1">
          <x15:c>
            <x15:v>76.5</x15:v>
          </x15:c>
        </x15:pivotRow>
        <x15:pivotRow count="1">
          <x15:c>
            <x15:v>76.900000000000006</x15:v>
          </x15:c>
        </x15:pivotRow>
        <x15:pivotRow count="1">
          <x15:c>
            <x15:v>83.1</x15:v>
          </x15:c>
        </x15:pivotRow>
        <x15:pivotRow count="1">
          <x15:c>
            <x15:v>85.2</x15:v>
          </x15:c>
        </x15:pivotRow>
        <x15:pivotRow count="1">
          <x15:c>
            <x15:v>84.4</x15:v>
          </x15:c>
        </x15:pivotRow>
        <x15:pivotRow count="1">
          <x15:c>
            <x15:v>74.900000000000006</x15:v>
          </x15:c>
        </x15:pivotRow>
        <x15:pivotRow count="1">
          <x15:c>
            <x15:v>83.3</x15:v>
          </x15:c>
        </x15:pivotRow>
        <x15:pivotRow count="1">
          <x15:c>
            <x15:v>77.2</x15:v>
          </x15:c>
        </x15:pivotRow>
        <x15:pivotRow count="1">
          <x15:c>
            <x15:v>72.7</x15:v>
          </x15:c>
        </x15:pivotRow>
        <x15:pivotRow count="1">
          <x15:c>
            <x15:v>70.099999999999994</x15:v>
          </x15:c>
        </x15:pivotRow>
        <x15:pivotRow count="1">
          <x15:c>
            <x15:v>78.599999999999994</x15:v>
          </x15:c>
        </x15:pivotRow>
        <x15:pivotRow count="1">
          <x15:c>
            <x15:v>98.2</x15:v>
          </x15:c>
        </x15:pivotRow>
        <x15:pivotRow count="1">
          <x15:c>
            <x15:v>99.4</x15:v>
          </x15:c>
        </x15:pivotRow>
        <x15:pivotRow count="1">
          <x15:c>
            <x15:v>78.2</x15:v>
          </x15:c>
        </x15:pivotRow>
        <x15:pivotRow count="1">
          <x15:c>
            <x15:v>69.5</x15:v>
          </x15:c>
        </x15:pivotRow>
        <x15:pivotRow count="1">
          <x15:c>
            <x15:v>67.7</x15:v>
          </x15:c>
        </x15:pivotRow>
        <x15:pivotRow count="1">
          <x15:c>
            <x15:v>73</x15:v>
          </x15:c>
        </x15:pivotRow>
        <x15:pivotRow count="1">
          <x15:c>
            <x15:v>68.5</x15:v>
          </x15:c>
        </x15:pivotRow>
        <x15:pivotRow count="1">
          <x15:c>
            <x15:v>67.8</x15:v>
          </x15:c>
        </x15:pivotRow>
        <x15:pivotRow count="1">
          <x15:c>
            <x15:v>73.2</x15:v>
          </x15:c>
        </x15:pivotRow>
        <x15:pivotRow count="1">
          <x15:c>
            <x15:v>71.099999999999994</x15:v>
          </x15:c>
        </x15:pivotRow>
        <x15:pivotRow count="1">
          <x15:c>
            <x15:v>72</x15:v>
          </x15:c>
        </x15:pivotRow>
        <x15:pivotRow count="1">
          <x15:c>
            <x15:v>69</x15:v>
          </x15:c>
        </x15:pivotRow>
        <x15:pivotRow count="1">
          <x15:c>
            <x15:v>68.599999999999994</x15:v>
          </x15:c>
        </x15:pivotRow>
        <x15:pivotRow count="1">
          <x15:c>
            <x15:v>68</x15:v>
          </x15:c>
        </x15:pivotRow>
        <x15:pivotRow count="1">
          <x15:c>
            <x15:v>68.5</x15:v>
          </x15:c>
        </x15:pivotRow>
        <x15:pivotRow count="1">
          <x15:c>
            <x15:v>69.099999999999994</x15:v>
          </x15:c>
        </x15:pivotRow>
        <x15:pivotRow count="1">
          <x15:c>
            <x15:v>72</x15:v>
          </x15:c>
        </x15:pivotRow>
        <x15:pivotRow count="1">
          <x15:c>
            <x15:v>69.599999999999994</x15:v>
          </x15:c>
        </x15:pivotRow>
        <x15:pivotRow count="1">
          <x15:c>
            <x15:v>69.3</x15:v>
          </x15:c>
        </x15:pivotRow>
        <x15:pivotRow count="1">
          <x15:c>
            <x15:v>69.400000000000006</x15:v>
          </x15:c>
        </x15:pivotRow>
        <x15:pivotRow count="1">
          <x15:c>
            <x15:v>75.3</x15:v>
          </x15:c>
        </x15:pivotRow>
        <x15:pivotRow count="1">
          <x15:c>
            <x15:v>81.3</x15:v>
          </x15:c>
        </x15:pivotRow>
        <x15:pivotRow count="1">
          <x15:c>
            <x15:v>72.7</x15:v>
          </x15:c>
        </x15:pivotRow>
        <x15:pivotRow count="1">
          <x15:c>
            <x15:v>71.599999999999994</x15:v>
          </x15:c>
        </x15:pivotRow>
        <x15:pivotRow count="1">
          <x15:c>
            <x15:v>77</x15:v>
          </x15:c>
        </x15:pivotRow>
        <x15:pivotRow count="1">
          <x15:c>
            <x15:v>71.099999999999994</x15:v>
          </x15:c>
        </x15:pivotRow>
        <x15:pivotRow count="1">
          <x15:c>
            <x15:v>66.7</x15:v>
          </x15:c>
        </x15:pivotRow>
        <x15:pivotRow count="1">
          <x15:c>
            <x15:v>68.3</x15:v>
          </x15:c>
        </x15:pivotRow>
        <x15:pivotRow count="1">
          <x15:c>
            <x15:v>67.400000000000006</x15:v>
          </x15:c>
        </x15:pivotRow>
        <x15:pivotRow count="1">
          <x15:c>
            <x15:v>65.2</x15:v>
          </x15:c>
        </x15:pivotRow>
        <x15:pivotRow count="1">
          <x15:c>
            <x15:v>69.2</x15:v>
          </x15:c>
        </x15:pivotRow>
        <x15:pivotRow count="1">
          <x15:c>
            <x15:v>81.5</x15:v>
          </x15:c>
        </x15:pivotRow>
        <x15:pivotRow count="1">
          <x15:c>
            <x15:v>80.599999999999994</x15:v>
          </x15:c>
        </x15:pivotRow>
        <x15:pivotRow count="1">
          <x15:c>
            <x15:v>75.5</x15:v>
          </x15:c>
        </x15:pivotRow>
        <x15:pivotRow count="1">
          <x15:c>
            <x15:v>77.400000000000006</x15:v>
          </x15:c>
        </x15:pivotRow>
        <x15:pivotRow count="1">
          <x15:c>
            <x15:v>78.5</x15:v>
          </x15:c>
        </x15:pivotRow>
        <x15:pivotRow count="1">
          <x15:c>
            <x15:v>80.400000000000006</x15:v>
          </x15:c>
        </x15:pivotRow>
        <x15:pivotRow count="1">
          <x15:c>
            <x15:v>72.400000000000006</x15:v>
          </x15:c>
        </x15:pivotRow>
        <x15:pivotRow count="1">
          <x15:c>
            <x15:v>74.099999999999994</x15:v>
          </x15:c>
        </x15:pivotRow>
        <x15:pivotRow count="1">
          <x15:c>
            <x15:v>83.3</x15:v>
          </x15:c>
        </x15:pivotRow>
        <x15:pivotRow count="1">
          <x15:c>
            <x15:v>74.5</x15:v>
          </x15:c>
        </x15:pivotRow>
        <x15:pivotRow count="1">
          <x15:c>
            <x15:v>99.8</x15:v>
          </x15:c>
        </x15:pivotRow>
        <x15:pivotRow count="1">
          <x15:c>
            <x15:v>73.3</x15:v>
          </x15:c>
        </x15:pivotRow>
        <x15:pivotRow count="1">
          <x15:c>
            <x15:v>71.7</x15:v>
          </x15:c>
        </x15:pivotRow>
        <x15:pivotRow count="1">
          <x15:c>
            <x15:v>71</x15:v>
          </x15:c>
        </x15:pivotRow>
        <x15:pivotRow count="1">
          <x15:c>
            <x15:v>71.5</x15:v>
          </x15:c>
        </x15:pivotRow>
        <x15:pivotRow count="1">
          <x15:c>
            <x15:v>66.2</x15:v>
          </x15:c>
        </x15:pivotRow>
        <x15:pivotRow count="1">
          <x15:c>
            <x15:v>73.2</x15:v>
          </x15:c>
        </x15:pivotRow>
        <x15:pivotRow count="1">
          <x15:c>
            <x15:v>79.3</x15:v>
          </x15:c>
        </x15:pivotRow>
        <x15:pivotRow count="1">
          <x15:c>
            <x15:v>79.8</x15:v>
          </x15:c>
        </x15:pivotRow>
        <x15:pivotRow count="1">
          <x15:c>
            <x15:v>72.599999999999994</x15:v>
          </x15:c>
        </x15:pivotRow>
        <x15:pivotRow count="1">
          <x15:c>
            <x15:v>71.3</x15:v>
          </x15:c>
        </x15:pivotRow>
        <x15:pivotRow count="1">
          <x15:c>
            <x15:v>79.3</x15:v>
          </x15:c>
        </x15:pivotRow>
        <x15:pivotRow count="1">
          <x15:c>
            <x15:v>105.1</x15:v>
          </x15:c>
        </x15:pivotRow>
        <x15:pivotRow count="1">
          <x15:c>
            <x15:v>122.8</x15:v>
          </x15:c>
        </x15:pivotRow>
        <x15:pivotRow count="1">
          <x15:c>
            <x15:v>63</x15:v>
          </x15:c>
        </x15:pivotRow>
        <x15:pivotRow count="1">
          <x15:c>
            <x15:v>59.7</x15:v>
          </x15:c>
        </x15:pivotRow>
        <x15:pivotRow count="1">
          <x15:c>
            <x15:v>71.900000000000006</x15:v>
          </x15:c>
        </x15:pivotRow>
        <x15:pivotRow count="1">
          <x15:c>
            <x15:v>75</x15:v>
          </x15:c>
        </x15:pivotRow>
        <x15:pivotRow count="1">
          <x15:c>
            <x15:v>90.6</x15:v>
          </x15:c>
        </x15:pivotRow>
        <x15:pivotRow count="1">
          <x15:c>
            <x15:v>139</x15:v>
          </x15:c>
        </x15:pivotRow>
        <x15:pivotRow count="1">
          <x15:c>
            <x15:v>70.099999999999994</x15:v>
          </x15:c>
        </x15:pivotRow>
        <x15:pivotRow count="1">
          <x15:c>
            <x15:v>91.6</x15:v>
          </x15:c>
        </x15:pivotRow>
        <x15:pivotRow count="1">
          <x15:c>
            <x15:v>88</x15:v>
          </x15:c>
        </x15:pivotRow>
        <x15:pivotRow count="1">
          <x15:c>
            <x15:v>71.2</x15:v>
          </x15:c>
        </x15:pivotRow>
        <x15:pivotRow count="1">
          <x15:c>
            <x15:v>77.400000000000006</x15:v>
          </x15:c>
        </x15:pivotRow>
        <x15:pivotRow count="1">
          <x15:c>
            <x15:v>101.5</x15:v>
          </x15:c>
        </x15:pivotRow>
        <x15:pivotRow count="1">
          <x15:c>
            <x15:v>109.6</x15:v>
          </x15:c>
        </x15:pivotRow>
        <x15:pivotRow count="1">
          <x15:c>
            <x15:v>95.9</x15:v>
          </x15:c>
        </x15:pivotRow>
        <x15:pivotRow count="1">
          <x15:c>
            <x15:v>128</x15:v>
          </x15:c>
        </x15:pivotRow>
        <x15:pivotRow count="1">
          <x15:c>
            <x15:v>100.4</x15:v>
          </x15:c>
        </x15:pivotRow>
        <x15:pivotRow count="1">
          <x15:c>
            <x15:v>92.3</x15:v>
          </x15:c>
        </x15:pivotRow>
        <x15:pivotRow count="1">
          <x15:c>
            <x15:v>81.400000000000006</x15:v>
          </x15:c>
        </x15:pivotRow>
        <x15:pivotRow count="1">
          <x15:c>
            <x15:v>80.599999999999994</x15:v>
          </x15:c>
        </x15:pivotRow>
        <x15:pivotRow count="1">
          <x15:c>
            <x15:v>90.4</x15:v>
          </x15:c>
        </x15:pivotRow>
        <x15:pivotRow count="1">
          <x15:c>
            <x15:v>105</x15:v>
          </x15:c>
        </x15:pivotRow>
        <x15:pivotRow count="1">
          <x15:c>
            <x15:v>55.7</x15:v>
          </x15:c>
        </x15:pivotRow>
        <x15:pivotRow count="1">
          <x15:c>
            <x15:v>55.3</x15:v>
          </x15:c>
        </x15:pivotRow>
        <x15:pivotRow count="1">
          <x15:c>
            <x15:v>90.2</x15:v>
          </x15:c>
        </x15:pivotRow>
        <x15:pivotRow count="1">
          <x15:c>
            <x15:v>84.4</x15:v>
          </x15:c>
        </x15:pivotRow>
        <x15:pivotRow count="1">
          <x15:c>
            <x15:v>61.5</x15:v>
          </x15:c>
        </x15:pivotRow>
        <x15:pivotRow count="1">
          <x15:c>
            <x15:v>56.9</x15:v>
          </x15:c>
        </x15:pivotRow>
        <x15:pivotRow count="1">
          <x15:c>
            <x15:v>57.3</x15:v>
          </x15:c>
        </x15:pivotRow>
        <x15:pivotRow count="1">
          <x15:c>
            <x15:v>45.3</x15:v>
          </x15:c>
        </x15:pivotRow>
        <x15:pivotRow count="1">
          <x15:c>
            <x15:v>52.4</x15:v>
          </x15:c>
        </x15:pivotRow>
        <x15:pivotRow count="1">
          <x15:c>
            <x15:v>56.1</x15:v>
          </x15:c>
        </x15:pivotRow>
        <x15:pivotRow count="1">
          <x15:c>
            <x15:v>55.6</x15:v>
          </x15:c>
        </x15:pivotRow>
        <x15:pivotRow count="1">
          <x15:c>
            <x15:v>50.9</x15:v>
          </x15:c>
        </x15:pivotRow>
        <x15:pivotRow count="1">
          <x15:c>
            <x15:v>54.1</x15:v>
          </x15:c>
        </x15:pivotRow>
        <x15:pivotRow count="1">
          <x15:c>
            <x15:v>59.4</x15:v>
          </x15:c>
        </x15:pivotRow>
        <x15:pivotRow count="1">
          <x15:c>
            <x15:v>57.9</x15:v>
          </x15:c>
        </x15:pivotRow>
        <x15:pivotRow count="1">
          <x15:c>
            <x15:v>63.5</x15:v>
          </x15:c>
        </x15:pivotRow>
        <x15:pivotRow count="1">
          <x15:c>
            <x15:v>59.8</x15:v>
          </x15:c>
        </x15:pivotRow>
        <x15:pivotRow count="1">
          <x15:c>
            <x15:v>72.900000000000006</x15:v>
          </x15:c>
        </x15:pivotRow>
        <x15:pivotRow count="1">
          <x15:c>
            <x15:v>63.7</x15:v>
          </x15:c>
        </x15:pivotRow>
        <x15:pivotRow count="1">
          <x15:c>
            <x15:v>92.6</x15:v>
          </x15:c>
        </x15:pivotRow>
        <x15:pivotRow count="1">
          <x15:c>
            <x15:v>59.7</x15:v>
          </x15:c>
        </x15:pivotRow>
        <x15:pivotRow count="1">
          <x15:c>
            <x15:v>49.2</x15:v>
          </x15:c>
        </x15:pivotRow>
        <x15:pivotRow count="1">
          <x15:c>
            <x15:v>49.1</x15:v>
          </x15:c>
        </x15:pivotRow>
        <x15:pivotRow count="1">
          <x15:c>
            <x15:v>54</x15:v>
          </x15:c>
        </x15:pivotRow>
        <x15:pivotRow count="1">
          <x15:c>
            <x15:v>54.6</x15:v>
          </x15:c>
        </x15:pivotRow>
        <x15:pivotRow count="1">
          <x15:c>
            <x15:v>60.1</x15:v>
          </x15:c>
        </x15:pivotRow>
        <x15:pivotRow count="1">
          <x15:c>
            <x15:v>62.7</x15:v>
          </x15:c>
        </x15:pivotRow>
        <x15:pivotRow count="1">
          <x15:c>
            <x15:v>67.099999999999994</x15:v>
          </x15:c>
        </x15:pivotRow>
        <x15:pivotRow count="1">
          <x15:c>
            <x15:v>84.6</x15:v>
          </x15:c>
        </x15:pivotRow>
        <x15:pivotRow count="1">
          <x15:c>
            <x15:v>92.6</x15:v>
          </x15:c>
        </x15:pivotRow>
        <x15:pivotRow count="1">
          <x15:c>
            <x15:v>94.9</x15:v>
          </x15:c>
        </x15:pivotRow>
        <x15:pivotRow count="1">
          <x15:c>
            <x15:v>131.4</x15:v>
          </x15:c>
        </x15:pivotRow>
        <x15:pivotRow count="1">
          <x15:c>
            <x15:v>99.7</x15:v>
          </x15:c>
        </x15:pivotRow>
        <x15:pivotRow count="1">
          <x15:c>
            <x15:v>67.099999999999994</x15:v>
          </x15:c>
        </x15:pivotRow>
        <x15:pivotRow count="1">
          <x15:c>
            <x15:v>66</x15:v>
          </x15:c>
        </x15:pivotRow>
        <x15:pivotRow count="1">
          <x15:c>
            <x15:v>82.3</x15:v>
          </x15:c>
        </x15:pivotRow>
        <x15:pivotRow count="1">
          <x15:c>
            <x15:v>122.8</x15:v>
          </x15:c>
        </x15:pivotRow>
        <x15:pivotRow count="1">
          <x15:c>
            <x15:v>75.099999999999994</x15:v>
          </x15:c>
        </x15:pivotRow>
        <x15:pivotRow count="1">
          <x15:c>
            <x15:v>94.2</x15:v>
          </x15:c>
        </x15:pivotRow>
        <x15:pivotRow count="1">
          <x15:c>
            <x15:v>79.7</x15:v>
          </x15:c>
        </x15:pivotRow>
        <x15:pivotRow count="1">
          <x15:c>
            <x15:v>81.900000000000006</x15:v>
          </x15:c>
        </x15:pivotRow>
        <x15:pivotRow count="1">
          <x15:c>
            <x15:v>65.900000000000006</x15:v>
          </x15:c>
        </x15:pivotRow>
        <x15:pivotRow count="1">
          <x15:c>
            <x15:v>60.9</x15:v>
          </x15:c>
        </x15:pivotRow>
        <x15:pivotRow count="1">
          <x15:c>
            <x15:v>75.599999999999994</x15:v>
          </x15:c>
        </x15:pivotRow>
        <x15:pivotRow count="1">
          <x15:c>
            <x15:v>56.8</x15:v>
          </x15:c>
        </x15:pivotRow>
        <x15:pivotRow count="1">
          <x15:c>
            <x15:v>56</x15:v>
          </x15:c>
        </x15:pivotRow>
        <x15:pivotRow count="1">
          <x15:c>
            <x15:v>47.4</x15:v>
          </x15:c>
        </x15:pivotRow>
        <x15:pivotRow count="1">
          <x15:c>
            <x15:v>66</x15:v>
          </x15:c>
        </x15:pivotRow>
        <x15:pivotRow count="1">
          <x15:c>
            <x15:v>55.2</x15:v>
          </x15:c>
        </x15:pivotRow>
        <x15:pivotRow count="1">
          <x15:c>
            <x15:v>64.900000000000006</x15:v>
          </x15:c>
        </x15:pivotRow>
        <x15:pivotRow count="1">
          <x15:c>
            <x15:v>68.2</x15:v>
          </x15:c>
        </x15:pivotRow>
        <x15:pivotRow count="1">
          <x15:c>
            <x15:v>58.5</x15:v>
          </x15:c>
        </x15:pivotRow>
        <x15:pivotRow count="1">
          <x15:c>
            <x15:v>48.3</x15:v>
          </x15:c>
        </x15:pivotRow>
        <x15:pivotRow count="1">
          <x15:c>
            <x15:v>45.7</x15:v>
          </x15:c>
        </x15:pivotRow>
        <x15:pivotRow count="1">
          <x15:c>
            <x15:v>53.2</x15:v>
          </x15:c>
        </x15:pivotRow>
        <x15:pivotRow count="1">
          <x15:c>
            <x15:v>48.8</x15:v>
          </x15:c>
        </x15:pivotRow>
        <x15:pivotRow count="1">
          <x15:c>
            <x15:v>45.4</x15:v>
          </x15:c>
        </x15:pivotRow>
        <x15:pivotRow count="1">
          <x15:c>
            <x15:v>43.9</x15:v>
          </x15:c>
        </x15:pivotRow>
        <x15:pivotRow count="1">
          <x15:c>
            <x15:v>42.1</x15:v>
          </x15:c>
        </x15:pivotRow>
        <x15:pivotRow count="1">
          <x15:c>
            <x15:v>44.2</x15:v>
          </x15:c>
        </x15:pivotRow>
        <x15:pivotRow count="1">
          <x15:c>
            <x15:v>44</x15:v>
          </x15:c>
        </x15:pivotRow>
        <x15:pivotRow count="1">
          <x15:c>
            <x15:v>50.1</x15:v>
          </x15:c>
        </x15:pivotRow>
        <x15:pivotRow count="1">
          <x15:c>
            <x15:v>44.7</x15:v>
          </x15:c>
        </x15:pivotRow>
        <x15:pivotRow count="1">
          <x15:c>
            <x15:v>42.6</x15:v>
          </x15:c>
        </x15:pivotRow>
        <x15:pivotRow count="1">
          <x15:c>
            <x15:v>52.3</x15:v>
          </x15:c>
        </x15:pivotRow>
        <x15:pivotRow count="1">
          <x15:c>
            <x15:v>42.3</x15:v>
          </x15:c>
        </x15:pivotRow>
        <x15:pivotRow count="1">
          <x15:c>
            <x15:v>35.5</x15:v>
          </x15:c>
        </x15:pivotRow>
        <x15:pivotRow count="1">
          <x15:c>
            <x15:v>40.6</x15:v>
          </x15:c>
        </x15:pivotRow>
        <x15:pivotRow count="1">
          <x15:c>
            <x15:v>45.9</x15:v>
          </x15:c>
        </x15:pivotRow>
        <x15:pivotRow count="1">
          <x15:c>
            <x15:v>61</x15:v>
          </x15:c>
        </x15:pivotRow>
        <x15:pivotRow count="1">
          <x15:c>
            <x15:v>83.6</x15:v>
          </x15:c>
        </x15:pivotRow>
        <x15:pivotRow count="1">
          <x15:c>
            <x15:v>74.400000000000006</x15:v>
          </x15:c>
        </x15:pivotRow>
        <x15:pivotRow count="1">
          <x15:c>
            <x15:v>85.4</x15:v>
          </x15:c>
        </x15:pivotRow>
        <x15:pivotRow count="1">
          <x15:c>
            <x15:v>59.7</x15:v>
          </x15:c>
        </x15:pivotRow>
        <x15:pivotRow count="1">
          <x15:c>
            <x15:v>49.7</x15:v>
          </x15:c>
        </x15:pivotRow>
        <x15:pivotRow count="1">
          <x15:c>
            <x15:v>76.400000000000006</x15:v>
          </x15:c>
        </x15:pivotRow>
        <x15:pivotRow count="1">
          <x15:c>
            <x15:v>51.4</x15:v>
          </x15:c>
        </x15:pivotRow>
        <x15:pivotRow count="1">
          <x15:c>
            <x15:v>51.9</x15:v>
          </x15:c>
        </x15:pivotRow>
        <x15:pivotRow count="1">
          <x15:c>
            <x15:v>45.5</x15:v>
          </x15:c>
        </x15:pivotRow>
        <x15:pivotRow count="1">
          <x15:c>
            <x15:v>40.4</x15:v>
          </x15:c>
        </x15:pivotRow>
        <x15:pivotRow count="1">
          <x15:c>
            <x15:v>32</x15:v>
          </x15:c>
        </x15:pivotRow>
        <x15:pivotRow count="1">
          <x15:c>
            <x15:v>37.9</x15:v>
          </x15:c>
        </x15:pivotRow>
        <x15:pivotRow count="1">
          <x15:c>
            <x15:v>63.2</x15:v>
          </x15:c>
        </x15:pivotRow>
        <x15:pivotRow count="1">
          <x15:c>
            <x15:v>35.9</x15:v>
          </x15:c>
        </x15:pivotRow>
        <x15:pivotRow count="1">
          <x15:c>
            <x15:v>31</x15:v>
          </x15:c>
        </x15:pivotRow>
        <x15:pivotRow count="1">
          <x15:c>
            <x15:v>23.3</x15:v>
          </x15:c>
        </x15:pivotRow>
        <x15:pivotRow count="1">
          <x15:c>
            <x15:v>43.2</x15:v>
          </x15:c>
        </x15:pivotRow>
        <x15:pivotRow count="1">
          <x15:c>
            <x15:v>39.5</x15:v>
          </x15:c>
        </x15:pivotRow>
        <x15:pivotRow count="1">
          <x15:c>
            <x15:v>41.9</x15:v>
          </x15:c>
        </x15:pivotRow>
        <x15:pivotRow count="1">
          <x15:c>
            <x15:v>41.7</x15:v>
          </x15:c>
        </x15:pivotRow>
        <x15:pivotRow count="1">
          <x15:c>
            <x15:v>34.4</x15:v>
          </x15:c>
        </x15:pivotRow>
        <x15:pivotRow count="1">
          <x15:c>
            <x15:v>25.4</x15:v>
          </x15:c>
        </x15:pivotRow>
        <x15:pivotRow count="1">
          <x15:c>
            <x15:v>23.5</x15:v>
          </x15:c>
        </x15:pivotRow>
        <x15:pivotRow count="1">
          <x15:c>
            <x15:v>19.8</x15:v>
          </x15:c>
        </x15:pivotRow>
        <x15:pivotRow count="1">
          <x15:c>
            <x15:v>30.8</x15:v>
          </x15:c>
        </x15:pivotRow>
        <x15:pivotRow count="1">
          <x15:c>
            <x15:v>24.6</x15:v>
          </x15:c>
        </x15:pivotRow>
        <x15:pivotRow count="1">
          <x15:c>
            <x15:v>23.8</x15:v>
          </x15:c>
        </x15:pivotRow>
        <x15:pivotRow count="1">
          <x15:c>
            <x15:v>26.5</x15:v>
          </x15:c>
        </x15:pivotRow>
        <x15:pivotRow count="1">
          <x15:c>
            <x15:v>23.4</x15:v>
          </x15:c>
        </x15:pivotRow>
        <x15:pivotRow count="1">
          <x15:c>
            <x15:v>26.8</x15:v>
          </x15:c>
        </x15:pivotRow>
        <x15:pivotRow count="1">
          <x15:c>
            <x15:v>38.299999999999997</x15:v>
          </x15:c>
        </x15:pivotRow>
        <x15:pivotRow count="1">
          <x15:c>
            <x15:v>26.3</x15:v>
          </x15:c>
        </x15:pivotRow>
        <x15:pivotRow count="1">
          <x15:c>
            <x15:v>18.100000000000001</x15:v>
          </x15:c>
        </x15:pivotRow>
        <x15:pivotRow count="1">
          <x15:c>
            <x15:v>44</x15:v>
          </x15:c>
        </x15:pivotRow>
        <x15:pivotRow count="1">
          <x15:c>
            <x15:v>43.9</x15:v>
          </x15:c>
        </x15:pivotRow>
        <x15:pivotRow count="1">
          <x15:c>
            <x15:v>27.9</x15:v>
          </x15:c>
        </x15:pivotRow>
        <x15:pivotRow count="1">
          <x15:c>
            <x15:v>34.799999999999997</x15:v>
          </x15:c>
        </x15:pivotRow>
        <x15:pivotRow count="1">
          <x15:c>
            <x15:v>50.4</x15:v>
          </x15:c>
        </x15:pivotRow>
        <x15:pivotRow count="1">
          <x15:c>
            <x15:v>44.9</x15:v>
          </x15:c>
        </x15:pivotRow>
        <x15:pivotRow count="1">
          <x15:c>
            <x15:v>30.3</x15:v>
          </x15:c>
        </x15:pivotRow>
        <x15:pivotRow count="1">
          <x15:c>
            <x15:v>27.6</x15:v>
          </x15:c>
        </x15:pivotRow>
        <x15:pivotRow count="1">
          <x15:c>
            <x15:v>32.700000000000003</x15:v>
          </x15:c>
        </x15:pivotRow>
        <x15:pivotRow count="1">
          <x15:c>
            <x15:v>48.5</x15:v>
          </x15:c>
        </x15:pivotRow>
        <x15:pivotRow count="1">
          <x15:c>
            <x15:v>78.099999999999994</x15:v>
          </x15:c>
        </x15:pivotRow>
        <x15:pivotRow count="1">
          <x15:c>
            <x15:v>73.8</x15:v>
          </x15:c>
        </x15:pivotRow>
        <x15:pivotRow count="1">
          <x15:c>
            <x15:v>36.9</x15:v>
          </x15:c>
        </x15:pivotRow>
        <x15:pivotRow count="1">
          <x15:c>
            <x15:v>67.3</x15:v>
          </x15:c>
        </x15:pivotRow>
        <x15:pivotRow count="1">
          <x15:c>
            <x15:v>88.3</x15:v>
          </x15:c>
        </x15:pivotRow>
        <x15:pivotRow count="1">
          <x15:c>
            <x15:v>32.700000000000003</x15:v>
          </x15:c>
        </x15:pivotRow>
        <x15:pivotRow count="1">
          <x15:c>
            <x15:v>35.6</x15:v>
          </x15:c>
        </x15:pivotRow>
        <x15:pivotRow count="1">
          <x15:c>
            <x15:v>26.7</x15:v>
          </x15:c>
        </x15:pivotRow>
        <x15:pivotRow count="1">
          <x15:c>
            <x15:v>74.8</x15:v>
          </x15:c>
        </x15:pivotRow>
        <x15:pivotRow count="1">
          <x15:c>
            <x15:v>73.3</x15:v>
          </x15:c>
        </x15:pivotRow>
        <x15:pivotRow count="1">
          <x15:c>
            <x15:v>130.1</x15:v>
          </x15:c>
        </x15:pivotRow>
        <x15:pivotRow count="1">
          <x15:c>
            <x15:v>62.8</x15:v>
          </x15:c>
        </x15:pivotRow>
        <x15:pivotRow count="1">
          <x15:c>
            <x15:v>65.599999999999994</x15:v>
          </x15:c>
        </x15:pivotRow>
        <x15:pivotRow count="1">
          <x15:c>
            <x15:v>64.900000000000006</x15:v>
          </x15:c>
        </x15:pivotRow>
        <x15:pivotRow count="1">
          <x15:c>
            <x15:v>37.299999999999997</x15:v>
          </x15:c>
        </x15:pivotRow>
        <x15:pivotRow count="1">
          <x15:c>
            <x15:v>28.5</x15:v>
          </x15:c>
        </x15:pivotRow>
        <x15:pivotRow count="1">
          <x15:c>
            <x15:v>57.3</x15:v>
          </x15:c>
        </x15:pivotRow>
        <x15:pivotRow count="1">
          <x15:c>
            <x15:v>68.3</x15:v>
          </x15:c>
        </x15:pivotRow>
        <x15:pivotRow count="1">
          <x15:c>
            <x15:v>54.7</x15:v>
          </x15:c>
        </x15:pivotRow>
        <x15:pivotRow count="1">
          <x15:c>
            <x15:v>56.4</x15:v>
          </x15:c>
        </x15:pivotRow>
        <x15:pivotRow count="1">
          <x15:c>
            <x15:v>58.7</x15:v>
          </x15:c>
        </x15:pivotRow>
        <x15:pivotRow count="1">
          <x15:c>
            <x15:v>52.3</x15:v>
          </x15:c>
        </x15:pivotRow>
        <x15:pivotRow count="1">
          <x15:c>
            <x15:v>35.1</x15:v>
          </x15:c>
        </x15:pivotRow>
        <x15:pivotRow count="1">
          <x15:c>
            <x15:v>84</x15:v>
          </x15:c>
        </x15:pivotRow>
        <x15:pivotRow count="1">
          <x15:c>
            <x15:v>98.6</x15:v>
          </x15:c>
        </x15:pivotRow>
        <x15:pivotRow count="1">
          <x15:c>
            <x15:v>46.4</x15:v>
          </x15:c>
        </x15:pivotRow>
        <x15:pivotRow count="1">
          <x15:c>
            <x15:v>53.7</x15:v>
          </x15:c>
        </x15:pivotRow>
        <x15:pivotRow count="1">
          <x15:c>
            <x15:v>69.900000000000006</x15:v>
          </x15:c>
        </x15:pivotRow>
        <x15:pivotRow count="1">
          <x15:c>
            <x15:v>52.8</x15:v>
          </x15:c>
        </x15:pivotRow>
        <x15:pivotRow count="1">
          <x15:c>
            <x15:v>39.700000000000003</x15:v>
          </x15:c>
        </x15:pivotRow>
        <x15:pivotRow count="1">
          <x15:c>
            <x15:v>49</x15:v>
          </x15:c>
        </x15:pivotRow>
        <x15:pivotRow count="1">
          <x15:c>
            <x15:v>44.9</x15:v>
          </x15:c>
        </x15:pivotRow>
        <x15:pivotRow count="1">
          <x15:c>
            <x15:v>65.400000000000006</x15:v>
          </x15:c>
        </x15:pivotRow>
        <x15:pivotRow count="1">
          <x15:c>
            <x15:v>46.8</x15:v>
          </x15:c>
        </x15:pivotRow>
        <x15:pivotRow count="1">
          <x15:c>
            <x15:v>41.9</x15:v>
          </x15:c>
        </x15:pivotRow>
        <x15:pivotRow count="1">
          <x15:c>
            <x15:v>27.2</x15:v>
          </x15:c>
        </x15:pivotRow>
        <x15:pivotRow count="1">
          <x15:c>
            <x15:v>40.5</x15:v>
          </x15:c>
        </x15:pivotRow>
        <x15:pivotRow count="1">
          <x15:c>
            <x15:v>36.6</x15:v>
          </x15:c>
        </x15:pivotRow>
        <x15:pivotRow count="1">
          <x15:c>
            <x15:v>45.6</x15:v>
          </x15:c>
        </x15:pivotRow>
        <x15:pivotRow count="1">
          <x15:c>
            <x15:v>48.2</x15:v>
          </x15:c>
        </x15:pivotRow>
        <x15:pivotRow count="1">
          <x15:c>
            <x15:v>42</x15:v>
          </x15:c>
        </x15:pivotRow>
        <x15:pivotRow count="1">
          <x15:c>
            <x15:v>78.099999999999994</x15:v>
          </x15:c>
        </x15:pivotRow>
        <x15:pivotRow count="1">
          <x15:c>
            <x15:v>45.9</x15:v>
          </x15:c>
        </x15:pivotRow>
        <x15:pivotRow count="1">
          <x15:c>
            <x15:v>32.200000000000003</x15:v>
          </x15:c>
        </x15:pivotRow>
        <x15:pivotRow count="1">
          <x15:c>
            <x15:v>38.5</x15:v>
          </x15:c>
        </x15:pivotRow>
        <x15:pivotRow count="1">
          <x15:c>
            <x15:v>52.8</x15:v>
          </x15:c>
        </x15:pivotRow>
        <x15:pivotRow count="1">
          <x15:c>
            <x15:v>30.3</x15:v>
          </x15:c>
        </x15:pivotRow>
        <x15:pivotRow count="1">
          <x15:c>
            <x15:v>28.7</x15:v>
          </x15:c>
        </x15:pivotRow>
        <x15:pivotRow count="1">
          <x15:c>
            <x15:v>33.1</x15:v>
          </x15:c>
        </x15:pivotRow>
        <x15:pivotRow count="1">
          <x15:c>
            <x15:v>31.9</x15:v>
          </x15:c>
        </x15:pivotRow>
        <x15:pivotRow count="1">
          <x15:c>
            <x15:v>30.5</x15:v>
          </x15:c>
        </x15:pivotRow>
        <x15:pivotRow count="1">
          <x15:c>
            <x15:v>39.200000000000003</x15:v>
          </x15:c>
        </x15:pivotRow>
        <x15:pivotRow count="1">
          <x15:c>
            <x15:v>31.2</x15:v>
          </x15:c>
        </x15:pivotRow>
        <x15:pivotRow count="1">
          <x15:c>
            <x15:v>30.7</x15:v>
          </x15:c>
        </x15:pivotRow>
        <x15:pivotRow count="1">
          <x15:c>
            <x15:v>63.5</x15:v>
          </x15:c>
        </x15:pivotRow>
        <x15:pivotRow count="1">
          <x15:c>
            <x15:v>24.6</x15:v>
          </x15:c>
        </x15:pivotRow>
        <x15:pivotRow count="1">
          <x15:c>
            <x15:v>23.4</x15:v>
          </x15:c>
        </x15:pivotRow>
        <x15:pivotRow count="1">
          <x15:c>
            <x15:v>51.5</x15:v>
          </x15:c>
        </x15:pivotRow>
        <x15:pivotRow count="1">
          <x15:c>
            <x15:v>28.6</x15:v>
          </x15:c>
        </x15:pivotRow>
        <x15:pivotRow count="1">
          <x15:c>
            <x15:v>26.8</x15:v>
          </x15:c>
        </x15:pivotRow>
        <x15:pivotRow count="1">
          <x15:c>
            <x15:v>17.5</x15:v>
          </x15:c>
        </x15:pivotRow>
        <x15:pivotRow count="1">
          <x15:c>
            <x15:v>19</x15:v>
          </x15:c>
        </x15:pivotRow>
        <x15:pivotRow count="1">
          <x15:c>
            <x15:v>17.7</x15:v>
          </x15:c>
        </x15:pivotRow>
        <x15:pivotRow count="1">
          <x15:c>
            <x15:v>16.8</x15:v>
          </x15:c>
        </x15:pivotRow>
        <x15:pivotRow count="1">
          <x15:c>
            <x15:v>20.2</x15:v>
          </x15:c>
        </x15:pivotRow>
        <x15:pivotRow count="1">
          <x15:c>
            <x15:v>14.4</x15:v>
          </x15:c>
        </x15:pivotRow>
        <x15:pivotRow count="1">
          <x15:c>
            <x15:v>14.6</x15:v>
          </x15:c>
        </x15:pivotRow>
        <x15:pivotRow count="1">
          <x15:c>
            <x15:v>16.899999999999999</x15:v>
          </x15:c>
        </x15:pivotRow>
        <x15:pivotRow count="1">
          <x15:c>
            <x15:v>14.9</x15:v>
          </x15:c>
        </x15:pivotRow>
        <x15:pivotRow count="1">
          <x15:c>
            <x15:v>18</x15:v>
          </x15:c>
        </x15:pivotRow>
        <x15:pivotRow count="1">
          <x15:c>
            <x15:v>18.899999999999999</x15:v>
          </x15:c>
        </x15:pivotRow>
        <x15:pivotRow count="1">
          <x15:c>
            <x15:v>13.7</x15:v>
          </x15:c>
        </x15:pivotRow>
        <x15:pivotRow count="1">
          <x15:c>
            <x15:v>13.1</x15:v>
          </x15:c>
        </x15:pivotRow>
        <x15:pivotRow count="1">
          <x15:c>
            <x15:v>18.899999999999999</x15:v>
          </x15:c>
        </x15:pivotRow>
        <x15:pivotRow count="1">
          <x15:c>
            <x15:v>18</x15:v>
          </x15:c>
        </x15:pivotRow>
        <x15:pivotRow count="1">
          <x15:c>
            <x15:v>15</x15:v>
          </x15:c>
        </x15:pivotRow>
        <x15:pivotRow count="1">
          <x15:c>
            <x15:v>18.899999999999999</x15:v>
          </x15:c>
        </x15:pivotRow>
        <x15:pivotRow count="1">
          <x15:c>
            <x15:v>16.899999999999999</x15:v>
          </x15:c>
        </x15:pivotRow>
        <x15:pivotRow count="1">
          <x15:c>
            <x15:v>17.8</x15:v>
          </x15:c>
        </x15:pivotRow>
        <x15:pivotRow count="1">
          <x15:c>
            <x15:v>15.9</x15:v>
          </x15:c>
        </x15:pivotRow>
        <x15:pivotRow count="1">
          <x15:c>
            <x15:v>19.3</x15:v>
          </x15:c>
        </x15:pivotRow>
        <x15:pivotRow count="1">
          <x15:c>
            <x15:v>14.2</x15:v>
          </x15:c>
        </x15:pivotRow>
        <x15:pivotRow count="1">
          <x15:c>
            <x15:v>15.6</x15:v>
          </x15:c>
        </x15:pivotRow>
        <x15:pivotRow count="1">
          <x15:c>
            <x15:v>14.7</x15:v>
          </x15:c>
        </x15:pivotRow>
        <x15:pivotRow count="1">
          <x15:c>
            <x15:v>14.8</x15:v>
          </x15:c>
        </x15:pivotRow>
        <x15:pivotRow count="1">
          <x15:c>
            <x15:v>17.3</x15:v>
          </x15:c>
        </x15:pivotRow>
        <x15:pivotRow count="1">
          <x15:c>
            <x15:v>13.7</x15:v>
          </x15:c>
        </x15:pivotRow>
        <x15:pivotRow count="1">
          <x15:c>
            <x15:v>13.7</x15:v>
          </x15:c>
        </x15:pivotRow>
        <x15:pivotRow count="1">
          <x15:c>
            <x15:v>21.4</x15:v>
          </x15:c>
        </x15:pivotRow>
        <x15:pivotRow count="1">
          <x15:c>
            <x15:v>25.7</x15:v>
          </x15:c>
        </x15:pivotRow>
        <x15:pivotRow count="1">
          <x15:c>
            <x15:v>13.2</x15:v>
          </x15:c>
        </x15:pivotRow>
        <x15:pivotRow count="1">
          <x15:c>
            <x15:v>13.5</x15:v>
          </x15:c>
        </x15:pivotRow>
        <x15:pivotRow count="1">
          <x15:c>
            <x15:v>9.4</x15:v>
          </x15:c>
        </x15:pivotRow>
        <x15:pivotRow count="1">
          <x15:c>
            <x15:v>11</x15:v>
          </x15:c>
        </x15:pivotRow>
        <x15:pivotRow count="1">
          <x15:c>
            <x15:v>11.1</x15:v>
          </x15:c>
        </x15:pivotRow>
        <x15:pivotRow count="1">
          <x15:c>
            <x15:v>13.4</x15:v>
          </x15:c>
        </x15:pivotRow>
        <x15:pivotRow count="1">
          <x15:c>
            <x15:v>12.7</x15:v>
          </x15:c>
        </x15:pivotRow>
        <x15:pivotRow count="1">
          <x15:c>
            <x15:v>19.7</x15:v>
          </x15:c>
        </x15:pivotRow>
        <x15:pivotRow count="1">
          <x15:c>
            <x15:v>10.4</x15:v>
          </x15:c>
        </x15:pivotRow>
        <x15:pivotRow count="1">
          <x15:c>
            <x15:v>11.1</x15:v>
          </x15:c>
        </x15:pivotRow>
        <x15:pivotRow count="1">
          <x15:c>
            <x15:v>8.4</x15:v>
          </x15:c>
        </x15:pivotRow>
        <x15:pivotRow count="1">
          <x15:c>
            <x15:v>9.3000000000000007</x15:v>
          </x15:c>
        </x15:pivotRow>
        <x15:pivotRow count="1">
          <x15:c>
            <x15:v>9.6999999999999993</x15:v>
          </x15:c>
        </x15:pivotRow>
        <x15:pivotRow count="1">
          <x15:c>
            <x15:v>7.2</x15:v>
          </x15:c>
        </x15:pivotRow>
        <x15:pivotRow count="1">
          <x15:c>
            <x15:v>11.3</x15:v>
          </x15:c>
        </x15:pivotRow>
        <x15:pivotRow count="1">
          <x15:c>
            <x15:v>11.1</x15:v>
          </x15:c>
        </x15:pivotRow>
        <x15:pivotRow count="1">
          <x15:c>
            <x15:v>15.7</x15:v>
          </x15:c>
        </x15:pivotRow>
        <x15:pivotRow count="1">
          <x15:c>
            <x15:v>8.6</x15:v>
          </x15:c>
        </x15:pivotRow>
        <x15:pivotRow count="1">
          <x15:c>
            <x15:v>6.3</x15:v>
          </x15:c>
        </x15:pivotRow>
        <x15:pivotRow count="1">
          <x15:c>
            <x15:v>6.5</x15:v>
          </x15:c>
        </x15:pivotRow>
        <x15:pivotRow count="1">
          <x15:c>
            <x15:v>6.1</x15:v>
          </x15:c>
        </x15:pivotRow>
        <x15:pivotRow count="1">
          <x15:c>
            <x15:v>6.8</x15:v>
          </x15:c>
        </x15:pivotRow>
        <x15:pivotRow count="1">
          <x15:c>
            <x15:v>7.2</x15:v>
          </x15:c>
        </x15:pivotRow>
        <x15:pivotRow count="1">
          <x15:c>
            <x15:v>5.5</x15:v>
          </x15:c>
        </x15:pivotRow>
        <x15:pivotRow count="1">
          <x15:c>
            <x15:v>5.9</x15:v>
          </x15:c>
        </x15:pivotRow>
        <x15:pivotRow count="1">
          <x15:c>
            <x15:v>9.4</x15:v>
          </x15:c>
        </x15:pivotRow>
        <x15:pivotRow count="1">
          <x15:c>
            <x15:v>5.6</x15:v>
          </x15:c>
        </x15:pivotRow>
        <x15:pivotRow count="1">
          <x15:c>
            <x15:v>6.1</x15:v>
          </x15:c>
        </x15:pivotRow>
        <x15:pivotRow count="1">
          <x15:c>
            <x15:v>6.5</x15:v>
          </x15:c>
        </x15:pivotRow>
        <x15:pivotRow count="1">
          <x15:c>
            <x15:v>6.1</x15:v>
          </x15:c>
        </x15:pivotRow>
        <x15:pivotRow count="1">
          <x15:c>
            <x15:v>6.2</x15:v>
          </x15:c>
        </x15:pivotRow>
        <x15:pivotRow count="1">
          <x15:c>
            <x15:v>5.5</x15:v>
          </x15:c>
        </x15:pivotRow>
        <x15:pivotRow count="1">
          <x15:c>
            <x15:v>7.1</x15:v>
          </x15:c>
        </x15:pivotRow>
        <x15:pivotRow count="1">
          <x15:c>
            <x15:v>9</x15:v>
          </x15:c>
        </x15:pivotRow>
        <x15:pivotRow count="1">
          <x15:c>
            <x15:v>8</x15:v>
          </x15:c>
        </x15:pivotRow>
        <x15:pivotRow count="1">
          <x15:c>
            <x15:v>7.6</x15:v>
          </x15:c>
        </x15:pivotRow>
        <x15:pivotRow count="1">
          <x15:c>
            <x15:v>5.0999999999999996</x15:v>
          </x15:c>
        </x15:pivotRow>
        <x15:pivotRow count="1">
          <x15:c>
            <x15:v>6.3</x15:v>
          </x15:c>
        </x15:pivotRow>
        <x15:pivotRow count="1">
          <x15:c>
            <x15:v>5.7</x15:v>
          </x15:c>
        </x15:pivotRow>
        <x15:pivotRow count="1">
          <x15:c>
            <x15:v>7.4</x15:v>
          </x15:c>
        </x15:pivotRow>
        <x15:pivotRow count="1">
          <x15:c>
            <x15:v>7.6</x15:v>
          </x15:c>
        </x15:pivotRow>
        <x15:pivotRow count="1">
          <x15:c>
            <x15:v>6</x15:v>
          </x15:c>
        </x15:pivotRow>
        <x15:pivotRow count="1">
          <x15:c>
            <x15:v>5.9</x15:v>
          </x15:c>
        </x15:pivotRow>
        <x15:pivotRow count="1">
          <x15:c>
            <x15:v>6</x15:v>
          </x15:c>
        </x15:pivotRow>
        <x15:pivotRow count="1">
          <x15:c>
            <x15:v>10.5</x15:v>
          </x15:c>
        </x15:pivotRow>
        <x15:pivotRow count="1">
          <x15:c>
            <x15:v>6.3</x15:v>
          </x15:c>
        </x15:pivotRow>
        <x15:pivotRow count="1">
          <x15:c>
            <x15:v>6.3</x15:v>
          </x15:c>
        </x15:pivotRow>
        <x15:pivotRow count="1">
          <x15:c>
            <x15:v>8.9</x15:v>
          </x15:c>
        </x15:pivotRow>
        <x15:pivotRow count="1">
          <x15:c>
            <x15:v>8.1999999999999993</x15:v>
          </x15:c>
        </x15:pivotRow>
        <x15:pivotRow count="1">
          <x15:c>
            <x15:v>7.8</x15:v>
          </x15:c>
        </x15:pivotRow>
        <x15:pivotRow count="1">
          <x15:c>
            <x15:v>7.8</x15:v>
          </x15:c>
        </x15:pivotRow>
        <x15:pivotRow count="1">
          <x15:c>
            <x15:v>11</x15:v>
          </x15:c>
        </x15:pivotRow>
        <x15:pivotRow count="1">
          <x15:c>
            <x15:v>8.1999999999999993</x15:v>
          </x15:c>
        </x15:pivotRow>
        <x15:pivotRow count="1">
          <x15:c>
            <x15:v>13.4</x15:v>
          </x15:c>
        </x15:pivotRow>
        <x15:pivotRow count="1">
          <x15:c>
            <x15:v>9.6</x15:v>
          </x15:c>
        </x15:pivotRow>
        <x15:pivotRow count="1">
          <x15:c>
            <x15:v>16.100000000000001</x15:v>
          </x15:c>
        </x15:pivotRow>
        <x15:pivotRow count="1">
          <x15:c>
            <x15:v>8.1</x15:v>
          </x15:c>
        </x15:pivotRow>
        <x15:pivotRow count="1">
          <x15:c>
            <x15:v>7.8</x15:v>
          </x15:c>
        </x15:pivotRow>
        <x15:pivotRow count="1">
          <x15:c>
            <x15:v>14.1</x15:v>
          </x15:c>
        </x15:pivotRow>
        <x15:pivotRow count="1">
          <x15:c>
            <x15:v>16.8</x15:v>
          </x15:c>
        </x15:pivotRow>
        <x15:pivotRow count="1">
          <x15:c>
            <x15:v>10.8</x15:v>
          </x15:c>
        </x15:pivotRow>
        <x15:pivotRow count="1">
          <x15:c>
            <x15:v>11.6</x15:v>
          </x15:c>
        </x15:pivotRow>
        <x15:pivotRow count="1">
          <x15:c>
            <x15:v>9.9</x15:v>
          </x15:c>
        </x15:pivotRow>
        <x15:pivotRow count="1">
          <x15:c>
            <x15:v>10.1</x15:v>
          </x15:c>
        </x15:pivotRow>
        <x15:pivotRow count="1">
          <x15:c>
            <x15:v>11.8</x15:v>
          </x15:c>
        </x15:pivotRow>
        <x15:pivotRow count="1">
          <x15:c>
            <x15:v>7.5</x15:v>
          </x15:c>
        </x15:pivotRow>
        <x15:pivotRow count="1">
          <x15:c>
            <x15:v>9.5</x15:v>
          </x15:c>
        </x15:pivotRow>
        <x15:pivotRow count="1">
          <x15:c>
            <x15:v>8.6</x15:v>
          </x15:c>
        </x15:pivotRow>
        <x15:pivotRow count="1">
          <x15:c>
            <x15:v>9.1</x15:v>
          </x15:c>
        </x15:pivotRow>
        <x15:pivotRow count="1">
          <x15:c>
            <x15:v>19.3</x15:v>
          </x15:c>
        </x15:pivotRow>
        <x15:pivotRow count="1">
          <x15:c>
            <x15:v>8.6</x15:v>
          </x15:c>
        </x15:pivotRow>
        <x15:pivotRow count="1">
          <x15:c>
            <x15:v>9</x15:v>
          </x15:c>
        </x15:pivotRow>
        <x15:pivotRow count="1">
          <x15:c>
            <x15:v>12.5</x15:v>
          </x15:c>
        </x15:pivotRow>
        <x15:pivotRow count="1">
          <x15:c>
            <x15:v>23.2</x15:v>
          </x15:c>
        </x15:pivotRow>
        <x15:pivotRow count="1">
          <x15:c>
            <x15:v>46.6</x15:v>
          </x15:c>
        </x15:pivotRow>
        <x15:pivotRow count="1">
          <x15:c>
            <x15:v>26.2</x15:v>
          </x15:c>
        </x15:pivotRow>
        <x15:pivotRow count="1">
          <x15:c>
            <x15:v>20.3</x15:v>
          </x15:c>
        </x15:pivotRow>
        <x15:pivotRow count="1">
          <x15:c>
            <x15:v>37.6</x15:v>
          </x15:c>
        </x15:pivotRow>
        <x15:pivotRow count="1">
          <x15:c>
            <x15:v>13.6</x15:v>
          </x15:c>
        </x15:pivotRow>
        <x15:pivotRow count="1">
          <x15:c>
            <x15:v>23.6</x15:v>
          </x15:c>
        </x15:pivotRow>
        <x15:pivotRow count="1">
          <x15:c>
            <x15:v>25</x15:v>
          </x15:c>
        </x15:pivotRow>
        <x15:pivotRow count="1">
          <x15:c>
            <x15:v>14.5</x15:v>
          </x15:c>
        </x15:pivotRow>
        <x15:pivotRow count="1">
          <x15:c>
            <x15:v>10.1</x15:v>
          </x15:c>
        </x15:pivotRow>
        <x15:pivotRow count="1">
          <x15:c>
            <x15:v>14.1</x15:v>
          </x15:c>
        </x15:pivotRow>
        <x15:pivotRow count="1">
          <x15:c>
            <x15:v>19.2</x15:v>
          </x15:c>
        </x15:pivotRow>
        <x15:pivotRow count="1">
          <x15:c>
            <x15:v>24.6</x15:v>
          </x15:c>
        </x15:pivotRow>
        <x15:pivotRow count="1">
          <x15:c>
            <x15:v>23.4</x15:v>
          </x15:c>
        </x15:pivotRow>
        <x15:pivotRow count="1">
          <x15:c>
            <x15:v>22.4</x15:v>
          </x15:c>
        </x15:pivotRow>
        <x15:pivotRow count="1">
          <x15:c>
            <x15:v>41.2</x15:v>
          </x15:c>
        </x15:pivotRow>
        <x15:pivotRow count="1">
          <x15:c>
            <x15:v>109.8</x15:v>
          </x15:c>
        </x15:pivotRow>
        <x15:pivotRow count="1">
          <x15:c>
            <x15:v>54.8</x15:v>
          </x15:c>
        </x15:pivotRow>
        <x15:pivotRow count="1">
          <x15:c>
            <x15:v>46.2</x15:v>
          </x15:c>
        </x15:pivotRow>
        <x15:pivotRow count="1">
          <x15:c>
            <x15:v>31.7</x15:v>
          </x15:c>
        </x15:pivotRow>
        <x15:pivotRow count="1">
          <x15:c>
            <x15:v>60.7</x15:v>
          </x15:c>
        </x15:pivotRow>
        <x15:pivotRow count="1">
          <x15:c>
            <x15:v>34.200000000000003</x15:v>
          </x15:c>
        </x15:pivotRow>
        <x15:pivotRow count="1">
          <x15:c>
            <x15:v>49.1</x15:v>
          </x15:c>
        </x15:pivotRow>
        <x15:pivotRow count="1">
          <x15:c>
            <x15:v>22.6</x15:v>
          </x15:c>
        </x15:pivotRow>
        <x15:pivotRow count="1">
          <x15:c>
            <x15:v>30.3</x15:v>
          </x15:c>
        </x15:pivotRow>
        <x15:pivotRow count="1">
          <x15:c>
            <x15:v>20.3</x15:v>
          </x15:c>
        </x15:pivotRow>
        <x15:pivotRow count="1">
          <x15:c>
            <x15:v>34.299999999999997</x15:v>
          </x15:c>
        </x15:pivotRow>
        <x15:pivotRow count="1">
          <x15:c>
            <x15:v>37.299999999999997</x15:v>
          </x15:c>
        </x15:pivotRow>
        <x15:pivotRow count="1">
          <x15:c>
            <x15:v>32.1</x15:v>
          </x15:c>
        </x15:pivotRow>
        <x15:pivotRow count="1">
          <x15:c>
            <x15:v>21</x15:v>
          </x15:c>
        </x15:pivotRow>
        <x15:pivotRow count="1">
          <x15:c>
            <x15:v>23.2</x15:v>
          </x15:c>
        </x15:pivotRow>
        <x15:pivotRow count="1">
          <x15:c>
            <x15:v>19.399999999999999</x15:v>
          </x15:c>
        </x15:pivotRow>
        <x15:pivotRow count="1">
          <x15:c>
            <x15:v>16.3</x15:v>
          </x15:c>
        </x15:pivotRow>
        <x15:pivotRow count="1">
          <x15:c>
            <x15:v>19.3</x15:v>
          </x15:c>
        </x15:pivotRow>
        <x15:pivotRow count="1">
          <x15:c>
            <x15:v>16.5</x15:v>
          </x15:c>
        </x15:pivotRow>
        <x15:pivotRow count="1">
          <x15:c>
            <x15:v>9.4</x15:v>
          </x15:c>
        </x15:pivotRow>
        <x15:pivotRow count="1">
          <x15:c>
            <x15:v>10.4</x15:v>
          </x15:c>
        </x15:pivotRow>
        <x15:pivotRow count="1">
          <x15:c>
            <x15:v>16.399999999999999</x15:v>
          </x15:c>
        </x15:pivotRow>
        <x15:pivotRow count="1">
          <x15:c>
            <x15:v>21</x15:v>
          </x15:c>
        </x15:pivotRow>
        <x15:pivotRow count="1">
          <x15:c>
            <x15:v>21.2</x15:v>
          </x15:c>
        </x15:pivotRow>
        <x15:pivotRow count="1">
          <x15:c>
            <x15:v>21.5</x15:v>
          </x15:c>
        </x15:pivotRow>
        <x15:pivotRow count="1">
          <x15:c>
            <x15:v>27.6</x15:v>
          </x15:c>
        </x15:pivotRow>
        <x15:pivotRow count="1">
          <x15:c>
            <x15:v>38.200000000000003</x15:v>
          </x15:c>
        </x15:pivotRow>
        <x15:pivotRow count="1">
          <x15:c>
            <x15:v>38.200000000000003</x15:v>
          </x15:c>
        </x15:pivotRow>
        <x15:pivotRow count="1">
          <x15:c>
            <x15:v>30.6</x15:v>
          </x15:c>
        </x15:pivotRow>
        <x15:pivotRow count="1">
          <x15:c>
            <x15:v>39.4</x15:v>
          </x15:c>
        </x15:pivotRow>
        <x15:pivotRow count="1">
          <x15:c>
            <x15:v>20.5</x15:v>
          </x15:c>
        </x15:pivotRow>
        <x15:pivotRow count="1">
          <x15:c>
            <x15:v>28.3</x15:v>
          </x15:c>
        </x15:pivotRow>
        <x15:pivotRow count="1">
          <x15:c>
            <x15:v>20.100000000000001</x15:v>
          </x15:c>
        </x15:pivotRow>
        <x15:pivotRow count="1">
          <x15:c>
            <x15:v>18</x15:v>
          </x15:c>
        </x15:pivotRow>
        <x15:pivotRow count="1">
          <x15:c>
            <x15:v>24.4</x15:v>
          </x15:c>
        </x15:pivotRow>
        <x15:pivotRow count="1">
          <x15:c>
            <x15:v>18.899999999999999</x15:v>
          </x15:c>
        </x15:pivotRow>
        <x15:pivotRow count="1">
          <x15:c>
            <x15:v>21</x15:v>
          </x15:c>
        </x15:pivotRow>
        <x15:pivotRow count="1">
          <x15:c>
            <x15:v>17.600000000000001</x15:v>
          </x15:c>
        </x15:pivotRow>
        <x15:pivotRow count="1">
          <x15:c>
            <x15:v>16.5</x15:v>
          </x15:c>
        </x15:pivotRow>
        <x15:pivotRow count="1">
          <x15:c>
            <x15:v>19.5</x15:v>
          </x15:c>
        </x15:pivotRow>
        <x15:pivotRow count="1">
          <x15:c>
            <x15:v>27.8</x15:v>
          </x15:c>
        </x15:pivotRow>
        <x15:pivotRow count="1">
          <x15:c>
            <x15:v>21.3</x15:v>
          </x15:c>
        </x15:pivotRow>
        <x15:pivotRow count="1">
          <x15:c>
            <x15:v>13</x15:v>
          </x15:c>
        </x15:pivotRow>
        <x15:pivotRow count="1">
          <x15:c>
            <x15:v>19.7</x15:v>
          </x15:c>
        </x15:pivotRow>
        <x15:pivotRow count="1">
          <x15:c>
            <x15:v>18.5</x15:v>
          </x15:c>
        </x15:pivotRow>
        <x15:pivotRow count="1">
          <x15:c>
            <x15:v>37</x15:v>
          </x15:c>
        </x15:pivotRow>
        <x15:pivotRow count="1">
          <x15:c>
            <x15:v>66.900000000000006</x15:v>
          </x15:c>
        </x15:pivotRow>
        <x15:pivotRow count="1">
          <x15:c>
            <x15:v>18.3</x15:v>
          </x15:c>
        </x15:pivotRow>
        <x15:pivotRow count="1">
          <x15:c>
            <x15:v>18.5</x15:v>
          </x15:c>
        </x15:pivotRow>
        <x15:pivotRow count="1">
          <x15:c>
            <x15:v>19.2</x15:v>
          </x15:c>
        </x15:pivotRow>
        <x15:pivotRow count="1">
          <x15:c>
            <x15:v>21.1</x15:v>
          </x15:c>
        </x15:pivotRow>
        <x15:pivotRow count="1">
          <x15:c>
            <x15:v>18.899999999999999</x15:v>
          </x15:c>
        </x15:pivotRow>
        <x15:pivotRow count="1">
          <x15:c>
            <x15:v>16.7</x15:v>
          </x15:c>
        </x15:pivotRow>
        <x15:pivotRow count="1">
          <x15:c>
            <x15:v>30</x15:v>
          </x15:c>
        </x15:pivotRow>
        <x15:pivotRow count="1">
          <x15:c>
            <x15:v>21.9</x15:v>
          </x15:c>
        </x15:pivotRow>
        <x15:pivotRow count="1">
          <x15:c>
            <x15:v>17.2</x15:v>
          </x15:c>
        </x15:pivotRow>
        <x15:pivotRow count="1">
          <x15:c>
            <x15:v>24.8</x15:v>
          </x15:c>
        </x15:pivotRow>
        <x15:pivotRow count="1">
          <x15:c>
            <x15:v>21.6</x15:v>
          </x15:c>
        </x15:pivotRow>
        <x15:pivotRow count="1">
          <x15:c>
            <x15:v>21</x15:v>
          </x15:c>
        </x15:pivotRow>
        <x15:pivotRow count="1">
          <x15:c>
            <x15:v>25.8</x15:v>
          </x15:c>
        </x15:pivotRow>
        <x15:pivotRow count="1">
          <x15:c>
            <x15:v>33</x15:v>
          </x15:c>
        </x15:pivotRow>
        <x15:pivotRow count="1">
          <x15:c>
            <x15:v>19.7</x15:v>
          </x15:c>
        </x15:pivotRow>
        <x15:pivotRow count="1">
          <x15:c>
            <x15:v>26</x15:v>
          </x15:c>
        </x15:pivotRow>
        <x15:pivotRow count="1">
          <x15:c>
            <x15:v>50</x15:v>
          </x15:c>
        </x15:pivotRow>
        <x15:pivotRow count="1">
          <x15:c>
            <x15:v>25.3</x15:v>
          </x15:c>
        </x15:pivotRow>
        <x15:pivotRow count="1">
          <x15:c>
            <x15:v>98.4</x15:v>
          </x15:c>
        </x15:pivotRow>
        <x15:pivotRow count="1">
          <x15:c>
            <x15:v>87.3</x15:v>
          </x15:c>
        </x15:pivotRow>
        <x15:pivotRow count="1">
          <x15:c>
            <x15:v>92.1</x15:v>
          </x15:c>
        </x15:pivotRow>
        <x15:pivotRow count="1">
          <x15:c>
            <x15:v>42.2</x15:v>
          </x15:c>
        </x15:pivotRow>
        <x15:pivotRow count="1">
          <x15:c>
            <x15:v>44.6</x15:v>
          </x15:c>
        </x15:pivotRow>
        <x15:pivotRow count="1">
          <x15:c>
            <x15:v>49.6</x15:v>
          </x15:c>
        </x15:pivotRow>
        <x15:pivotRow count="1">
          <x15:c>
            <x15:v>75.900000000000006</x15:v>
          </x15:c>
        </x15:pivotRow>
        <x15:pivotRow count="1">
          <x15:c>
            <x15:v>86.4</x15:v>
          </x15:c>
        </x15:pivotRow>
        <x15:pivotRow count="1">
          <x15:c>
            <x15:v>36.1</x15:v>
          </x15:c>
        </x15:pivotRow>
        <x15:pivotRow count="1">
          <x15:c>
            <x15:v>181.4</x15:v>
          </x15:c>
        </x15:pivotRow>
        <x15:pivotRow count="1">
          <x15:c>
            <x15:v>75.3</x15:v>
          </x15:c>
        </x15:pivotRow>
        <x15:pivotRow count="1">
          <x15:c>
            <x15:v>44.5</x15:v>
          </x15:c>
        </x15:pivotRow>
        <x15:pivotRow count="1">
          <x15:c>
            <x15:v>263.3</x15:v>
          </x15:c>
        </x15:pivotRow>
        <x15:pivotRow count="1">
          <x15:c>
            <x15:v>48.3</x15:v>
          </x15:c>
        </x15:pivotRow>
        <x15:pivotRow count="1">
          <x15:c>
            <x15:v>50.9</x15:v>
          </x15:c>
        </x15:pivotRow>
        <x15:pivotRow count="1">
          <x15:c>
            <x15:v>47.6</x15:v>
          </x15:c>
        </x15:pivotRow>
        <x15:pivotRow count="1">
          <x15:c>
            <x15:v>41.9</x15:v>
          </x15:c>
        </x15:pivotRow>
        <x15:pivotRow count="1">
          <x15:c>
            <x15:v>21.8</x15:v>
          </x15:c>
        </x15:pivotRow>
        <x15:pivotRow count="1">
          <x15:c>
            <x15:v>42.2</x15:v>
          </x15:c>
        </x15:pivotRow>
        <x15:pivotRow count="1">
          <x15:c>
            <x15:v>73.400000000000006</x15:v>
          </x15:c>
        </x15:pivotRow>
        <x15:pivotRow count="1">
          <x15:c>
            <x15:v>42.4</x15:v>
          </x15:c>
        </x15:pivotRow>
        <x15:pivotRow count="1">
          <x15:c>
            <x15:v>44.1</x15:v>
          </x15:c>
        </x15:pivotRow>
        <x15:pivotRow count="1">
          <x15:c>
            <x15:v>43.4</x15:v>
          </x15:c>
        </x15:pivotRow>
        <x15:pivotRow count="1">
          <x15:c>
            <x15:v>28.1</x15:v>
          </x15:c>
        </x15:pivotRow>
        <x15:pivotRow count="1">
          <x15:c>
            <x15:v>20.2</x15:v>
          </x15:c>
        </x15:pivotRow>
        <x15:pivotRow count="1">
          <x15:c>
            <x15:v>24.4</x15:v>
          </x15:c>
        </x15:pivotRow>
        <x15:pivotRow count="1">
          <x15:c>
            <x15:v>37.5</x15:v>
          </x15:c>
        </x15:pivotRow>
        <x15:pivotRow count="1">
          <x15:c>
            <x15:v>26.9</x15:v>
          </x15:c>
        </x15:pivotRow>
        <x15:pivotRow count="1">
          <x15:c>
            <x15:v>22.2</x15:v>
          </x15:c>
        </x15:pivotRow>
        <x15:pivotRow count="1">
          <x15:c>
            <x15:v>28.6</x15:v>
          </x15:c>
        </x15:pivotRow>
        <x15:pivotRow count="1">
          <x15:c>
            <x15:v>20.8</x15:v>
          </x15:c>
        </x15:pivotRow>
        <x15:pivotRow count="1">
          <x15:c>
            <x15:v>41.1</x15:v>
          </x15:c>
        </x15:pivotRow>
        <x15:pivotRow count="1">
          <x15:c>
            <x15:v>27.3</x15:v>
          </x15:c>
        </x15:pivotRow>
        <x15:pivotRow count="1">
          <x15:c>
            <x15:v>18</x15:v>
          </x15:c>
        </x15:pivotRow>
        <x15:pivotRow count="1">
          <x15:c>
            <x15:v>26.4</x15:v>
          </x15:c>
        </x15:pivotRow>
        <x15:pivotRow count="1">
          <x15:c>
            <x15:v>29.1</x15:v>
          </x15:c>
        </x15:pivotRow>
        <x15:pivotRow count="1">
          <x15:c>
            <x15:v>31.3</x15:v>
          </x15:c>
        </x15:pivotRow>
        <x15:pivotRow count="1">
          <x15:c>
            <x15:v>31.9</x15:v>
          </x15:c>
        </x15:pivotRow>
        <x15:pivotRow count="1">
          <x15:c>
            <x15:v>38</x15:v>
          </x15:c>
        </x15:pivotRow>
        <x15:pivotRow count="1">
          <x15:c>
            <x15:v>45.8</x15:v>
          </x15:c>
        </x15:pivotRow>
        <x15:pivotRow count="1">
          <x15:c>
            <x15:v>81.599999999999994</x15:v>
          </x15:c>
        </x15:pivotRow>
        <x15:pivotRow count="1">
          <x15:c>
            <x15:v>55.3</x15:v>
          </x15:c>
        </x15:pivotRow>
        <x15:pivotRow count="1">
          <x15:c>
            <x15:v>74.3</x15:v>
          </x15:c>
        </x15:pivotRow>
        <x15:pivotRow count="1">
          <x15:c>
            <x15:v>113.6</x15:v>
          </x15:c>
        </x15:pivotRow>
        <x15:pivotRow count="1">
          <x15:c>
            <x15:v>47.2</x15:v>
          </x15:c>
        </x15:pivotRow>
        <x15:pivotRow count="1">
          <x15:c>
            <x15:v>82.2</x15:v>
          </x15:c>
        </x15:pivotRow>
        <x15:pivotRow count="1">
          <x15:c>
            <x15:v>91.9</x15:v>
          </x15:c>
        </x15:pivotRow>
        <x15:pivotRow count="1">
          <x15:c>
            <x15:v>95.9</x15:v>
          </x15:c>
        </x15:pivotRow>
        <x15:pivotRow count="1">
          <x15:c>
            <x15:v>43.8</x15:v>
          </x15:c>
        </x15:pivotRow>
        <x15:pivotRow count="1">
          <x15:c>
            <x15:v>42</x15:v>
          </x15:c>
        </x15:pivotRow>
        <x15:pivotRow count="1">
          <x15:c>
            <x15:v>43.3</x15:v>
          </x15:c>
        </x15:pivotRow>
        <x15:pivotRow count="1">
          <x15:c>
            <x15:v>48</x15:v>
          </x15:c>
        </x15:pivotRow>
        <x15:pivotRow count="1">
          <x15:c>
            <x15:v>43.3</x15:v>
          </x15:c>
        </x15:pivotRow>
        <x15:pivotRow count="1">
          <x15:c>
            <x15:v>39</x15:v>
          </x15:c>
        </x15:pivotRow>
        <x15:pivotRow count="1">
          <x15:c>
            <x15:v>41.2</x15:v>
          </x15:c>
        </x15:pivotRow>
        <x15:pivotRow count="1">
          <x15:c>
            <x15:v>24.3</x15:v>
          </x15:c>
        </x15:pivotRow>
        <x15:pivotRow count="1">
          <x15:c>
            <x15:v>24.9</x15:v>
          </x15:c>
        </x15:pivotRow>
        <x15:pivotRow count="1">
          <x15:c>
            <x15:v>22.7</x15:v>
          </x15:c>
        </x15:pivotRow>
        <x15:pivotRow count="1">
          <x15:c>
            <x15:v>26.1</x15:v>
          </x15:c>
        </x15:pivotRow>
        <x15:pivotRow count="1">
          <x15:c>
            <x15:v>61.5</x15:v>
          </x15:c>
        </x15:pivotRow>
        <x15:pivotRow count="1">
          <x15:c>
            <x15:v>26.7</x15:v>
          </x15:c>
        </x15:pivotRow>
        <x15:pivotRow count="1">
          <x15:c>
            <x15:v>39</x15:v>
          </x15:c>
        </x15:pivotRow>
        <x15:pivotRow count="1">
          <x15:c>
            <x15:v>41.7</x15:v>
          </x15:c>
        </x15:pivotRow>
        <x15:pivotRow count="1">
          <x15:c>
            <x15:v>20.5</x15:v>
          </x15:c>
        </x15:pivotRow>
        <x15:pivotRow count="1">
          <x15:c>
            <x15:v>37.9</x15:v>
          </x15:c>
        </x15:pivotRow>
        <x15:pivotRow count="1">
          <x15:c>
            <x15:v>15.3</x15:v>
          </x15:c>
        </x15:pivotRow>
        <x15:pivotRow count="1">
          <x15:c>
            <x15:v>13</x15:v>
          </x15:c>
        </x15:pivotRow>
        <x15:pivotRow count="1">
          <x15:c>
            <x15:v>16.100000000000001</x15:v>
          </x15:c>
        </x15:pivotRow>
        <x15:pivotRow count="1">
          <x15:c>
            <x15:v>15.5</x15:v>
          </x15:c>
        </x15:pivotRow>
        <x15:pivotRow count="1">
          <x15:c>
            <x15:v>19.600000000000001</x15:v>
          </x15:c>
        </x15:pivotRow>
        <x15:pivotRow count="1">
          <x15:c>
            <x15:v>36.299999999999997</x15:v>
          </x15:c>
        </x15:pivotRow>
        <x15:pivotRow count="1">
          <x15:c>
            <x15:v>25.5</x15:v>
          </x15:c>
        </x15:pivotRow>
        <x15:pivotRow count="1">
          <x15:c>
            <x15:v>26.8</x15:v>
          </x15:c>
        </x15:pivotRow>
        <x15:pivotRow count="1">
          <x15:c>
            <x15:v>20.399999999999999</x15:v>
          </x15:c>
        </x15:pivotRow>
        <x15:pivotRow count="1">
          <x15:c>
            <x15:v>25.5</x15:v>
          </x15:c>
        </x15:pivotRow>
        <x15:pivotRow count="1">
          <x15:c>
            <x15:v>28.4</x15:v>
          </x15:c>
        </x15:pivotRow>
        <x15:pivotRow count="1">
          <x15:c>
            <x15:v>23.5</x15:v>
          </x15:c>
        </x15:pivotRow>
        <x15:pivotRow count="1">
          <x15:c>
            <x15:v>20.399999999999999</x15:v>
          </x15:c>
        </x15:pivotRow>
        <x15:pivotRow count="1">
          <x15:c>
            <x15:v>27.4</x15:v>
          </x15:c>
        </x15:pivotRow>
        <x15:pivotRow count="1">
          <x15:c>
            <x15:v>32</x15:v>
          </x15:c>
        </x15:pivotRow>
        <x15:pivotRow count="1">
          <x15:c>
            <x15:v>25.2</x15:v>
          </x15:c>
        </x15:pivotRow>
        <x15:pivotRow count="1">
          <x15:c>
            <x15:v>20.399999999999999</x15:v>
          </x15:c>
        </x15:pivotRow>
        <x15:pivotRow count="1">
          <x15:c>
            <x15:v>21.5</x15:v>
          </x15:c>
        </x15:pivotRow>
        <x15:pivotRow count="1">
          <x15:c>
            <x15:v>20.3</x15:v>
          </x15:c>
        </x15:pivotRow>
        <x15:pivotRow count="1">
          <x15:c>
            <x15:v>25.7</x15:v>
          </x15:c>
        </x15:pivotRow>
        <x15:pivotRow count="1">
          <x15:c>
            <x15:v>16.100000000000001</x15:v>
          </x15:c>
        </x15:pivotRow>
        <x15:pivotRow count="1">
          <x15:c>
            <x15:v>28.6</x15:v>
          </x15:c>
        </x15:pivotRow>
        <x15:pivotRow count="1">
          <x15:c>
            <x15:v>30.5</x15:v>
          </x15:c>
        </x15:pivotRow>
        <x15:pivotRow count="1">
          <x15:c>
            <x15:v>30.6</x15:v>
          </x15:c>
        </x15:pivotRow>
        <x15:pivotRow count="1">
          <x15:c>
            <x15:v>16.2</x15:v>
          </x15:c>
        </x15:pivotRow>
        <x15:pivotRow count="1">
          <x15:c>
            <x15:v>16.399999999999999</x15:v>
          </x15:c>
        </x15:pivotRow>
        <x15:pivotRow count="1">
          <x15:c>
            <x15:v>13.3</x15:v>
          </x15:c>
        </x15:pivotRow>
        <x15:pivotRow count="1">
          <x15:c>
            <x15:v>11.9</x15:v>
          </x15:c>
        </x15:pivotRow>
        <x15:pivotRow count="1">
          <x15:c>
            <x15:v>15.4</x15:v>
          </x15:c>
        </x15:pivotRow>
        <x15:pivotRow count="1">
          <x15:c>
            <x15:v>11.4</x15:v>
          </x15:c>
        </x15:pivotRow>
        <x15:pivotRow count="1">
          <x15:c>
            <x15:v>13</x15:v>
          </x15:c>
        </x15:pivotRow>
        <x15:pivotRow count="1">
          <x15:c>
            <x15:v>16</x15:v>
          </x15:c>
        </x15:pivotRow>
        <x15:pivotRow count="1">
          <x15:c>
            <x15:v>15.1</x15:v>
          </x15:c>
        </x15:pivotRow>
        <x15:pivotRow count="1">
          <x15:c>
            <x15:v>14.3</x15:v>
          </x15:c>
        </x15:pivotRow>
        <x15:pivotRow count="1">
          <x15:c>
            <x15:v>15.3</x15:v>
          </x15:c>
        </x15:pivotRow>
        <x15:pivotRow count="1">
          <x15:c>
            <x15:v>14.7</x15:v>
          </x15:c>
        </x15:pivotRow>
        <x15:pivotRow count="1">
          <x15:c>
            <x15:v>19.899999999999999</x15:v>
          </x15:c>
        </x15:pivotRow>
        <x15:pivotRow count="1">
          <x15:c>
            <x15:v>11.5</x15:v>
          </x15:c>
        </x15:pivotRow>
        <x15:pivotRow count="1">
          <x15:c>
            <x15:v>12.1</x15:v>
          </x15:c>
        </x15:pivotRow>
        <x15:pivotRow count="1">
          <x15:c>
            <x15:v>12.5</x15:v>
          </x15:c>
        </x15:pivotRow>
        <x15:pivotRow count="1">
          <x15:c>
            <x15:v>10.5</x15:v>
          </x15:c>
        </x15:pivotRow>
        <x15:pivotRow count="1">
          <x15:c>
            <x15:v>10.7</x15:v>
          </x15:c>
        </x15:pivotRow>
        <x15:pivotRow count="1">
          <x15:c>
            <x15:v>13.8</x15:v>
          </x15:c>
        </x15:pivotRow>
        <x15:pivotRow count="1">
          <x15:c>
            <x15:v>9.8000000000000007</x15:v>
          </x15:c>
        </x15:pivotRow>
        <x15:pivotRow count="1">
          <x15:c>
            <x15:v>12.4</x15:v>
          </x15:c>
        </x15:pivotRow>
        <x15:pivotRow count="1">
          <x15:c>
            <x15:v>11.2</x15:v>
          </x15:c>
        </x15:pivotRow>
        <x15:pivotRow count="1">
          <x15:c>
            <x15:v>11.4</x15:v>
          </x15:c>
        </x15:pivotRow>
        <x15:pivotRow count="1">
          <x15:c>
            <x15:v>10.8</x15:v>
          </x15:c>
        </x15:pivotRow>
        <x15:pivotRow count="1">
          <x15:c>
            <x15:v>10.4</x15:v>
          </x15:c>
        </x15:pivotRow>
        <x15:pivotRow count="1">
          <x15:c>
            <x15:v>11.5</x15:v>
          </x15:c>
        </x15:pivotRow>
        <x15:pivotRow count="1">
          <x15:c>
            <x15:v>10.5</x15:v>
          </x15:c>
        </x15:pivotRow>
        <x15:pivotRow count="1">
          <x15:c>
            <x15:v>12.5</x15:v>
          </x15:c>
        </x15:pivotRow>
        <x15:pivotRow count="1">
          <x15:c>
            <x15:v>12.3</x15:v>
          </x15:c>
        </x15:pivotRow>
        <x15:pivotRow count="1">
          <x15:c>
            <x15:v>13.2</x15:v>
          </x15:c>
        </x15:pivotRow>
        <x15:pivotRow count="1">
          <x15:c>
            <x15:v>11.4</x15:v>
          </x15:c>
        </x15:pivotRow>
        <x15:pivotRow count="1">
          <x15:c>
            <x15:v>17.8</x15:v>
          </x15:c>
        </x15:pivotRow>
        <x15:pivotRow count="1">
          <x15:c>
            <x15:v>10.3</x15:v>
          </x15:c>
        </x15:pivotRow>
        <x15:pivotRow count="1">
          <x15:c>
            <x15:v>10.199999999999999</x15:v>
          </x15:c>
        </x15:pivotRow>
        <x15:pivotRow count="1">
          <x15:c>
            <x15:v>11.6</x15:v>
          </x15:c>
        </x15:pivotRow>
        <x15:pivotRow count="1">
          <x15:c>
            <x15:v>10.4</x15:v>
          </x15:c>
        </x15:pivotRow>
        <x15:pivotRow count="1">
          <x15:c>
            <x15:v>12.5</x15:v>
          </x15:c>
        </x15:pivotRow>
        <x15:pivotRow count="1">
          <x15:c>
            <x15:v>13.4</x15:v>
          </x15:c>
        </x15:pivotRow>
        <x15:pivotRow count="1">
          <x15:c>
            <x15:v>18.8</x15:v>
          </x15:c>
        </x15:pivotRow>
        <x15:pivotRow count="1">
          <x15:c>
            <x15:v>14.7</x15:v>
          </x15:c>
        </x15:pivotRow>
        <x15:pivotRow count="1">
          <x15:c>
            <x15:v>16.399999999999999</x15:v>
          </x15:c>
        </x15:pivotRow>
        <x15:pivotRow count="1">
          <x15:c>
            <x15:v>20.399999999999999</x15:v>
          </x15:c>
        </x15:pivotRow>
        <x15:pivotRow count="1">
          <x15:c>
            <x15:v>19.3</x15:v>
          </x15:c>
        </x15:pivotRow>
        <x15:pivotRow count="1">
          <x15:c>
            <x15:v>14.5</x15:v>
          </x15:c>
        </x15:pivotRow>
        <x15:pivotRow count="1">
          <x15:c>
            <x15:v>12</x15:v>
          </x15:c>
        </x15:pivotRow>
        <x15:pivotRow count="1">
          <x15:c>
            <x15:v>16.8</x15:v>
          </x15:c>
        </x15:pivotRow>
        <x15:pivotRow count="1">
          <x15:c>
            <x15:v>19.3</x15:v>
          </x15:c>
        </x15:pivotRow>
        <x15:pivotRow count="1">
          <x15:c>
            <x15:v>33</x15:v>
          </x15:c>
        </x15:pivotRow>
        <x15:pivotRow count="1">
          <x15:c>
            <x15:v>15</x15:v>
          </x15:c>
        </x15:pivotRow>
        <x15:pivotRow count="1">
          <x15:c>
            <x15:v>33.700000000000003</x15:v>
          </x15:c>
        </x15:pivotRow>
        <x15:pivotRow count="1">
          <x15:c>
            <x15:v>21.2</x15:v>
          </x15:c>
        </x15:pivotRow>
        <x15:pivotRow count="1">
          <x15:c>
            <x15:v>28.9</x15:v>
          </x15:c>
        </x15:pivotRow>
        <x15:pivotRow count="1">
          <x15:c>
            <x15:v>18.899999999999999</x15:v>
          </x15:c>
        </x15:pivotRow>
        <x15:pivotRow count="1">
          <x15:c>
            <x15:v>14.5</x15:v>
          </x15:c>
        </x15:pivotRow>
        <x15:pivotRow count="1">
          <x15:c>
            <x15:v>14.9</x15:v>
          </x15:c>
        </x15:pivotRow>
        <x15:pivotRow count="1">
          <x15:c>
            <x15:v>16.3</x15:v>
          </x15:c>
        </x15:pivotRow>
        <x15:pivotRow count="1">
          <x15:c>
            <x15:v>24.4</x15:v>
          </x15:c>
        </x15:pivotRow>
        <x15:pivotRow count="1">
          <x15:c>
            <x15:v>20.399999999999999</x15:v>
          </x15:c>
        </x15:pivotRow>
        <x15:pivotRow count="1">
          <x15:c>
            <x15:v>19.7</x15:v>
          </x15:c>
        </x15:pivotRow>
        <x15:pivotRow count="1">
          <x15:c>
            <x15:v>14.9</x15:v>
          </x15:c>
        </x15:pivotRow>
        <x15:pivotRow count="1">
          <x15:c>
            <x15:v>16.2</x15:v>
          </x15:c>
        </x15:pivotRow>
        <x15:pivotRow count="1">
          <x15:c>
            <x15:v>14.8</x15:v>
          </x15:c>
        </x15:pivotRow>
        <x15:pivotRow count="1">
          <x15:c>
            <x15:v>14.7</x15:v>
          </x15:c>
        </x15:pivotRow>
        <x15:pivotRow count="1">
          <x15:c>
            <x15:v>15.1</x15:v>
          </x15:c>
        </x15:pivotRow>
        <x15:pivotRow count="1">
          <x15:c>
            <x15:v>18.5</x15:v>
          </x15:c>
        </x15:pivotRow>
        <x15:pivotRow count="1">
          <x15:c>
            <x15:v>15.9</x15:v>
          </x15:c>
        </x15:pivotRow>
        <x15:pivotRow count="1">
          <x15:c>
            <x15:v>13.7</x15:v>
          </x15:c>
        </x15:pivotRow>
        <x15:pivotRow count="1">
          <x15:c>
            <x15:v>15.7</x15:v>
          </x15:c>
        </x15:pivotRow>
        <x15:pivotRow count="1">
          <x15:c>
            <x15:v>14.1</x15:v>
          </x15:c>
        </x15:pivotRow>
        <x15:pivotRow count="1">
          <x15:c>
            <x15:v>14.7</x15:v>
          </x15:c>
        </x15:pivotRow>
        <x15:pivotRow count="1">
          <x15:c>
            <x15:v>14.2</x15:v>
          </x15:c>
        </x15:pivotRow>
        <x15:pivotRow count="1">
          <x15:c>
            <x15:v>14.6</x15:v>
          </x15:c>
        </x15:pivotRow>
        <x15:pivotRow count="1">
          <x15:c>
            <x15:v>16.100000000000001</x15:v>
          </x15:c>
        </x15:pivotRow>
        <x15:pivotRow count="1">
          <x15:c>
            <x15:v>14.2</x15:v>
          </x15:c>
        </x15:pivotRow>
        <x15:pivotRow count="1">
          <x15:c>
            <x15:v>13.6</x15:v>
          </x15:c>
        </x15:pivotRow>
        <x15:pivotRow count="1">
          <x15:c>
            <x15:v>12.2</x15:v>
          </x15:c>
        </x15:pivotRow>
        <x15:pivotRow count="1">
          <x15:c>
            <x15:v>10.3</x15:v>
          </x15:c>
        </x15:pivotRow>
        <x15:pivotRow count="1">
          <x15:c>
            <x15:v>14.1</x15:v>
          </x15:c>
        </x15:pivotRow>
        <x15:pivotRow count="1">
          <x15:c>
            <x15:v>10.8</x15:v>
          </x15:c>
        </x15:pivotRow>
        <x15:pivotRow count="1">
          <x15:c>
            <x15:v>11.9</x15:v>
          </x15:c>
        </x15:pivotRow>
        <x15:pivotRow count="1">
          <x15:c>
            <x15:v>10.7</x15:v>
          </x15:c>
        </x15:pivotRow>
        <x15:pivotRow count="1">
          <x15:c>
            <x15:v>12.6</x15:v>
          </x15:c>
        </x15:pivotRow>
        <x15:pivotRow count="1">
          <x15:c>
            <x15:v>12.2</x15:v>
          </x15:c>
        </x15:pivotRow>
        <x15:pivotRow count="1">
          <x15:c>
            <x15:v>52.8</x15:v>
          </x15:c>
        </x15:pivotRow>
        <x15:pivotRow count="1">
          <x15:c>
            <x15:v>15.6</x15:v>
          </x15:c>
        </x15:pivotRow>
        <x15:pivotRow count="1">
          <x15:c>
            <x15:v>9.6</x15:v>
          </x15:c>
        </x15:pivotRow>
        <x15:pivotRow count="1">
          <x15:c>
            <x15:v>11.1</x15:v>
          </x15:c>
        </x15:pivotRow>
        <x15:pivotRow count="1">
          <x15:c>
            <x15:v>9.4</x15:v>
          </x15:c>
        </x15:pivotRow>
        <x15:pivotRow count="1">
          <x15:c>
            <x15:v>16.899999999999999</x15:v>
          </x15:c>
        </x15:pivotRow>
        <x15:pivotRow count="1">
          <x15:c>
            <x15:v>9.9</x15:v>
          </x15:c>
        </x15:pivotRow>
        <x15:pivotRow count="1">
          <x15:c>
            <x15:v>14.5</x15:v>
          </x15:c>
        </x15:pivotRow>
        <x15:pivotRow count="1">
          <x15:c>
            <x15:v>12.1</x15:v>
          </x15:c>
        </x15:pivotRow>
        <x15:pivotRow count="1">
          <x15:c>
            <x15:v>15.3</x15:v>
          </x15:c>
        </x15:pivotRow>
        <x15:pivotRow count="1">
          <x15:c>
            <x15:v>15.6</x15:v>
          </x15:c>
        </x15:pivotRow>
        <x15:pivotRow count="1">
          <x15:c>
            <x15:v>10</x15:v>
          </x15:c>
        </x15:pivotRow>
        <x15:pivotRow count="1">
          <x15:c>
            <x15:v>10.3</x15:v>
          </x15:c>
        </x15:pivotRow>
        <x15:pivotRow count="1">
          <x15:c>
            <x15:v>17</x15:v>
          </x15:c>
        </x15:pivotRow>
        <x15:pivotRow count="1">
          <x15:c>
            <x15:v>17.5</x15:v>
          </x15:c>
        </x15:pivotRow>
        <x15:pivotRow count="1">
          <x15:c>
            <x15:v>11.1</x15:v>
          </x15:c>
        </x15:pivotRow>
        <x15:pivotRow count="1">
          <x15:c>
            <x15:v>11.4</x15:v>
          </x15:c>
        </x15:pivotRow>
        <x15:pivotRow count="1">
          <x15:c>
            <x15:v>9.6</x15:v>
          </x15:c>
        </x15:pivotRow>
        <x15:pivotRow count="1">
          <x15:c>
            <x15:v>11.8</x15:v>
          </x15:c>
        </x15:pivotRow>
        <x15:pivotRow count="1">
          <x15:c>
            <x15:v>10.3</x15:v>
          </x15:c>
        </x15:pivotRow>
        <x15:pivotRow count="1">
          <x15:c>
            <x15:v>11.6</x15:v>
          </x15:c>
        </x15:pivotRow>
        <x15:pivotRow count="1">
          <x15:c>
            <x15:v>12.8</x15:v>
          </x15:c>
        </x15:pivotRow>
        <x15:pivotRow count="1">
          <x15:c>
            <x15:v>11.5</x15:v>
          </x15:c>
        </x15:pivotRow>
        <x15:pivotRow count="1">
          <x15:c>
            <x15:v>11.9</x15:v>
          </x15:c>
        </x15:pivotRow>
        <x15:pivotRow count="1">
          <x15:c>
            <x15:v>14.5</x15:v>
          </x15:c>
        </x15:pivotRow>
        <x15:pivotRow count="1">
          <x15:c>
            <x15:v>7.8</x15:v>
          </x15:c>
        </x15:pivotRow>
        <x15:pivotRow count="1">
          <x15:c>
            <x15:v>10.9</x15:v>
          </x15:c>
        </x15:pivotRow>
        <x15:pivotRow count="1">
          <x15:c>
            <x15:v>9.8000000000000007</x15:v>
          </x15:c>
        </x15:pivotRow>
        <x15:pivotRow count="1">
          <x15:c>
            <x15:v>13.8</x15:v>
          </x15:c>
        </x15:pivotRow>
        <x15:pivotRow count="1">
          <x15:c>
            <x15:v>7.8</x15:v>
          </x15:c>
        </x15:pivotRow>
        <x15:pivotRow count="1">
          <x15:c>
            <x15:v>15.5</x15:v>
          </x15:c>
        </x15:pivotRow>
        <x15:pivotRow count="1">
          <x15:c>
            <x15:v>37.6</x15:v>
          </x15:c>
        </x15:pivotRow>
        <x15:pivotRow count="1">
          <x15:c>
            <x15:v>19.100000000000001</x15:v>
          </x15:c>
        </x15:pivotRow>
        <x15:pivotRow count="1">
          <x15:c>
            <x15:v>35</x15:v>
          </x15:c>
        </x15:pivotRow>
        <x15:pivotRow count="1">
          <x15:c>
            <x15:v>24</x15:v>
          </x15:c>
        </x15:pivotRow>
        <x15:pivotRow count="1">
          <x15:c>
            <x15:v>24.2</x15:v>
          </x15:c>
        </x15:pivotRow>
        <x15:pivotRow count="1">
          <x15:c>
            <x15:v>26</x15:v>
          </x15:c>
        </x15:pivotRow>
        <x15:pivotRow count="1">
          <x15:c>
            <x15:v>44.1</x15:v>
          </x15:c>
        </x15:pivotRow>
        <x15:pivotRow count="1">
          <x15:c>
            <x15:v>10.5</x15:v>
          </x15:c>
        </x15:pivotRow>
        <x15:pivotRow count="1">
          <x15:c>
            <x15:v>146.1</x15:v>
          </x15:c>
        </x15:pivotRow>
        <x15:pivotRow count="1">
          <x15:c>
            <x15:v>16</x15:v>
          </x15:c>
        </x15:pivotRow>
        <x15:pivotRow count="1">
          <x15:c>
            <x15:v>32.9</x15:v>
          </x15:c>
        </x15:pivotRow>
        <x15:pivotRow count="1">
          <x15:c>
            <x15:v>28.8</x15:v>
          </x15:c>
        </x15:pivotRow>
        <x15:pivotRow count="1">
          <x15:c>
            <x15:v>27.7</x15:v>
          </x15:c>
        </x15:pivotRow>
        <x15:pivotRow count="1">
          <x15:c>
            <x15:v>18.3</x15:v>
          </x15:c>
        </x15:pivotRow>
        <x15:pivotRow count="1">
          <x15:c>
            <x15:v>10.8</x15:v>
          </x15:c>
        </x15:pivotRow>
        <x15:pivotRow count="1">
          <x15:c>
            <x15:v>14.7</x15:v>
          </x15:c>
        </x15:pivotRow>
        <x15:pivotRow count="1">
          <x15:c>
            <x15:v>29.2</x15:v>
          </x15:c>
        </x15:pivotRow>
        <x15:pivotRow count="1">
          <x15:c>
            <x15:v>38.5</x15:v>
          </x15:c>
        </x15:pivotRow>
        <x15:pivotRow count="1">
          <x15:c>
            <x15:v>20</x15:v>
          </x15:c>
        </x15:pivotRow>
        <x15:pivotRow count="1">
          <x15:c>
            <x15:v>23.9</x15:v>
          </x15:c>
        </x15:pivotRow>
        <x15:pivotRow count="1">
          <x15:c>
            <x15:v>26.1</x15:v>
          </x15:c>
        </x15:pivotRow>
        <x15:pivotRow count="1">
          <x15:c>
            <x15:v>26.6</x15:v>
          </x15:c>
        </x15:pivotRow>
        <x15:pivotRow count="1">
          <x15:c>
            <x15:v>38.200000000000003</x15:v>
          </x15:c>
        </x15:pivotRow>
        <x15:pivotRow count="1">
          <x15:c>
            <x15:v>21</x15:v>
          </x15:c>
        </x15:pivotRow>
        <x15:pivotRow count="1">
          <x15:c>
            <x15:v>30.7</x15:v>
          </x15:c>
        </x15:pivotRow>
        <x15:pivotRow count="1">
          <x15:c>
            <x15:v>33.700000000000003</x15:v>
          </x15:c>
        </x15:pivotRow>
        <x15:pivotRow count="1">
          <x15:c>
            <x15:v>32.1</x15:v>
          </x15:c>
        </x15:pivotRow>
        <x15:pivotRow count="1">
          <x15:c>
            <x15:v>38.700000000000003</x15:v>
          </x15:c>
        </x15:pivotRow>
        <x15:pivotRow count="1">
          <x15:c>
            <x15:v>27.1</x15:v>
          </x15:c>
        </x15:pivotRow>
        <x15:pivotRow count="1">
          <x15:c>
            <x15:v>29.4</x15:v>
          </x15:c>
        </x15:pivotRow>
        <x15:pivotRow count="1">
          <x15:c>
            <x15:v>17.2</x15:v>
          </x15:c>
        </x15:pivotRow>
        <x15:pivotRow count="1">
          <x15:c>
            <x15:v>28.5</x15:v>
          </x15:c>
        </x15:pivotRow>
        <x15:pivotRow count="1">
          <x15:c>
            <x15:v>24</x15:v>
          </x15:c>
        </x15:pivotRow>
        <x15:pivotRow count="1">
          <x15:c>
            <x15:v>11.6</x15:v>
          </x15:c>
        </x15:pivotRow>
        <x15:pivotRow count="1">
          <x15:c>
            <x15:v>21.2</x15:v>
          </x15:c>
        </x15:pivotRow>
        <x15:pivotRow count="1">
          <x15:c>
            <x15:v>30.6</x15:v>
          </x15:c>
        </x15:pivotRow>
        <x15:pivotRow count="1">
          <x15:c>
            <x15:v>8.4</x15:v>
          </x15:c>
        </x15:pivotRow>
        <x15:pivotRow count="1">
          <x15:c>
            <x15:v>17</x15:v>
          </x15:c>
        </x15:pivotRow>
        <x15:pivotRow count="1">
          <x15:c>
            <x15:v>15.4</x15:v>
          </x15:c>
        </x15:pivotRow>
        <x15:pivotRow count="1">
          <x15:c>
            <x15:v>17.7</x15:v>
          </x15:c>
        </x15:pivotRow>
        <x15:pivotRow count="1">
          <x15:c>
            <x15:v>23.4</x15:v>
          </x15:c>
        </x15:pivotRow>
        <x15:pivotRow count="1">
          <x15:c>
            <x15:v>12.5</x15:v>
          </x15:c>
        </x15:pivotRow>
        <x15:pivotRow count="1">
          <x15:c>
            <x15:v>41.7</x15:v>
          </x15:c>
        </x15:pivotRow>
        <x15:pivotRow count="1">
          <x15:c>
            <x15:v>12.3</x15:v>
          </x15:c>
        </x15:pivotRow>
        <x15:pivotRow count="1">
          <x15:c>
            <x15:v>12.4</x15:v>
          </x15:c>
        </x15:pivotRow>
        <x15:pivotRow count="1">
          <x15:c>
            <x15:v>13.2</x15:v>
          </x15:c>
        </x15:pivotRow>
        <x15:pivotRow count="1">
          <x15:c>
            <x15:v>9.5</x15:v>
          </x15:c>
        </x15:pivotRow>
        <x15:pivotRow count="1">
          <x15:c>
            <x15:v>9.6999999999999993</x15:v>
          </x15:c>
        </x15:pivotRow>
        <x15:pivotRow count="1">
          <x15:c>
            <x15:v>20</x15:v>
          </x15:c>
        </x15:pivotRow>
        <x15:pivotRow count="1">
          <x15:c>
            <x15:v>21.6</x15:v>
          </x15:c>
        </x15:pivotRow>
        <x15:pivotRow count="1">
          <x15:c>
            <x15:v>29.6</x15:v>
          </x15:c>
        </x15:pivotRow>
        <x15:pivotRow count="1">
          <x15:c>
            <x15:v>14.4</x15:v>
          </x15:c>
        </x15:pivotRow>
        <x15:pivotRow count="1">
          <x15:c>
            <x15:v>10.1</x15:v>
          </x15:c>
        </x15:pivotRow>
        <x15:pivotRow count="1">
          <x15:c>
            <x15:v>12.8</x15:v>
          </x15:c>
        </x15:pivotRow>
        <x15:pivotRow count="1">
          <x15:c>
            <x15:v>12.4</x15:v>
          </x15:c>
        </x15:pivotRow>
        <x15:pivotRow count="1">
          <x15:c>
            <x15:v>36.799999999999997</x15:v>
          </x15:c>
        </x15:pivotRow>
        <x15:pivotRow count="1">
          <x15:c>
            <x15:v>40.1</x15:v>
          </x15:c>
        </x15:pivotRow>
        <x15:pivotRow count="1">
          <x15:c>
            <x15:v>28.7</x15:v>
          </x15:c>
        </x15:pivotRow>
        <x15:pivotRow count="1">
          <x15:c>
            <x15:v>37.5</x15:v>
          </x15:c>
        </x15:pivotRow>
        <x15:pivotRow count="1">
          <x15:c>
            <x15:v>50.6</x15:v>
          </x15:c>
        </x15:pivotRow>
        <x15:pivotRow count="1">
          <x15:c>
            <x15:v>63.4</x15:v>
          </x15:c>
        </x15:pivotRow>
        <x15:pivotRow count="1">
          <x15:c>
            <x15:v>22.7</x15:v>
          </x15:c>
        </x15:pivotRow>
        <x15:pivotRow count="1">
          <x15:c>
            <x15:v>27.1</x15:v>
          </x15:c>
        </x15:pivotRow>
        <x15:pivotRow count="1">
          <x15:c>
            <x15:v>12.9</x15:v>
          </x15:c>
        </x15:pivotRow>
        <x15:pivotRow count="1">
          <x15:c>
            <x15:v>18.2</x15:v>
          </x15:c>
        </x15:pivotRow>
        <x15:pivotRow count="1">
          <x15:c>
            <x15:v>21.5</x15:v>
          </x15:c>
        </x15:pivotRow>
        <x15:pivotRow count="1">
          <x15:c>
            <x15:v>18.7</x15:v>
          </x15:c>
        </x15:pivotRow>
        <x15:pivotRow count="1">
          <x15:c>
            <x15:v>23.8</x15:v>
          </x15:c>
        </x15:pivotRow>
        <x15:pivotRow count="1">
          <x15:c>
            <x15:v>10.8</x15:v>
          </x15:c>
        </x15:pivotRow>
        <x15:pivotRow count="1">
          <x15:c>
            <x15:v>11.8</x15:v>
          </x15:c>
        </x15:pivotRow>
        <x15:pivotRow count="1">
          <x15:c>
            <x15:v>17.600000000000001</x15:v>
          </x15:c>
        </x15:pivotRow>
        <x15:pivotRow count="1">
          <x15:c>
            <x15:v>12.7</x15:v>
          </x15:c>
        </x15:pivotRow>
        <x15:pivotRow count="1">
          <x15:c>
            <x15:v>15.9</x15:v>
          </x15:c>
        </x15:pivotRow>
        <x15:pivotRow count="1">
          <x15:c>
            <x15:v>12.8</x15:v>
          </x15:c>
        </x15:pivotRow>
        <x15:pivotRow count="1">
          <x15:c>
            <x15:v>11.9</x15:v>
          </x15:c>
        </x15:pivotRow>
        <x15:pivotRow count="1">
          <x15:c>
            <x15:v>29.7</x15:v>
          </x15:c>
        </x15:pivotRow>
        <x15:pivotRow count="1">
          <x15:c>
            <x15:v>26.1</x15:v>
          </x15:c>
        </x15:pivotRow>
        <x15:pivotRow count="1">
          <x15:c>
            <x15:v>25.7</x15:v>
          </x15:c>
        </x15:pivotRow>
        <x15:pivotRow count="1">
          <x15:c>
            <x15:v>33.200000000000003</x15:v>
          </x15:c>
        </x15:pivotRow>
        <x15:pivotRow count="1">
          <x15:c>
            <x15:v>21.8</x15:v>
          </x15:c>
        </x15:pivotRow>
        <x15:pivotRow count="1">
          <x15:c>
            <x15:v>28.6</x15:v>
          </x15:c>
        </x15:pivotRow>
        <x15:pivotRow count="1">
          <x15:c>
            <x15:v>47</x15:v>
          </x15:c>
        </x15:pivotRow>
        <x15:pivotRow count="1">
          <x15:c>
            <x15:v>19.8</x15:v>
          </x15:c>
        </x15:pivotRow>
        <x15:pivotRow count="1">
          <x15:c>
            <x15:v>16.399999999999999</x15:v>
          </x15:c>
        </x15:pivotRow>
        <x15:pivotRow count="1">
          <x15:c>
            <x15:v>15.1</x15:v>
          </x15:c>
        </x15:pivotRow>
        <x15:pivotRow count="1">
          <x15:c>
            <x15:v>19.8</x15:v>
          </x15:c>
        </x15:pivotRow>
        <x15:pivotRow count="1">
          <x15:c>
            <x15:v>36.1</x15:v>
          </x15:c>
        </x15:pivotRow>
        <x15:pivotRow count="1">
          <x15:c>
            <x15:v>19.100000000000001</x15:v>
          </x15:c>
        </x15:pivotRow>
        <x15:pivotRow count="1">
          <x15:c>
            <x15:v>28.8</x15:v>
          </x15:c>
        </x15:pivotRow>
        <x15:pivotRow count="1">
          <x15:c>
            <x15:v>26.2</x15:v>
          </x15:c>
        </x15:pivotRow>
        <x15:pivotRow count="1">
          <x15:c>
            <x15:v>19.3</x15:v>
          </x15:c>
        </x15:pivotRow>
        <x15:pivotRow count="1">
          <x15:c>
            <x15:v>27.3</x15:v>
          </x15:c>
        </x15:pivotRow>
        <x15:pivotRow count="1">
          <x15:c>
            <x15:v>26.8</x15:v>
          </x15:c>
        </x15:pivotRow>
        <x15:pivotRow count="1">
          <x15:c>
            <x15:v>33.5</x15:v>
          </x15:c>
        </x15:pivotRow>
        <x15:pivotRow count="1">
          <x15:c>
            <x15:v>38.4</x15:v>
          </x15:c>
        </x15:pivotRow>
        <x15:pivotRow count="1">
          <x15:c>
            <x15:v>27.9</x15:v>
          </x15:c>
        </x15:pivotRow>
        <x15:pivotRow count="1">
          <x15:c>
            <x15:v>29.8</x15:v>
          </x15:c>
        </x15:pivotRow>
        <x15:pivotRow count="1">
          <x15:c>
            <x15:v>31.8</x15:v>
          </x15:c>
        </x15:pivotRow>
        <x15:pivotRow count="1">
          <x15:c>
            <x15:v>27.5</x15:v>
          </x15:c>
        </x15:pivotRow>
        <x15:pivotRow count="1">
          <x15:c>
            <x15:v>38.1</x15:v>
          </x15:c>
        </x15:pivotRow>
        <x15:pivotRow count="1">
          <x15:c>
            <x15:v>30.9</x15:v>
          </x15:c>
        </x15:pivotRow>
        <x15:pivotRow count="1">
          <x15:c>
            <x15:v>22</x15:v>
          </x15:c>
        </x15:pivotRow>
        <x15:pivotRow count="1">
          <x15:c>
            <x15:v>26.7</x15:v>
          </x15:c>
        </x15:pivotRow>
        <x15:pivotRow count="1">
          <x15:c>
            <x15:v>28.9</x15:v>
          </x15:c>
        </x15:pivotRow>
        <x15:pivotRow count="1">
          <x15:c>
            <x15:v>30.3</x15:v>
          </x15:c>
        </x15:pivotRow>
        <x15:pivotRow count="1">
          <x15:c>
            <x15:v>28.2</x15:v>
          </x15:c>
        </x15:pivotRow>
        <x15:pivotRow count="1">
          <x15:c>
            <x15:v>24.4</x15:v>
          </x15:c>
        </x15:pivotRow>
        <x15:pivotRow count="1">
          <x15:c>
            <x15:v>30</x15:v>
          </x15:c>
        </x15:pivotRow>
        <x15:pivotRow count="1">
          <x15:c>
            <x15:v>25.7</x15:v>
          </x15:c>
        </x15:pivotRow>
        <x15:pivotRow count="1">
          <x15:c>
            <x15:v>21.3</x15:v>
          </x15:c>
        </x15:pivotRow>
        <x15:pivotRow count="1">
          <x15:c>
            <x15:v>30.2</x15:v>
          </x15:c>
        </x15:pivotRow>
        <x15:pivotRow count="1">
          <x15:c>
            <x15:v>24.2</x15:v>
          </x15:c>
        </x15:pivotRow>
        <x15:pivotRow count="1">
          <x15:c>
            <x15:v>28.9</x15:v>
          </x15:c>
        </x15:pivotRow>
        <x15:pivotRow count="1">
          <x15:c>
            <x15:v>43</x15:v>
          </x15:c>
        </x15:pivotRow>
        <x15:pivotRow count="1">
          <x15:c>
            <x15:v>70.8</x15:v>
          </x15:c>
        </x15:pivotRow>
        <x15:pivotRow count="1">
          <x15:c>
            <x15:v>34.9</x15:v>
          </x15:c>
        </x15:pivotRow>
        <x15:pivotRow count="1">
          <x15:c>
            <x15:v>41.2</x15:v>
          </x15:c>
        </x15:pivotRow>
        <x15:pivotRow count="1">
          <x15:c>
            <x15:v>25.6</x15:v>
          </x15:c>
        </x15:pivotRow>
        <x15:pivotRow count="1">
          <x15:c>
            <x15:v>21.3</x15:v>
          </x15:c>
        </x15:pivotRow>
        <x15:pivotRow count="1">
          <x15:c>
            <x15:v>41.5</x15:v>
          </x15:c>
        </x15:pivotRow>
        <x15:pivotRow count="1">
          <x15:c>
            <x15:v>31.4</x15:v>
          </x15:c>
        </x15:pivotRow>
        <x15:pivotRow count="1">
          <x15:c>
            <x15:v>50.3</x15:v>
          </x15:c>
        </x15:pivotRow>
        <x15:pivotRow count="1">
          <x15:c>
            <x15:v>35.799999999999997</x15:v>
          </x15:c>
        </x15:pivotRow>
        <x15:pivotRow count="1">
          <x15:c>
            <x15:v>28.9</x15:v>
          </x15:c>
        </x15:pivotRow>
        <x15:pivotRow count="1">
          <x15:c>
            <x15:v>37.1</x15:v>
          </x15:c>
        </x15:pivotRow>
        <x15:pivotRow count="1">
          <x15:c>
            <x15:v>79</x15:v>
          </x15:c>
        </x15:pivotRow>
        <x15:pivotRow count="1">
          <x15:c>
            <x15:v>45.8</x15:v>
          </x15:c>
        </x15:pivotRow>
        <x15:pivotRow count="1">
          <x15:c>
            <x15:v>27.8</x15:v>
          </x15:c>
        </x15:pivotRow>
        <x15:pivotRow count="1">
          <x15:c>
            <x15:v>86.4</x15:v>
          </x15:c>
        </x15:pivotRow>
        <x15:pivotRow count="1">
          <x15:c>
            <x15:v>72.8</x15:v>
          </x15:c>
        </x15:pivotRow>
        <x15:pivotRow count="1">
          <x15:c>
            <x15:v>56.7</x15:v>
          </x15:c>
        </x15:pivotRow>
        <x15:pivotRow count="1">
          <x15:c>
            <x15:v>73.5</x15:v>
          </x15:c>
        </x15:pivotRow>
        <x15:pivotRow count="1">
          <x15:c>
            <x15:v>45.3</x15:v>
          </x15:c>
        </x15:pivotRow>
        <x15:pivotRow count="1">
          <x15:c>
            <x15:v>86.2</x15:v>
          </x15:c>
        </x15:pivotRow>
        <x15:pivotRow count="1">
          <x15:c>
            <x15:v>41.5</x15:v>
          </x15:c>
        </x15:pivotRow>
        <x15:pivotRow count="1">
          <x15:c>
            <x15:v>97.6</x15:v>
          </x15:c>
        </x15:pivotRow>
        <x15:pivotRow count="1">
          <x15:c>
            <x15:v>34</x15:v>
          </x15:c>
        </x15:pivotRow>
        <x15:pivotRow count="1">
          <x15:c>
            <x15:v>55.1</x15:v>
          </x15:c>
        </x15:pivotRow>
        <x15:pivotRow count="1">
          <x15:c>
            <x15:v>31.3</x15:v>
          </x15:c>
        </x15:pivotRow>
        <x15:pivotRow count="1">
          <x15:c>
            <x15:v>75.8</x15:v>
          </x15:c>
        </x15:pivotRow>
        <x15:pivotRow count="1">
          <x15:c>
            <x15:v>39.799999999999997</x15:v>
          </x15:c>
        </x15:pivotRow>
        <x15:pivotRow count="1">
          <x15:c>
            <x15:v>59.9</x15:v>
          </x15:c>
        </x15:pivotRow>
        <x15:pivotRow count="1">
          <x15:c>
            <x15:v>69.3</x15:v>
          </x15:c>
        </x15:pivotRow>
        <x15:pivotRow count="1">
          <x15:c>
            <x15:v>95.4</x15:v>
          </x15:c>
        </x15:pivotRow>
        <x15:pivotRow count="1">
          <x15:c>
            <x15:v>109.2</x15:v>
          </x15:c>
        </x15:pivotRow>
        <x15:pivotRow count="1">
          <x15:c>
            <x15:v>95.9</x15:v>
          </x15:c>
        </x15:pivotRow>
        <x15:pivotRow count="1">
          <x15:c>
            <x15:v>78.2</x15:v>
          </x15:c>
        </x15:pivotRow>
        <x15:pivotRow count="1">
          <x15:c>
            <x15:v>65.8</x15:v>
          </x15:c>
        </x15:pivotRow>
        <x15:pivotRow count="1">
          <x15:c>
            <x15:v>58.5</x15:v>
          </x15:c>
        </x15:pivotRow>
        <x15:pivotRow count="1">
          <x15:c>
            <x15:v>102.4</x15:v>
          </x15:c>
        </x15:pivotRow>
        <x15:pivotRow count="1">
          <x15:c>
            <x15:v>72.5</x15:v>
          </x15:c>
        </x15:pivotRow>
        <x15:pivotRow count="1">
          <x15:c>
            <x15:v>54.5</x15:v>
          </x15:c>
        </x15:pivotRow>
        <x15:pivotRow count="1">
          <x15:c>
            <x15:v>50.9</x15:v>
          </x15:c>
        </x15:pivotRow>
        <x15:pivotRow count="1">
          <x15:c>
            <x15:v>67.099999999999994</x15:v>
          </x15:c>
        </x15:pivotRow>
        <x15:pivotRow count="1">
          <x15:c>
            <x15:v>30.4</x15:v>
          </x15:c>
        </x15:pivotRow>
        <x15:pivotRow count="1">
          <x15:c>
            <x15:v>40.4</x15:v>
          </x15:c>
        </x15:pivotRow>
        <x15:pivotRow count="1">
          <x15:c>
            <x15:v>29.2</x15:v>
          </x15:c>
        </x15:pivotRow>
        <x15:pivotRow count="1">
          <x15:c>
            <x15:v>37.5</x15:v>
          </x15:c>
        </x15:pivotRow>
        <x15:pivotRow count="1">
          <x15:c>
            <x15:v>48.7</x15:v>
          </x15:c>
        </x15:pivotRow>
        <x15:pivotRow count="1">
          <x15:c>
            <x15:v>41.1</x15:v>
          </x15:c>
        </x15:pivotRow>
        <x15:pivotRow count="1">
          <x15:c>
            <x15:v>54.1</x15:v>
          </x15:c>
        </x15:pivotRow>
        <x15:pivotRow count="1">
          <x15:c>
            <x15:v>90.4</x15:v>
          </x15:c>
        </x15:pivotRow>
        <x15:pivotRow count="1">
          <x15:c>
            <x15:v>127.9</x15:v>
          </x15:c>
        </x15:pivotRow>
        <x15:pivotRow count="1">
          <x15:c>
            <x15:v>64.3</x15:v>
          </x15:c>
        </x15:pivotRow>
        <x15:pivotRow count="1">
          <x15:c>
            <x15:v>63.2</x15:v>
          </x15:c>
        </x15:pivotRow>
        <x15:pivotRow count="1">
          <x15:c>
            <x15:v>30.5</x15:v>
          </x15:c>
        </x15:pivotRow>
        <x15:pivotRow count="1">
          <x15:c>
            <x15:v>54.8</x15:v>
          </x15:c>
        </x15:pivotRow>
        <x15:pivotRow count="1">
          <x15:c>
            <x15:v>61.5</x15:v>
          </x15:c>
        </x15:pivotRow>
        <x15:pivotRow count="1">
          <x15:c>
            <x15:v>32.9</x15:v>
          </x15:c>
        </x15:pivotRow>
        <x15:pivotRow count="1">
          <x15:c>
            <x15:v>30.6</x15:v>
          </x15:c>
        </x15:pivotRow>
        <x15:pivotRow count="1">
          <x15:c>
            <x15:v>14.1</x15:v>
          </x15:c>
        </x15:pivotRow>
        <x15:pivotRow count="1">
          <x15:c>
            <x15:v>18.899999999999999</x15:v>
          </x15:c>
        </x15:pivotRow>
        <x15:pivotRow count="1">
          <x15:c>
            <x15:v>28.4</x15:v>
          </x15:c>
        </x15:pivotRow>
        <x15:pivotRow count="1">
          <x15:c>
            <x15:v>28.8</x15:v>
          </x15:c>
        </x15:pivotRow>
        <x15:pivotRow count="1">
          <x15:c>
            <x15:v>46.6</x15:v>
          </x15:c>
        </x15:pivotRow>
        <x15:pivotRow count="1">
          <x15:c>
            <x15:v>15.2</x15:v>
          </x15:c>
        </x15:pivotRow>
        <x15:pivotRow count="1">
          <x15:c>
            <x15:v>23.6</x15:v>
          </x15:c>
        </x15:pivotRow>
        <x15:pivotRow count="1">
          <x15:c>
            <x15:v>39.700000000000003</x15:v>
          </x15:c>
        </x15:pivotRow>
        <x15:pivotRow count="1">
          <x15:c>
            <x15:v>23.2</x15:v>
          </x15:c>
        </x15:pivotRow>
        <x15:pivotRow count="1">
          <x15:c>
            <x15:v>32.1</x15:v>
          </x15:c>
        </x15:pivotRow>
        <x15:pivotRow count="1">
          <x15:c>
            <x15:v>36.799999999999997</x15:v>
          </x15:c>
        </x15:pivotRow>
        <x15:pivotRow count="1">
          <x15:c>
            <x15:v>41.6</x15:v>
          </x15:c>
        </x15:pivotRow>
        <x15:pivotRow count="1">
          <x15:c>
            <x15:v>49.3</x15:v>
          </x15:c>
        </x15:pivotRow>
        <x15:pivotRow count="1">
          <x15:c>
            <x15:v>13.3</x15:v>
          </x15:c>
        </x15:pivotRow>
        <x15:pivotRow count="1">
          <x15:c>
            <x15:v>14.6</x15:v>
          </x15:c>
        </x15:pivotRow>
        <x15:pivotRow count="1">
          <x15:c>
            <x15:v>19.8</x15:v>
          </x15:c>
        </x15:pivotRow>
        <x15:pivotRow count="1">
          <x15:c>
            <x15:v>47.8</x15:v>
          </x15:c>
        </x15:pivotRow>
        <x15:pivotRow count="1">
          <x15:c>
            <x15:v>36.6</x15:v>
          </x15:c>
        </x15:pivotRow>
        <x15:pivotRow count="1">
          <x15:c>
            <x15:v>17.899999999999999</x15:v>
          </x15:c>
        </x15:pivotRow>
        <x15:pivotRow count="1">
          <x15:c>
            <x15:v>9.3000000000000007</x15:v>
          </x15:c>
        </x15:pivotRow>
        <x15:pivotRow count="1">
          <x15:c>
            <x15:v>23.4</x15:v>
          </x15:c>
        </x15:pivotRow>
        <x15:pivotRow count="1">
          <x15:c>
            <x15:v>15.1</x15:v>
          </x15:c>
        </x15:pivotRow>
        <x15:pivotRow count="1">
          <x15:c>
            <x15:v>9.1</x15:v>
          </x15:c>
        </x15:pivotRow>
        <x15:pivotRow count="1">
          <x15:c>
            <x15:v>17.899999999999999</x15:v>
          </x15:c>
        </x15:pivotRow>
        <x15:pivotRow count="1">
          <x15:c>
            <x15:v>17.8</x15:v>
          </x15:c>
        </x15:pivotRow>
        <x15:pivotRow count="1">
          <x15:c>
            <x15:v>30</x15:v>
          </x15:c>
        </x15:pivotRow>
        <x15:pivotRow count="1">
          <x15:c>
            <x15:v>19.5</x15:v>
          </x15:c>
        </x15:pivotRow>
        <x15:pivotRow count="1">
          <x15:c>
            <x15:v>20.3</x15:v>
          </x15:c>
        </x15:pivotRow>
        <x15:pivotRow count="1">
          <x15:c>
            <x15:v>22.9</x15:v>
          </x15:c>
        </x15:pivotRow>
        <x15:pivotRow count="1">
          <x15:c>
            <x15:v>22.5</x15:v>
          </x15:c>
        </x15:pivotRow>
        <x15:pivotRow count="1">
          <x15:c>
            <x15:v>19.899999999999999</x15:v>
          </x15:c>
        </x15:pivotRow>
        <x15:pivotRow count="1">
          <x15:c>
            <x15:v>31.3</x15:v>
          </x15:c>
        </x15:pivotRow>
        <x15:pivotRow count="1">
          <x15:c>
            <x15:v>20</x15:v>
          </x15:c>
        </x15:pivotRow>
        <x15:pivotRow count="1">
          <x15:c>
            <x15:v>21.7</x15:v>
          </x15:c>
        </x15:pivotRow>
        <x15:pivotRow count="1">
          <x15:c>
            <x15:v>11.7</x15:v>
          </x15:c>
        </x15:pivotRow>
        <x15:pivotRow count="1">
          <x15:c>
            <x15:v>18.899999999999999</x15:v>
          </x15:c>
        </x15:pivotRow>
        <x15:pivotRow count="1">
          <x15:c>
            <x15:v>7.5</x15:v>
          </x15:c>
        </x15:pivotRow>
        <x15:pivotRow count="1">
          <x15:c>
            <x15:v>11.4</x15:v>
          </x15:c>
        </x15:pivotRow>
        <x15:pivotRow count="1">
          <x15:c>
            <x15:v>38.4</x15:v>
          </x15:c>
        </x15:pivotRow>
        <x15:pivotRow count="1">
          <x15:c>
            <x15:v>20.2</x15:v>
          </x15:c>
        </x15:pivotRow>
        <x15:pivotRow count="1">
          <x15:c>
            <x15:v>15.7</x15:v>
          </x15:c>
        </x15:pivotRow>
        <x15:pivotRow count="1">
          <x15:c>
            <x15:v>11.7</x15:v>
          </x15:c>
        </x15:pivotRow>
        <x15:pivotRow count="1">
          <x15:c>
            <x15:v>20</x15:v>
          </x15:c>
        </x15:pivotRow>
        <x15:pivotRow count="1">
          <x15:c>
            <x15:v>22.1</x15:v>
          </x15:c>
        </x15:pivotRow>
        <x15:pivotRow count="1">
          <x15:c>
            <x15:v>20.3</x15:v>
          </x15:c>
        </x15:pivotRow>
        <x15:pivotRow count="1">
          <x15:c>
            <x15:v>8.8000000000000007</x15:v>
          </x15:c>
        </x15:pivotRow>
        <x15:pivotRow count="1">
          <x15:c>
            <x15:v>16.3</x15:v>
          </x15:c>
        </x15:pivotRow>
        <x15:pivotRow count="1">
          <x15:c>
            <x15:v>8.5</x15:v>
          </x15:c>
        </x15:pivotRow>
        <x15:pivotRow count="1">
          <x15:c>
            <x15:v>8.5</x15:v>
          </x15:c>
        </x15:pivotRow>
        <x15:pivotRow count="1">
          <x15:c>
            <x15:v>7.4</x15:v>
          </x15:c>
        </x15:pivotRow>
        <x15:pivotRow count="1">
          <x15:c>
            <x15:v>7.8</x15:v>
          </x15:c>
        </x15:pivotRow>
        <x15:pivotRow count="1">
          <x15:c>
            <x15:v>8.4</x15:v>
          </x15:c>
        </x15:pivotRow>
        <x15:pivotRow count="1">
          <x15:c>
            <x15:v>5.9</x15:v>
          </x15:c>
        </x15:pivotRow>
        <x15:pivotRow count="1">
          <x15:c>
            <x15:v>4.8</x15:v>
          </x15:c>
        </x15:pivotRow>
        <x15:pivotRow count="1">
          <x15:c>
            <x15:v>6</x15:v>
          </x15:c>
        </x15:pivotRow>
        <x15:pivotRow count="1">
          <x15:c>
            <x15:v>6.6</x15:v>
          </x15:c>
        </x15:pivotRow>
        <x15:pivotRow count="1">
          <x15:c>
            <x15:v>4.5</x15:v>
          </x15:c>
        </x15:pivotRow>
        <x15:pivotRow count="1">
          <x15:c>
            <x15:v>6.3</x15:v>
          </x15:c>
        </x15:pivotRow>
        <x15:pivotRow count="1">
          <x15:c>
            <x15:v>5.6</x15:v>
          </x15:c>
        </x15:pivotRow>
        <x15:pivotRow count="1">
          <x15:c>
            <x15:v>6</x15:v>
          </x15:c>
        </x15:pivotRow>
        <x15:pivotRow count="1">
          <x15:c>
            <x15:v>5.7</x15:v>
          </x15:c>
        </x15:pivotRow>
        <x15:pivotRow count="1">
          <x15:c>
            <x15:v>5</x15:v>
          </x15:c>
        </x15:pivotRow>
        <x15:pivotRow count="1">
          <x15:c>
            <x15:v>6.7</x15:v>
          </x15:c>
        </x15:pivotRow>
        <x15:pivotRow count="1">
          <x15:c>
            <x15:v>6.6</x15:v>
          </x15:c>
        </x15:pivotRow>
        <x15:pivotRow count="1">
          <x15:c>
            <x15:v>5.9</x15:v>
          </x15:c>
        </x15:pivotRow>
        <x15:pivotRow count="1">
          <x15:c>
            <x15:v>5</x15:v>
          </x15:c>
        </x15:pivotRow>
        <x15:pivotRow count="1">
          <x15:c>
            <x15:v>5.7</x15:v>
          </x15:c>
        </x15:pivotRow>
        <x15:pivotRow count="1">
          <x15:c>
            <x15:v>5.0999999999999996</x15:v>
          </x15:c>
        </x15:pivotRow>
        <x15:pivotRow count="1">
          <x15:c>
            <x15:v>4.5</x15:v>
          </x15:c>
        </x15:pivotRow>
        <x15:pivotRow count="1">
          <x15:c>
            <x15:v>5.3</x15:v>
          </x15:c>
        </x15:pivotRow>
        <x15:pivotRow count="1">
          <x15:c>
            <x15:v>6.2</x15:v>
          </x15:c>
        </x15:pivotRow>
        <x15:pivotRow count="1">
          <x15:c>
            <x15:v>5.4</x15:v>
          </x15:c>
        </x15:pivotRow>
        <x15:pivotRow count="1">
          <x15:c>
            <x15:v>5.7</x15:v>
          </x15:c>
        </x15:pivotRow>
        <x15:pivotRow count="1">
          <x15:c>
            <x15:v>5.8</x15:v>
          </x15:c>
        </x15:pivotRow>
        <x15:pivotRow count="1">
          <x15:c>
            <x15:v>5.5</x15:v>
          </x15:c>
        </x15:pivotRow>
        <x15:pivotRow count="1">
          <x15:c>
            <x15:v>5.6</x15:v>
          </x15:c>
        </x15:pivotRow>
        <x15:pivotRow count="1">
          <x15:c>
            <x15:v>9.1999999999999993</x15:v>
          </x15:c>
        </x15:pivotRow>
        <x15:pivotRow count="1">
          <x15:c>
            <x15:v>5.8</x15:v>
          </x15:c>
        </x15:pivotRow>
        <x15:pivotRow count="1">
          <x15:c>
            <x15:v>5.2</x15:v>
          </x15:c>
        </x15:pivotRow>
        <x15:pivotRow count="1">
          <x15:c>
            <x15:v>10.9</x15:v>
          </x15:c>
        </x15:pivotRow>
        <x15:pivotRow count="1">
          <x15:c>
            <x15:v>11.6</x15:v>
          </x15:c>
        </x15:pivotRow>
        <x15:pivotRow count="1">
          <x15:c>
            <x15:v>13.8</x15:v>
          </x15:c>
        </x15:pivotRow>
        <x15:pivotRow count="1">
          <x15:c>
            <x15:v>9.1999999999999993</x15:v>
          </x15:c>
        </x15:pivotRow>
        <x15:pivotRow count="1">
          <x15:c>
            <x15:v>12.9</x15:v>
          </x15:c>
        </x15:pivotRow>
        <x15:pivotRow count="1">
          <x15:c>
            <x15:v>21.7</x15:v>
          </x15:c>
        </x15:pivotRow>
        <x15:pivotRow count="1">
          <x15:c>
            <x15:v>17.5</x15:v>
          </x15:c>
        </x15:pivotRow>
        <x15:pivotRow count="1">
          <x15:c>
            <x15:v>13.8</x15:v>
          </x15:c>
        </x15:pivotRow>
        <x15:pivotRow count="1">
          <x15:c>
            <x15:v>44.5</x15:v>
          </x15:c>
        </x15:pivotRow>
        <x15:pivotRow count="1">
          <x15:c>
            <x15:v>21.3</x15:v>
          </x15:c>
        </x15:pivotRow>
        <x15:pivotRow count="1">
          <x15:c>
            <x15:v>10</x15:v>
          </x15:c>
        </x15:pivotRow>
        <x15:pivotRow count="1">
          <x15:c>
            <x15:v>34.6</x15:v>
          </x15:c>
        </x15:pivotRow>
        <x15:pivotRow count="1">
          <x15:c>
            <x15:v>34.200000000000003</x15:v>
          </x15:c>
        </x15:pivotRow>
        <x15:pivotRow count="1">
          <x15:c>
            <x15:v>15</x15:v>
          </x15:c>
        </x15:pivotRow>
        <x15:pivotRow count="1">
          <x15:c>
            <x15:v>9.5</x15:v>
          </x15:c>
        </x15:pivotRow>
        <x15:pivotRow count="1">
          <x15:c>
            <x15:v>12.5</x15:v>
          </x15:c>
        </x15:pivotRow>
        <x15:pivotRow count="1">
          <x15:c>
            <x15:v>30.1</x15:v>
          </x15:c>
        </x15:pivotRow>
        <x15:pivotRow count="1">
          <x15:c>
            <x15:v>38</x15:v>
          </x15:c>
        </x15:pivotRow>
        <x15:pivotRow count="1">
          <x15:c>
            <x15:v>48.6</x15:v>
          </x15:c>
        </x15:pivotRow>
        <x15:pivotRow count="1">
          <x15:c>
            <x15:v>58.7</x15:v>
          </x15:c>
        </x15:pivotRow>
        <x15:pivotRow count="1">
          <x15:c>
            <x15:v>51.6</x15:v>
          </x15:c>
        </x15:pivotRow>
        <x15:pivotRow count="1">
          <x15:c>
            <x15:v>18.100000000000001</x15:v>
          </x15:c>
        </x15:pivotRow>
        <x15:pivotRow count="1">
          <x15:c>
            <x15:v>13.6</x15:v>
          </x15:c>
        </x15:pivotRow>
        <x15:pivotRow count="1">
          <x15:c>
            <x15:v>48.3</x15:v>
          </x15:c>
        </x15:pivotRow>
        <x15:pivotRow count="1">
          <x15:c>
            <x15:v>40.700000000000003</x15:v>
          </x15:c>
        </x15:pivotRow>
        <x15:pivotRow count="1">
          <x15:c>
            <x15:v>20.7</x15:v>
          </x15:c>
        </x15:pivotRow>
        <x15:pivotRow count="1">
          <x15:c>
            <x15:v>87.7</x15:v>
          </x15:c>
        </x15:pivotRow>
        <x15:pivotRow count="1">
          <x15:c>
            <x15:v>57.1</x15:v>
          </x15:c>
        </x15:pivotRow>
        <x15:pivotRow count="1">
          <x15:c>
            <x15:v>17.600000000000001</x15:v>
          </x15:c>
        </x15:pivotRow>
        <x15:pivotRow count="1">
          <x15:c>
            <x15:v>18.3</x15:v>
          </x15:c>
        </x15:pivotRow>
        <x15:pivotRow count="1">
          <x15:c>
            <x15:v>30.2</x15:v>
          </x15:c>
        </x15:pivotRow>
        <x15:pivotRow count="1">
          <x15:c>
            <x15:v>4.5999999999999996</x15:v>
          </x15:c>
        </x15:pivotRow>
        <x15:pivotRow count="1">
          <x15:c>
            <x15:v>31.2</x15:v>
          </x15:c>
        </x15:pivotRow>
        <x15:pivotRow count="1">
          <x15:c>
            <x15:v>7</x15:v>
          </x15:c>
        </x15:pivotRow>
        <x15:pivotRow count="1">
          <x15:c>
            <x15:v>4.3</x15:v>
          </x15:c>
        </x15:pivotRow>
        <x15:pivotRow count="1">
          <x15:c>
            <x15:v>5</x15:v>
          </x15:c>
        </x15:pivotRow>
        <x15:pivotRow count="1">
          <x15:c>
            <x15:v>8.3000000000000007</x15:v>
          </x15:c>
        </x15:pivotRow>
        <x15:pivotRow count="1">
          <x15:c>
            <x15:v>16.7</x15:v>
          </x15:c>
        </x15:pivotRow>
        <x15:pivotRow count="1">
          <x15:c>
            <x15:v>28.1</x15:v>
          </x15:c>
        </x15:pivotRow>
        <x15:pivotRow count="1">
          <x15:c>
            <x15:v>35.299999999999997</x15:v>
          </x15:c>
        </x15:pivotRow>
        <x15:pivotRow count="1">
          <x15:c>
            <x15:v>45.6</x15:v>
          </x15:c>
        </x15:pivotRow>
        <x15:pivotRow count="1">
          <x15:c>
            <x15:v>23.3</x15:v>
          </x15:c>
        </x15:pivotRow>
        <x15:pivotRow count="1">
          <x15:c>
            <x15:v>13.7</x15:v>
          </x15:c>
        </x15:pivotRow>
        <x15:pivotRow count="1">
          <x15:c>
            <x15:v>8.4</x15:v>
          </x15:c>
        </x15:pivotRow>
        <x15:pivotRow count="1">
          <x15:c>
            <x15:v>10.199999999999999</x15:v>
          </x15:c>
        </x15:pivotRow>
        <x15:pivotRow count="1">
          <x15:c>
            <x15:v>16.399999999999999</x15:v>
          </x15:c>
        </x15:pivotRow>
        <x15:pivotRow count="1">
          <x15:c>
            <x15:v>131.5</x15:v>
          </x15:c>
        </x15:pivotRow>
        <x15:pivotRow count="1">
          <x15:c>
            <x15:v>89.4</x15:v>
          </x15:c>
        </x15:pivotRow>
        <x15:pivotRow count="1">
          <x15:c>
            <x15:v>32.6</x15:v>
          </x15:c>
        </x15:pivotRow>
        <x15:pivotRow count="1">
          <x15:c>
            <x15:v>54.5</x15:v>
          </x15:c>
        </x15:pivotRow>
        <x15:pivotRow count="1">
          <x15:c>
            <x15:v>20</x15:v>
          </x15:c>
        </x15:pivotRow>
        <x15:pivotRow count="1">
          <x15:c>
            <x15:v>16</x15:v>
          </x15:c>
        </x15:pivotRow>
        <x15:pivotRow count="1">
          <x15:c>
            <x15:v>51.2</x15:v>
          </x15:c>
        </x15:pivotRow>
        <x15:pivotRow count="1">
          <x15:c>
            <x15:v>44.1</x15:v>
          </x15:c>
        </x15:pivotRow>
        <x15:pivotRow count="1">
          <x15:c>
            <x15:v>17.7</x15:v>
          </x15:c>
        </x15:pivotRow>
        <x15:pivotRow count="1">
          <x15:c>
            <x15:v>50.3</x15:v>
          </x15:c>
        </x15:pivotRow>
        <x15:pivotRow count="1">
          <x15:c>
            <x15:v>51.8</x15:v>
          </x15:c>
        </x15:pivotRow>
        <x15:pivotRow count="1">
          <x15:c>
            <x15:v>48.2</x15:v>
          </x15:c>
        </x15:pivotRow>
        <x15:pivotRow count="1">
          <x15:c>
            <x15:v>39.299999999999997</x15:v>
          </x15:c>
        </x15:pivotRow>
        <x15:pivotRow count="1">
          <x15:c>
            <x15:v>20.7</x15:v>
          </x15:c>
        </x15:pivotRow>
        <x15:pivotRow count="1">
          <x15:c>
            <x15:v>9.6</x15:v>
          </x15:c>
        </x15:pivotRow>
        <x15:pivotRow count="1">
          <x15:c>
            <x15:v>22.1</x15:v>
          </x15:c>
        </x15:pivotRow>
        <x15:pivotRow count="1">
          <x15:c>
            <x15:v>15.4</x15:v>
          </x15:c>
        </x15:pivotRow>
        <x15:pivotRow count="1">
          <x15:c>
            <x15:v>15.1</x15:v>
          </x15:c>
        </x15:pivotRow>
        <x15:pivotRow count="1">
          <x15:c>
            <x15:v>13.5</x15:v>
          </x15:c>
        </x15:pivotRow>
        <x15:pivotRow count="1">
          <x15:c>
            <x15:v>21.9</x15:v>
          </x15:c>
        </x15:pivotRow>
        <x15:pivotRow count="1">
          <x15:c>
            <x15:v>24.7</x15:v>
          </x15:c>
        </x15:pivotRow>
        <x15:pivotRow count="1">
          <x15:c>
            <x15:v>22.8</x15:v>
          </x15:c>
        </x15:pivotRow>
        <x15:pivotRow count="1">
          <x15:c>
            <x15:v>15.1</x15:v>
          </x15:c>
        </x15:pivotRow>
        <x15:pivotRow count="1">
          <x15:c>
            <x15:v>15.8</x15:v>
          </x15:c>
        </x15:pivotRow>
        <x15:pivotRow count="1">
          <x15:c>
            <x15:v>25.7</x15:v>
          </x15:c>
        </x15:pivotRow>
        <x15:pivotRow count="1">
          <x15:c>
            <x15:v>18.100000000000001</x15:v>
          </x15:c>
        </x15:pivotRow>
        <x15:pivotRow count="1">
          <x15:c>
            <x15:v>16.600000000000001</x15:v>
          </x15:c>
        </x15:pivotRow>
        <x15:pivotRow count="1">
          <x15:c>
            <x15:v>10.4</x15:v>
          </x15:c>
        </x15:pivotRow>
        <x15:pivotRow count="1">
          <x15:c>
            <x15:v>26.3</x15:v>
          </x15:c>
        </x15:pivotRow>
        <x15:pivotRow count="1">
          <x15:c>
            <x15:v>27.7</x15:v>
          </x15:c>
        </x15:pivotRow>
        <x15:pivotRow count="1">
          <x15:c>
            <x15:v>32.1</x15:v>
          </x15:c>
        </x15:pivotRow>
        <x15:pivotRow count="1">
          <x15:c>
            <x15:v>25.2</x15:v>
          </x15:c>
        </x15:pivotRow>
        <x15:pivotRow count="1">
          <x15:c>
            <x15:v>15.7</x15:v>
          </x15:c>
        </x15:pivotRow>
        <x15:pivotRow count="1">
          <x15:c>
            <x15:v>14.6</x15:v>
          </x15:c>
        </x15:pivotRow>
        <x15:pivotRow count="1">
          <x15:c>
            <x15:v>6.7</x15:v>
          </x15:c>
        </x15:pivotRow>
        <x15:pivotRow count="1">
          <x15:c>
            <x15:v>8.8000000000000007</x15:v>
          </x15:c>
        </x15:pivotRow>
        <x15:pivotRow count="1">
          <x15:c>
            <x15:v>9.1</x15:v>
          </x15:c>
        </x15:pivotRow>
        <x15:pivotRow count="1">
          <x15:c>
            <x15:v>10.4</x15:v>
          </x15:c>
        </x15:pivotRow>
        <x15:pivotRow count="1">
          <x15:c>
            <x15:v>13.6</x15:v>
          </x15:c>
        </x15:pivotRow>
        <x15:pivotRow count="1">
          <x15:c>
            <x15:v>12.1</x15:v>
          </x15:c>
        </x15:pivotRow>
        <x15:pivotRow count="1">
          <x15:c>
            <x15:v>9.3000000000000007</x15:v>
          </x15:c>
        </x15:pivotRow>
        <x15:pivotRow count="1">
          <x15:c>
            <x15:v>12.3</x15:v>
          </x15:c>
        </x15:pivotRow>
        <x15:pivotRow count="1">
          <x15:c>
            <x15:v>16.399999999999999</x15:v>
          </x15:c>
        </x15:pivotRow>
        <x15:pivotRow count="1">
          <x15:c>
            <x15:v>10.1</x15:v>
          </x15:c>
        </x15:pivotRow>
        <x15:pivotRow count="1">
          <x15:c>
            <x15:v>11.1</x15:v>
          </x15:c>
        </x15:pivotRow>
        <x15:pivotRow count="1">
          <x15:c>
            <x15:v>23.6</x15:v>
          </x15:c>
        </x15:pivotRow>
        <x15:pivotRow count="1">
          <x15:c>
            <x15:v>9</x15:v>
          </x15:c>
        </x15:pivotRow>
        <x15:pivotRow count="1">
          <x15:c>
            <x15:v>8.1999999999999993</x15:v>
          </x15:c>
        </x15:pivotRow>
        <x15:pivotRow count="1">
          <x15:c>
            <x15:v>14</x15:v>
          </x15:c>
        </x15:pivotRow>
        <x15:pivotRow count="1">
          <x15:c>
            <x15:v>11.5</x15:v>
          </x15:c>
        </x15:pivotRow>
        <x15:pivotRow count="1">
          <x15:c>
            <x15:v>10.1</x15:v>
          </x15:c>
        </x15:pivotRow>
        <x15:pivotRow count="1">
          <x15:c>
            <x15:v>10.8</x15:v>
          </x15:c>
        </x15:pivotRow>
        <x15:pivotRow count="1">
          <x15:c>
            <x15:v>17.399999999999999</x15:v>
          </x15:c>
        </x15:pivotRow>
        <x15:pivotRow count="1">
          <x15:c>
            <x15:v>14.7</x15:v>
          </x15:c>
        </x15:pivotRow>
        <x15:pivotRow count="1">
          <x15:c>
            <x15:v>12.3</x15:v>
          </x15:c>
        </x15:pivotRow>
        <x15:pivotRow count="1">
          <x15:c>
            <x15:v>14.3</x15:v>
          </x15:c>
        </x15:pivotRow>
        <x15:pivotRow count="1">
          <x15:c>
            <x15:v>13.4</x15:v>
          </x15:c>
        </x15:pivotRow>
        <x15:pivotRow count="1">
          <x15:c>
            <x15:v>12.5</x15:v>
          </x15:c>
        </x15:pivotRow>
        <x15:pivotRow count="1">
          <x15:c>
            <x15:v>19.3</x15:v>
          </x15:c>
        </x15:pivotRow>
        <x15:pivotRow count="1">
          <x15:c>
            <x15:v>11.2</x15:v>
          </x15:c>
        </x15:pivotRow>
        <x15:pivotRow count="1">
          <x15:c>
            <x15:v>9.6</x15:v>
          </x15:c>
        </x15:pivotRow>
        <x15:pivotRow count="1">
          <x15:c>
            <x15:v>11.9</x15:v>
          </x15:c>
        </x15:pivotRow>
        <x15:pivotRow count="1">
          <x15:c>
            <x15:v>7.7</x15:v>
          </x15:c>
        </x15:pivotRow>
        <x15:pivotRow count="1">
          <x15:c>
            <x15:v>6.6</x15:v>
          </x15:c>
        </x15:pivotRow>
        <x15:pivotRow count="1">
          <x15:c>
            <x15:v>9.1</x15:v>
          </x15:c>
        </x15:pivotRow>
        <x15:pivotRow count="1">
          <x15:c>
            <x15:v>22.3</x15:v>
          </x15:c>
        </x15:pivotRow>
        <x15:pivotRow count="1">
          <x15:c>
            <x15:v>14.2</x15:v>
          </x15:c>
        </x15:pivotRow>
        <x15:pivotRow count="1">
          <x15:c>
            <x15:v>20.5</x15:v>
          </x15:c>
        </x15:pivotRow>
        <x15:pivotRow count="1">
          <x15:c>
            <x15:v>13.8</x15:v>
          </x15:c>
        </x15:pivotRow>
        <x15:pivotRow count="1">
          <x15:c>
            <x15:v>15.3</x15:v>
          </x15:c>
        </x15:pivotRow>
        <x15:pivotRow count="1">
          <x15:c>
            <x15:v>10.7</x15:v>
          </x15:c>
        </x15:pivotRow>
        <x15:pivotRow count="1">
          <x15:c>
            <x15:v>13.8</x15:v>
          </x15:c>
        </x15:pivotRow>
        <x15:pivotRow count="1">
          <x15:c>
            <x15:v>24.7</x15:v>
          </x15:c>
        </x15:pivotRow>
        <x15:pivotRow count="1">
          <x15:c>
            <x15:v>18.100000000000001</x15:v>
          </x15:c>
        </x15:pivotRow>
        <x15:pivotRow count="1">
          <x15:c>
            <x15:v>16.899999999999999</x15:v>
          </x15:c>
        </x15:pivotRow>
        <x15:pivotRow count="1">
          <x15:c>
            <x15:v>27.9</x15:v>
          </x15:c>
        </x15:pivotRow>
        <x15:pivotRow count="1">
          <x15:c>
            <x15:v>19.2</x15:v>
          </x15:c>
        </x15:pivotRow>
        <x15:pivotRow count="1">
          <x15:c>
            <x15:v>27.8</x15:v>
          </x15:c>
        </x15:pivotRow>
        <x15:pivotRow count="1">
          <x15:c>
            <x15:v>15.4</x15:v>
          </x15:c>
        </x15:pivotRow>
        <x15:pivotRow count="1">
          <x15:c>
            <x15:v>15.1</x15:v>
          </x15:c>
        </x15:pivotRow>
        <x15:pivotRow count="1">
          <x15:c>
            <x15:v>29</x15:v>
          </x15:c>
        </x15:pivotRow>
        <x15:pivotRow count="1">
          <x15:c>
            <x15:v>19.399999999999999</x15:v>
          </x15:c>
        </x15:pivotRow>
        <x15:pivotRow count="1">
          <x15:c>
            <x15:v>17.8</x15:v>
          </x15:c>
        </x15:pivotRow>
        <x15:pivotRow count="1">
          <x15:c>
            <x15:v>16.7</x15:v>
          </x15:c>
        </x15:pivotRow>
        <x15:pivotRow count="1">
          <x15:c>
            <x15:v>14.4</x15:v>
          </x15:c>
        </x15:pivotRow>
        <x15:pivotRow count="1">
          <x15:c>
            <x15:v>16.2</x15:v>
          </x15:c>
        </x15:pivotRow>
        <x15:pivotRow count="1">
          <x15:c>
            <x15:v>11.6</x15:v>
          </x15:c>
        </x15:pivotRow>
        <x15:pivotRow count="1">
          <x15:c>
            <x15:v>12.5</x15:v>
          </x15:c>
        </x15:pivotRow>
        <x15:pivotRow count="1">
          <x15:c>
            <x15:v>14.5</x15:v>
          </x15:c>
        </x15:pivotRow>
        <x15:pivotRow count="1">
          <x15:c>
            <x15:v>12</x15:v>
          </x15:c>
        </x15:pivotRow>
        <x15:pivotRow count="1">
          <x15:c>
            <x15:v>19.600000000000001</x15:v>
          </x15:c>
        </x15:pivotRow>
        <x15:pivotRow count="1">
          <x15:c>
            <x15:v>12.7</x15:v>
          </x15:c>
        </x15:pivotRow>
        <x15:pivotRow count="1">
          <x15:c>
            <x15:v>14.7</x15:v>
          </x15:c>
        </x15:pivotRow>
        <x15:pivotRow count="1">
          <x15:c>
            <x15:v>26.4</x15:v>
          </x15:c>
        </x15:pivotRow>
        <x15:pivotRow count="1">
          <x15:c>
            <x15:v>12.6</x15:v>
          </x15:c>
        </x15:pivotRow>
        <x15:pivotRow count="1">
          <x15:c>
            <x15:v>17.7</x15:v>
          </x15:c>
        </x15:pivotRow>
        <x15:pivotRow count="1">
          <x15:c>
            <x15:v>29</x15:v>
          </x15:c>
        </x15:pivotRow>
        <x15:pivotRow count="1">
          <x15:c>
            <x15:v>75.3</x15:v>
          </x15:c>
        </x15:pivotRow>
        <x15:pivotRow count="1">
          <x15:c>
            <x15:v>19.8</x15:v>
          </x15:c>
        </x15:pivotRow>
        <x15:pivotRow count="1">
          <x15:c>
            <x15:v>38.799999999999997</x15:v>
          </x15:c>
        </x15:pivotRow>
        <x15:pivotRow count="1">
          <x15:c>
            <x15:v>23.6</x15:v>
          </x15:c>
        </x15:pivotRow>
        <x15:pivotRow count="1">
          <x15:c>
            <x15:v>31.5</x15:v>
          </x15:c>
        </x15:pivotRow>
        <x15:pivotRow count="1">
          <x15:c>
            <x15:v>19.899999999999999</x15:v>
          </x15:c>
        </x15:pivotRow>
        <x15:pivotRow count="1">
          <x15:c>
            <x15:v>19.100000000000001</x15:v>
          </x15:c>
        </x15:pivotRow>
        <x15:pivotRow count="1">
          <x15:c>
            <x15:v>41.8</x15:v>
          </x15:c>
        </x15:pivotRow>
        <x15:pivotRow count="1">
          <x15:c>
            <x15:v>11.4</x15:v>
          </x15:c>
        </x15:pivotRow>
        <x15:pivotRow count="1">
          <x15:c>
            <x15:v>19.399999999999999</x15:v>
          </x15:c>
        </x15:pivotRow>
        <x15:pivotRow count="1">
          <x15:c>
            <x15:v>13.2</x15:v>
          </x15:c>
        </x15:pivotRow>
        <x15:pivotRow count="1">
          <x15:c>
            <x15:v>15</x15:v>
          </x15:c>
        </x15:pivotRow>
        <x15:pivotRow count="1">
          <x15:c>
            <x15:v>16.2</x15:v>
          </x15:c>
        </x15:pivotRow>
        <x15:pivotRow count="1">
          <x15:c>
            <x15:v>17.899999999999999</x15:v>
          </x15:c>
        </x15:pivotRow>
        <x15:pivotRow count="1">
          <x15:c>
            <x15:v>18</x15:v>
          </x15:c>
        </x15:pivotRow>
        <x15:pivotRow count="1">
          <x15:c>
            <x15:v>29.6</x15:v>
          </x15:c>
        </x15:pivotRow>
        <x15:pivotRow count="1">
          <x15:c>
            <x15:v>17.8</x15:v>
          </x15:c>
        </x15:pivotRow>
        <x15:pivotRow count="1">
          <x15:c>
            <x15:v>20.7</x15:v>
          </x15:c>
        </x15:pivotRow>
        <x15:pivotRow count="1">
          <x15:c>
            <x15:v>34.700000000000003</x15:v>
          </x15:c>
        </x15:pivotRow>
        <x15:pivotRow count="1">
          <x15:c>
            <x15:v>28.1</x15:v>
          </x15:c>
        </x15:pivotRow>
        <x15:pivotRow count="1">
          <x15:c>
            <x15:v>50.9</x15:v>
          </x15:c>
        </x15:pivotRow>
        <x15:pivotRow count="1">
          <x15:c>
            <x15:v>26.2</x15:v>
          </x15:c>
        </x15:pivotRow>
        <x15:pivotRow count="1">
          <x15:c>
            <x15:v>30.1</x15:v>
          </x15:c>
        </x15:pivotRow>
        <x15:pivotRow count="1">
          <x15:c>
            <x15:v>53.1</x15:v>
          </x15:c>
        </x15:pivotRow>
        <x15:pivotRow count="1">
          <x15:c>
            <x15:v>41.5</x15:v>
          </x15:c>
        </x15:pivotRow>
        <x15:pivotRow count="1">
          <x15:c>
            <x15:v>32.799999999999997</x15:v>
          </x15:c>
        </x15:pivotRow>
        <x15:pivotRow count="1">
          <x15:c>
            <x15:v>24.6</x15:v>
          </x15:c>
        </x15:pivotRow>
        <x15:pivotRow count="1">
          <x15:c>
            <x15:v>27.6</x15:v>
          </x15:c>
        </x15:pivotRow>
        <x15:pivotRow count="1">
          <x15:c>
            <x15:v>29.2</x15:v>
          </x15:c>
        </x15:pivotRow>
        <x15:pivotRow count="1">
          <x15:c>
            <x15:v>14</x15:v>
          </x15:c>
        </x15:pivotRow>
        <x15:pivotRow count="1">
          <x15:c>
            <x15:v>18</x15:v>
          </x15:c>
        </x15:pivotRow>
        <x15:pivotRow count="1">
          <x15:c>
            <x15:v>18.399999999999999</x15:v>
          </x15:c>
        </x15:pivotRow>
        <x15:pivotRow count="1">
          <x15:c>
            <x15:v>22.2</x15:v>
          </x15:c>
        </x15:pivotRow>
        <x15:pivotRow count="1">
          <x15:c>
            <x15:v>31.1</x15:v>
          </x15:c>
        </x15:pivotRow>
        <x15:pivotRow count="1">
          <x15:c>
            <x15:v>43.1</x15:v>
          </x15:c>
        </x15:pivotRow>
        <x15:pivotRow count="1">
          <x15:c>
            <x15:v>27.9</x15:v>
          </x15:c>
        </x15:pivotRow>
        <x15:pivotRow count="1">
          <x15:c>
            <x15:v>34.9</x15:v>
          </x15:c>
        </x15:pivotRow>
        <x15:pivotRow count="1">
          <x15:c>
            <x15:v>64.099999999999994</x15:v>
          </x15:c>
        </x15:pivotRow>
        <x15:pivotRow count="1">
          <x15:c>
            <x15:v>46.6</x15:v>
          </x15:c>
        </x15:pivotRow>
        <x15:pivotRow count="1">
          <x15:c>
            <x15:v>32.9</x15:v>
          </x15:c>
        </x15:pivotRow>
        <x15:pivotRow count="1">
          <x15:c>
            <x15:v>32.9</x15:v>
          </x15:c>
        </x15:pivotRow>
        <x15:pivotRow count="1">
          <x15:c>
            <x15:v>41.4</x15:v>
          </x15:c>
        </x15:pivotRow>
        <x15:pivotRow count="1">
          <x15:c>
            <x15:v>84.4</x15:v>
          </x15:c>
        </x15:pivotRow>
        <x15:pivotRow count="1">
          <x15:c>
            <x15:v>81.3</x15:v>
          </x15:c>
        </x15:pivotRow>
        <x15:pivotRow count="1">
          <x15:c>
            <x15:v>28.1</x15:v>
          </x15:c>
        </x15:pivotRow>
        <x15:pivotRow count="1">
          <x15:c>
            <x15:v>31.1</x15:v>
          </x15:c>
        </x15:pivotRow>
        <x15:pivotRow count="1">
          <x15:c>
            <x15:v>73198.800000000119</x15:v>
          </x15:c>
        </x15:pivotRow>
      </x15:pivotTableData>
    </ext>
    <ext xmlns:x15="http://schemas.microsoft.com/office/spreadsheetml/2010/11/main" uri="{E67621CE-5B39-4880-91FE-76760E9C1902}">
      <x15:pivotTableUISettings sourceDataName="WorksheetConnection_CA-PIT-01_VALIDACION.xlsx!BD2_N1_5M">
        <x15:activeTabTopLevelEntity name="[BD2_N1_5M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26DD31-039A-444B-9A47-57D3898A2350}" name="BD2_N1_5M" displayName="BD2_N1_5M" ref="A1:W8929" totalsRowShown="0" headerRowDxfId="23">
  <autoFilter ref="A1:W8929" xr:uid="{2E2C56DE-C422-4222-A6D4-34FB05A6B303}"/>
  <tableColumns count="23">
    <tableColumn id="1" xr3:uid="{CDF2E7C2-FD7D-4972-8520-24B3FF2A28CC}" name="date" dataDxfId="22" dataCellStyle="Normal 3 2"/>
    <tableColumn id="2" xr3:uid="{E6B6649C-67E6-49F9-B2B1-1AA7DE9DF40E}" name="PBAR" dataDxfId="21"/>
    <tableColumn id="3" xr3:uid="{68B7C9CC-60AF-4250-91FC-263009790D9B}" name="B_PBAR" dataDxfId="20" dataCellStyle="Normal 3 2">
      <calculatedColumnFormula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calculatedColumnFormula>
    </tableColumn>
    <tableColumn id="4" xr3:uid="{3DA3533E-FB39-4248-B0A2-B0D55917B9E2}" name="PP" dataDxfId="19"/>
    <tableColumn id="5" xr3:uid="{6777264C-F763-451B-9AA0-D6ABE2C2050A}" name="B_PP" dataDxfId="18" dataCellStyle="Normal 3 2">
      <calculatedColumnFormula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calculatedColumnFormula>
    </tableColumn>
    <tableColumn id="6" xr3:uid="{229E6640-D982-4015-8FC4-6B7DEE6AB74F}" name="TEMP" dataDxfId="17"/>
    <tableColumn id="7" xr3:uid="{5D03E7B8-0853-464B-86CB-EC5AF533C37E}" name="B_TEMP" dataDxfId="16" dataCellStyle="Normal 3 2">
      <calculatedColumnFormula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calculatedColumnFormula>
    </tableColumn>
    <tableColumn id="8" xr3:uid="{5E568E78-669E-4E18-BC10-626F5DCBC0E3}" name="HR" dataDxfId="15"/>
    <tableColumn id="9" xr3:uid="{380F32DD-69FB-4BE4-804C-E9286149413D}" name="B_HR" dataDxfId="14" dataCellStyle="Normal 3 2">
      <calculatedColumnFormula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calculatedColumnFormula>
    </tableColumn>
    <tableColumn id="10" xr3:uid="{DE2BF7C6-9DE9-4E68-ABC5-E85B09427EAB}" name="ws" dataDxfId="13"/>
    <tableColumn id="11" xr3:uid="{5E8F07B3-1B08-4257-83DD-5219CD135D20}" name="B_ws" dataDxfId="12" dataCellStyle="Normal 3 2">
      <calculatedColumnFormula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calculatedColumnFormula>
    </tableColumn>
    <tableColumn id="12" xr3:uid="{00401E79-DB1F-4621-BF71-69DC382689AE}" name="wd" dataDxfId="11"/>
    <tableColumn id="13" xr3:uid="{B25896AE-84DD-4B6B-8BF5-8D61C512E9A6}" name="B_wd" dataDxfId="10" dataCellStyle="Normal 3 2">
      <calculatedColumnFormula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calculatedColumnFormula>
    </tableColumn>
    <tableColumn id="14" xr3:uid="{C31895FF-EB72-40DE-801E-66C9BAE5314A}" name="PM10_UGM3" dataDxfId="9"/>
    <tableColumn id="15" xr3:uid="{6B241410-94B6-47DF-B1D7-4079D223F3B5}" name="B_PM10_UGM3" dataDxfId="8" dataCellStyle="Normal 3 2">
      <calculatedColumnFormula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calculatedColumnFormula>
    </tableColumn>
    <tableColumn id="16" xr3:uid="{A125C29B-4103-4A51-BB98-919BEB4BF9AB}" name="PM10_FLOW" dataDxfId="7"/>
    <tableColumn id="17" xr3:uid="{4735D4BE-0601-43B6-87B8-719B106924C6}" name="B_PM10_FLOW" dataDxfId="6" dataCellStyle="Normal 3 2">
      <calculatedColumnFormula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calculatedColumnFormula>
    </tableColumn>
    <tableColumn id="18" xr3:uid="{0176E9D1-9F5B-4C02-966B-F8FCAC5AB276}" name="PM10_ESTADO" dataDxfId="5"/>
    <tableColumn id="19" xr3:uid="{945B601D-A6EA-470C-879E-6B17D53B7DB9}" name="PM25_UGM3" dataDxfId="4"/>
    <tableColumn id="20" xr3:uid="{A4E12B38-BA65-44C1-8879-ECF8630A4E6E}" name="B_PM25_UGM3" dataDxfId="3" dataCellStyle="Normal 3 2">
      <calculatedColumnFormula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calculatedColumnFormula>
    </tableColumn>
    <tableColumn id="21" xr3:uid="{DA8CE3A1-D465-489B-9FD3-0F8AA6A986E5}" name="PM25_FLOW" dataDxfId="2"/>
    <tableColumn id="22" xr3:uid="{5132C334-3832-4D49-A777-70D24178A3C8}" name="B_PM25_FLOW" dataDxfId="1" dataCellStyle="Normal 3 2">
      <calculatedColumnFormula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calculatedColumnFormula>
    </tableColumn>
    <tableColumn id="23" xr3:uid="{18C26133-3DBD-463E-9B6B-F472D94A700C}" name="PM25_ESTADO" dataDxfId="0"/>
  </tableColumns>
  <tableStyleInfo name="VALIDACION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2-01-05T22:55:12.10" personId="{35CD6412-CD52-4A7A-A29A-C9D527005CFF}" id="{A6D53C6A-C0BB-4615-9D72-3A53CA75E9A0}">
    <text>=SI(Y([@PBAR]="");"ND";
SI(Y([@PBAR]&gt;=LM!B$2;[@PBAR]&lt;LM!B$3);LM!C$2;
SI(Y([@PBAR]&gt;=LM!B$3;[@PBAR]&lt;LM!B$4);LM!C$3;
SI(Y([@PBAR]&gt;=LM!B$4;[@PBAR]&lt;=LM!B$5);LM!C$4;
SI(Y([@PBAR]&gt;LM!B$5;[@PBAR]&lt;=LM!B$6);LM!C$6;
SI(Y([@PBAR]&gt;LM!B$6;[@PBAR]&lt;=LM!B$7);LM!C$7;"ERROR"))))))</text>
  </threadedComment>
  <threadedComment ref="E1" dT="2022-01-05T23:08:54.32" personId="{35CD6412-CD52-4A7A-A29A-C9D527005CFF}" id="{9548DF2C-CDD9-4132-A528-BCD98C404B0D}">
    <text>=SI(Y([@PP]="");"ND";
SI(Y([@PP]&gt;=LM!D$2;[@PP]&lt;LM!D$3);LM!E$2;
SI(Y([@PP]&gt;=LM!D$3;[@PP]&lt;LM!D$4);LM!E$3;
SI(Y([@PP]&gt;=LM!D$4;[@PP]&lt;=LM!D$5);LM!E$4;
SI(Y([@PP]&gt;LM!D$5;[@PP]&lt;=LM!D$6);LM!E$6;
SI(Y([@PP]&gt;LM!D$6;[@PP]&lt;=LM!D$7);LM!E$7;"ERROR"))))))</text>
  </threadedComment>
  <threadedComment ref="G1" dT="2022-01-06T03:22:05.38" personId="{35CD6412-CD52-4A7A-A29A-C9D527005CFF}" id="{EDC559DB-0A3B-415B-BD89-44BB7F25006D}">
    <text>=SI(Y([@TEMP]="");"ND";
SI(Y([@TEMP]&gt;=LM!F$2;[@TEMP]&lt;LM!F$3);LM!G$2;
SI(Y([@TEMP]&gt;=LM!F$3;[@TEMP]&lt;LM!F$4);LM!G$3;
SI(Y([@TEMP]&gt;=LM!F$4;[@TEMP]&lt;=LM!F$5);LM!G$4;
SI(Y([@TEMP]&gt;LM!F$5;[@TEMP]&lt;=LM!F$6);LM!G$6;
SI(Y([@TEMP]&gt;LM!F$6;[@TEMP]&lt;=LM!F$7);LM!G$7;"ERROR"))))))</text>
  </threadedComment>
  <threadedComment ref="I1" dT="2022-01-06T03:22:19.78" personId="{35CD6412-CD52-4A7A-A29A-C9D527005CFF}" id="{B8890E31-2C30-4782-9037-178639595D1E}">
    <text>=SI(Y([@HR]="");"ND";
SI(Y([@HR]&gt;=LM!H$2;[@HR]&lt;LM!H$3);LM!I$2;
SI(Y([@HR]&gt;=LM!H$3;[@HR]&lt;LM!H$4);LM!I$3;
SI(Y([@HR]&gt;=LM!H$4;[@HR]&lt;=LM!H$5);LM!I$4;
SI(Y([@HR]&gt;LM!H$5;[@HR]&lt;=LM!H$6);LM!I$6;
SI(Y([@HR]&gt;LM!H$6;[@HR]&lt;=LM!H$7);LM!I$7;"ERROR"))))))</text>
  </threadedComment>
  <threadedComment ref="K1" dT="2022-01-06T03:22:31.27" personId="{35CD6412-CD52-4A7A-A29A-C9D527005CFF}" id="{C7C85612-1827-4788-A147-C0F2881B8C62}">
    <text>=SI(Y([@ws]="");"ND";
SI(Y([@ws]&gt;=LM!J$2;[@ws]&lt;LM!J$3);LM!K$2;
SI(Y([@ws]&gt;=LM!J$3;[@ws]&lt;LM!J$4);LM!K$3;
SI(Y([@ws]&gt;=LM!J$4;[@ws]&lt;=LM!J$5);LM!K$4;
SI(Y([@ws]&gt;LM!J$5;[@ws]&lt;=LM!J$6);LM!K$6;
SI(Y([@ws]&gt;LM!J$6;[@ws]&lt;=LM!J$7);LM!K$7;"ERROR"))))))</text>
  </threadedComment>
  <threadedComment ref="M1" dT="2022-01-06T03:22:43.80" personId="{35CD6412-CD52-4A7A-A29A-C9D527005CFF}" id="{CA6EDC7C-A483-4ACE-B383-C0D3153FDD61}">
    <text>=SI(Y([@wd]="");"ND";
SI(Y([@wd]&gt;=LM!L$2;[@wd]&lt;LM!L$3);LM!M$2;
SI(Y([@wd]&gt;=LM!L$3;[@wd]&lt;LM!L$4);LM!M$3;
SI(Y([@wd]&gt;=LM!L$4;[@wd]&lt;=LM!L$5);LM!M$4;
SI(Y([@wd]&gt;LM!L$5;[@wd]&lt;=LM!L$6);LM!M$6;
SI(Y([@wd]&gt;LM!L$6;[@wd]&lt;=LM!L$7);LM!M$7;"ERROR"))))))</text>
  </threadedComment>
  <threadedComment ref="O1" dT="2022-01-06T03:24:48.98" personId="{35CD6412-CD52-4A7A-A29A-C9D527005CFF}" id="{3AA81FED-58CB-4BE6-BAE7-66F4F4407338}">
    <text>=SI(Y([@[PM10_UGM3]]="");"ND";
SI(Y([@[PM10_UGM3]]&gt;=LM!P$2;[@[PM10_UGM3]]&lt;LM!P$3);LM!Q$2;
SI(Y([@[PM10_UGM3]]&gt;=LM!P$3;[@[PM10_UGM3]]&lt;LM!P$4);LM!Q$3;
SI(Y([@[PM10_UGM3]]&gt;=LM!P$4;[@[PM10_UGM3]]&lt;=LM!P$5);LM!Q$4;
SI(Y([@[PM10_UGM3]]&gt;LM!P$5;[@[PM10_UGM3]]&lt;=LM!P$6);LM!Q$6;
SI(Y([@[PM10_UGM3]]&gt;LM!P$6;[@[PM10_UGM3]]&lt;=LM!P$7);LM!Q$7;"ERROR"))))))</text>
  </threadedComment>
  <threadedComment ref="Q1" dT="2022-01-06T03:25:43.99" personId="{35CD6412-CD52-4A7A-A29A-C9D527005CFF}" id="{78DACD2A-DE9E-4012-B3B2-16CADD9406A3}">
    <text>=SI(Y([@[PM10_FLOW]]="");"ND";
SI(Y([@[PM10_FLOW]]&gt;=LM!R$2;[@[PM10_FLOW]]&lt;LM!R$3);LM!S$2;
SI(Y([@[PM10_FLOW]]&gt;=LM!R$3;[@[PM10_FLOW]]&lt;LM!R$4);LM!S$3;
SI(Y([@[PM10_FLOW]]&gt;=LM!R$4;[@[PM10_FLOW]]&lt;=LM!R$5);LM!S$4;
SI(Y([@[PM10_FLOW]]&gt;LM!R$5;[@[PM10_FLOW]]&lt;=LM!R$6);LM!S$6;
SI(Y([@[PM10_FLOW]]&gt;LM!R$6;[@[PM10_FLOW]]&lt;=LM!R$7);LM!S$7;"ERROR"))))))</text>
  </threadedComment>
  <threadedComment ref="T1" dT="2022-01-06T03:25:55.65" personId="{35CD6412-CD52-4A7A-A29A-C9D527005CFF}" id="{81B734DC-AA51-4919-9CE3-329C79F71952}">
    <text>=SI(Y([@[PM25_UGM3]]="");"ND";
SI(Y([@[PM25_UGM3]]&gt;=LM!T$2;[@[PM25_UGM3]]&lt;LM!T$3);LM!U$2;
SI(Y([@[PM25_UGM3]]&gt;=LM!T$3;[@[PM25_UGM3]]&lt;LM!T$4);LM!U$3;
SI(Y([@[PM25_UGM3]]&gt;=LM!T$4;[@[PM25_UGM3]]&lt;=LM!T$5);LM!U$4;
SI(Y([@[PM25_UGM3]]&gt;LM!T$5;[@[PM25_UGM3]]&lt;=LM!T$6);LM!U$6;
SI(Y([@[PM25_UGM3]]&gt;LM!T$6;[@[PM25_UGM3]]&lt;=LM!T$7);LM!U$7;"ERROR"))))))</text>
  </threadedComment>
  <threadedComment ref="V1" dT="2022-01-06T03:26:05.22" personId="{35CD6412-CD52-4A7A-A29A-C9D527005CFF}" id="{F40F86DC-1894-4BDF-B09E-52A1959E84EB}">
    <text>=SI(Y([@[PM25_FLOW]]="");"ND";
SI(Y([@[PM25_FLOW]]&gt;=LM!V$2;[@[PM25_FLOW]]&lt;LM!V$3);LM!W$2;
SI(Y([@[PM25_FLOW]]&gt;=LM!V$3;[@[PM25_FLOW]]&lt;LM!V$4);LM!W$3;
SI(Y([@[PM25_FLOW]]&gt;=LM!V$4;[@[PM25_FLOW]]&lt;=LM!V$5);LM!W$4;
SI(Y([@[PM25_FLOW]]&gt;LM!V$5;[@[PM25_FLOW]]&lt;=LM!V$6);LM!W$6;
SI(Y([@[PM25_FLOW]]&gt;LM!V$6;[@[PM25_FLOW]]&lt;=LM!V$7);LM!W$7;"ERROR"))))))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128E-C936-424A-B398-29509110381C}">
  <sheetPr>
    <tabColor rgb="FFFFC000"/>
  </sheetPr>
  <dimension ref="A1:AP8929"/>
  <sheetViews>
    <sheetView showGridLines="0" tabSelected="1" zoomScale="42" zoomScaleNormal="42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A59" sqref="AA59"/>
    </sheetView>
  </sheetViews>
  <sheetFormatPr baseColWidth="10" defaultRowHeight="15" x14ac:dyDescent="0.2"/>
  <cols>
    <col min="1" max="1" width="26.25" style="15" customWidth="1"/>
    <col min="2" max="2" width="7.75" style="8" customWidth="1"/>
    <col min="3" max="3" width="8.125" style="10" customWidth="1"/>
    <col min="4" max="4" width="6.125" style="8" customWidth="1"/>
    <col min="5" max="5" width="6.625" style="10" customWidth="1"/>
    <col min="6" max="6" width="7.25" style="8" customWidth="1"/>
    <col min="7" max="7" width="7.875" style="10" customWidth="1"/>
    <col min="8" max="8" width="7.125" style="8" customWidth="1"/>
    <col min="9" max="9" width="6.75" style="10" customWidth="1"/>
    <col min="10" max="10" width="6.375" style="8" customWidth="1"/>
    <col min="11" max="11" width="7.25" style="10" customWidth="1"/>
    <col min="12" max="12" width="7.625" style="8" customWidth="1"/>
    <col min="13" max="13" width="7.25" style="10" customWidth="1"/>
    <col min="14" max="14" width="12.625" style="8" customWidth="1"/>
    <col min="15" max="15" width="8.875" style="10" customWidth="1"/>
    <col min="16" max="16" width="7.375" style="11" customWidth="1"/>
    <col min="17" max="17" width="8.875" style="10" customWidth="1"/>
    <col min="18" max="18" width="15.875" customWidth="1"/>
    <col min="19" max="19" width="12.75" style="8" customWidth="1"/>
    <col min="20" max="20" width="8.875" style="10" customWidth="1"/>
    <col min="21" max="21" width="6.75" style="11" customWidth="1"/>
    <col min="22" max="22" width="8.875" style="10" customWidth="1"/>
    <col min="23" max="23" width="15.125" customWidth="1"/>
  </cols>
  <sheetData>
    <row r="1" spans="1:42" ht="54.9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4" t="s">
        <v>15</v>
      </c>
      <c r="Q1" s="3" t="s">
        <v>16</v>
      </c>
      <c r="R1" s="5" t="s">
        <v>17</v>
      </c>
      <c r="S1" s="3" t="s">
        <v>18</v>
      </c>
      <c r="T1" s="3" t="s">
        <v>19</v>
      </c>
      <c r="U1" s="4" t="s">
        <v>20</v>
      </c>
      <c r="V1" s="3" t="s">
        <v>21</v>
      </c>
      <c r="W1" s="5" t="s">
        <v>22</v>
      </c>
      <c r="AP1" s="6"/>
    </row>
    <row r="2" spans="1:42" x14ac:dyDescent="0.2">
      <c r="A2" s="7">
        <v>44845.496527777781</v>
      </c>
      <c r="C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" s="8">
        <v>120.1</v>
      </c>
      <c r="O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" s="11">
        <v>1.19</v>
      </c>
      <c r="Q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" s="8">
        <v>0</v>
      </c>
      <c r="S2" s="8">
        <v>8.1999999999999993</v>
      </c>
      <c r="T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" s="11">
        <v>1.19</v>
      </c>
      <c r="V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" s="8">
        <v>0</v>
      </c>
      <c r="AO2" s="12"/>
    </row>
    <row r="3" spans="1:42" x14ac:dyDescent="0.2">
      <c r="A3" s="7">
        <v>44845.5</v>
      </c>
      <c r="C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" s="8">
        <v>21</v>
      </c>
      <c r="O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" s="11">
        <v>1.19</v>
      </c>
      <c r="Q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" s="8">
        <v>0</v>
      </c>
      <c r="S3" s="8">
        <v>6.4</v>
      </c>
      <c r="T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" s="11">
        <v>1.19</v>
      </c>
      <c r="V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" s="8">
        <v>0</v>
      </c>
      <c r="AO3" s="12"/>
    </row>
    <row r="4" spans="1:42" x14ac:dyDescent="0.2">
      <c r="A4" s="7">
        <v>44845.503472222219</v>
      </c>
      <c r="C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" s="8">
        <v>27.4</v>
      </c>
      <c r="O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" s="11">
        <v>1.19</v>
      </c>
      <c r="Q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" s="8">
        <v>0</v>
      </c>
      <c r="S4" s="8">
        <v>5.8</v>
      </c>
      <c r="T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" s="11">
        <v>1.19</v>
      </c>
      <c r="V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" s="8">
        <v>0</v>
      </c>
      <c r="AO4" s="12"/>
    </row>
    <row r="5" spans="1:42" x14ac:dyDescent="0.2">
      <c r="A5" s="7">
        <v>44845.506944444453</v>
      </c>
      <c r="C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" s="8">
        <v>21.7</v>
      </c>
      <c r="O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" s="11">
        <v>1.19</v>
      </c>
      <c r="Q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" s="8">
        <v>0</v>
      </c>
      <c r="S5" s="8">
        <v>5.3</v>
      </c>
      <c r="T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" s="11">
        <v>1.19</v>
      </c>
      <c r="V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" s="8">
        <v>0</v>
      </c>
      <c r="AO5" s="12"/>
    </row>
    <row r="6" spans="1:42" x14ac:dyDescent="0.2">
      <c r="A6" s="7">
        <v>44845.510416666672</v>
      </c>
      <c r="C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" s="8">
        <v>9.9</v>
      </c>
      <c r="O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" s="11">
        <v>1.19</v>
      </c>
      <c r="Q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" s="8">
        <v>0</v>
      </c>
      <c r="S6" s="8">
        <v>4</v>
      </c>
      <c r="T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" s="11">
        <v>1.19</v>
      </c>
      <c r="V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" s="8">
        <v>0</v>
      </c>
      <c r="AO6" s="12"/>
    </row>
    <row r="7" spans="1:42" x14ac:dyDescent="0.2">
      <c r="A7" s="7">
        <v>44845.513888888891</v>
      </c>
      <c r="C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" s="8">
        <v>9.5</v>
      </c>
      <c r="O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" s="11">
        <v>1.19</v>
      </c>
      <c r="Q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" s="8">
        <v>0</v>
      </c>
      <c r="S7" s="8">
        <v>3.2</v>
      </c>
      <c r="T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" s="11">
        <v>1.19</v>
      </c>
      <c r="V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" s="8">
        <v>0</v>
      </c>
      <c r="AO7" s="12"/>
    </row>
    <row r="8" spans="1:42" x14ac:dyDescent="0.2">
      <c r="A8" s="7">
        <v>44845.517361111109</v>
      </c>
      <c r="C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" s="8">
        <v>13</v>
      </c>
      <c r="O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" s="11">
        <v>1.19</v>
      </c>
      <c r="Q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" s="8">
        <v>0</v>
      </c>
      <c r="S8" s="8">
        <v>2.2999999999999998</v>
      </c>
      <c r="T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" s="11">
        <v>1.19</v>
      </c>
      <c r="V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" s="8">
        <v>0</v>
      </c>
      <c r="AO8" s="12"/>
    </row>
    <row r="9" spans="1:42" x14ac:dyDescent="0.2">
      <c r="A9" s="7">
        <v>44845.520833333328</v>
      </c>
      <c r="C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" s="8">
        <v>6.7</v>
      </c>
      <c r="O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" s="11">
        <v>1.19</v>
      </c>
      <c r="Q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" s="8">
        <v>0</v>
      </c>
      <c r="S9" s="8">
        <v>2.6</v>
      </c>
      <c r="T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" s="11">
        <v>1.19</v>
      </c>
      <c r="V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" s="8">
        <v>0</v>
      </c>
      <c r="AO9" s="12"/>
    </row>
    <row r="10" spans="1:42" x14ac:dyDescent="0.2">
      <c r="A10" s="7">
        <v>44845.524305555547</v>
      </c>
      <c r="C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" s="8">
        <v>11.3</v>
      </c>
      <c r="O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" s="11">
        <v>1.19</v>
      </c>
      <c r="Q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" s="8">
        <v>0</v>
      </c>
      <c r="S10" s="8">
        <v>3</v>
      </c>
      <c r="T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" s="11">
        <v>1.19</v>
      </c>
      <c r="V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" s="8">
        <v>0</v>
      </c>
      <c r="AO10" s="12"/>
    </row>
    <row r="11" spans="1:42" x14ac:dyDescent="0.2">
      <c r="A11" s="7">
        <v>44845.527777777781</v>
      </c>
      <c r="C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" s="8">
        <v>12.3</v>
      </c>
      <c r="O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" s="11">
        <v>1.19</v>
      </c>
      <c r="Q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" s="8">
        <v>0</v>
      </c>
      <c r="S11" s="8">
        <v>2.2000000000000002</v>
      </c>
      <c r="T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" s="11">
        <v>1.19</v>
      </c>
      <c r="V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" s="8">
        <v>0</v>
      </c>
      <c r="AO11" s="12"/>
    </row>
    <row r="12" spans="1:42" x14ac:dyDescent="0.2">
      <c r="A12" s="7">
        <v>44845.53125</v>
      </c>
      <c r="C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" s="8">
        <v>11.2</v>
      </c>
      <c r="O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" s="11">
        <v>1.19</v>
      </c>
      <c r="Q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" s="8">
        <v>0</v>
      </c>
      <c r="S12" s="8">
        <v>2.5</v>
      </c>
      <c r="T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" s="11">
        <v>1.19</v>
      </c>
      <c r="V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" s="8">
        <v>0</v>
      </c>
      <c r="AO12" s="9"/>
    </row>
    <row r="13" spans="1:42" x14ac:dyDescent="0.2">
      <c r="A13" s="7">
        <v>44845.534722222219</v>
      </c>
      <c r="C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" s="8">
        <v>24.3</v>
      </c>
      <c r="O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" s="11">
        <v>1.19</v>
      </c>
      <c r="Q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" s="8">
        <v>0</v>
      </c>
      <c r="S13" s="8">
        <v>4.5999999999999996</v>
      </c>
      <c r="T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" s="11">
        <v>1.19</v>
      </c>
      <c r="V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" s="8">
        <v>0</v>
      </c>
      <c r="AO13" s="9"/>
    </row>
    <row r="14" spans="1:42" x14ac:dyDescent="0.2">
      <c r="A14" s="7">
        <v>44845.538194444453</v>
      </c>
      <c r="C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" s="8">
        <v>41.5</v>
      </c>
      <c r="O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" s="11">
        <v>1.19</v>
      </c>
      <c r="Q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" s="8">
        <v>0</v>
      </c>
      <c r="S14" s="8">
        <v>6</v>
      </c>
      <c r="T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" s="11">
        <v>1.19</v>
      </c>
      <c r="V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" s="8">
        <v>0</v>
      </c>
      <c r="AO14" s="9"/>
    </row>
    <row r="15" spans="1:42" x14ac:dyDescent="0.2">
      <c r="A15" s="7">
        <v>44845.541666666672</v>
      </c>
      <c r="C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" s="8">
        <v>20.3</v>
      </c>
      <c r="O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" s="11">
        <v>1.19</v>
      </c>
      <c r="Q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" s="8">
        <v>0</v>
      </c>
      <c r="S15" s="8">
        <v>4.0999999999999996</v>
      </c>
      <c r="T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" s="11">
        <v>1.19</v>
      </c>
      <c r="V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" s="8">
        <v>0</v>
      </c>
      <c r="AO15" s="9"/>
    </row>
    <row r="16" spans="1:42" x14ac:dyDescent="0.2">
      <c r="A16" s="7">
        <v>44845.545138888891</v>
      </c>
      <c r="C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" s="8">
        <v>12.5</v>
      </c>
      <c r="O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" s="11">
        <v>1.19</v>
      </c>
      <c r="Q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" s="8">
        <v>0</v>
      </c>
      <c r="S16" s="8">
        <v>3.7</v>
      </c>
      <c r="T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" s="11">
        <v>1.19</v>
      </c>
      <c r="V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" s="8">
        <v>0</v>
      </c>
      <c r="AO16" s="9"/>
    </row>
    <row r="17" spans="1:23" x14ac:dyDescent="0.2">
      <c r="A17" s="7">
        <v>44845.548611111109</v>
      </c>
      <c r="C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" s="8">
        <v>15</v>
      </c>
      <c r="O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" s="11">
        <v>1.19</v>
      </c>
      <c r="Q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" s="8">
        <v>0</v>
      </c>
      <c r="S17" s="8">
        <v>3.9</v>
      </c>
      <c r="T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" s="11">
        <v>1.19</v>
      </c>
      <c r="V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" s="8">
        <v>0</v>
      </c>
    </row>
    <row r="18" spans="1:23" x14ac:dyDescent="0.2">
      <c r="A18" s="7">
        <v>44845.552083333328</v>
      </c>
      <c r="C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" s="8">
        <v>19.5</v>
      </c>
      <c r="O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" s="11">
        <v>1.19</v>
      </c>
      <c r="Q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" s="8">
        <v>0</v>
      </c>
      <c r="S18" s="8">
        <v>7.5</v>
      </c>
      <c r="T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" s="11">
        <v>1.19</v>
      </c>
      <c r="V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" s="8">
        <v>0</v>
      </c>
    </row>
    <row r="19" spans="1:23" x14ac:dyDescent="0.2">
      <c r="A19" s="7">
        <v>44845.555555555547</v>
      </c>
      <c r="C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" s="8">
        <v>23.2</v>
      </c>
      <c r="O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" s="11">
        <v>1.19</v>
      </c>
      <c r="Q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" s="8">
        <v>0</v>
      </c>
      <c r="S19" s="8">
        <v>5.8</v>
      </c>
      <c r="T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" s="11">
        <v>1.19</v>
      </c>
      <c r="V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" s="8">
        <v>0</v>
      </c>
    </row>
    <row r="20" spans="1:23" x14ac:dyDescent="0.2">
      <c r="A20" s="7">
        <v>44845.559027777781</v>
      </c>
      <c r="C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" s="8">
        <v>52.7</v>
      </c>
      <c r="O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" s="11">
        <v>1.19</v>
      </c>
      <c r="Q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" s="8">
        <v>0</v>
      </c>
      <c r="S20" s="8">
        <v>31.6</v>
      </c>
      <c r="T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" s="11">
        <v>1.19</v>
      </c>
      <c r="V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" s="8">
        <v>0</v>
      </c>
    </row>
    <row r="21" spans="1:23" x14ac:dyDescent="0.2">
      <c r="A21" s="7">
        <v>44845.5625</v>
      </c>
      <c r="C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" s="8">
        <v>24.1</v>
      </c>
      <c r="O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" s="11">
        <v>1.17</v>
      </c>
      <c r="Q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" s="8">
        <v>0</v>
      </c>
      <c r="S21" s="8">
        <v>14.3</v>
      </c>
      <c r="T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" s="11">
        <v>1.17</v>
      </c>
      <c r="V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" s="8">
        <v>0</v>
      </c>
    </row>
    <row r="22" spans="1:23" x14ac:dyDescent="0.2">
      <c r="A22" s="7">
        <v>44845.565972222219</v>
      </c>
      <c r="C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" s="8">
        <v>38.299999999999997</v>
      </c>
      <c r="O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" s="11">
        <v>1.17</v>
      </c>
      <c r="Q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" s="8">
        <v>0</v>
      </c>
      <c r="S22" s="8">
        <v>13.5</v>
      </c>
      <c r="T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" s="11">
        <v>1.17</v>
      </c>
      <c r="V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" s="8">
        <v>0</v>
      </c>
    </row>
    <row r="23" spans="1:23" x14ac:dyDescent="0.2">
      <c r="A23" s="7">
        <v>44845.569444444453</v>
      </c>
      <c r="C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" s="8">
        <v>25.2</v>
      </c>
      <c r="O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" s="11">
        <v>1.17</v>
      </c>
      <c r="Q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" s="8">
        <v>0</v>
      </c>
      <c r="S23" s="8">
        <v>15</v>
      </c>
      <c r="T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" s="11">
        <v>1.17</v>
      </c>
      <c r="V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" s="8">
        <v>0</v>
      </c>
    </row>
    <row r="24" spans="1:23" x14ac:dyDescent="0.2">
      <c r="A24" s="7">
        <v>44845.572916666672</v>
      </c>
      <c r="C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" s="8">
        <v>10.9</v>
      </c>
      <c r="O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" s="11">
        <v>1.17</v>
      </c>
      <c r="Q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" s="8">
        <v>0</v>
      </c>
      <c r="S24" s="8">
        <v>4.5999999999999996</v>
      </c>
      <c r="T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" s="11">
        <v>1.17</v>
      </c>
      <c r="V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" s="8">
        <v>0</v>
      </c>
    </row>
    <row r="25" spans="1:23" x14ac:dyDescent="0.2">
      <c r="A25" s="7">
        <v>44845.576388888891</v>
      </c>
      <c r="C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" s="8">
        <v>10.5</v>
      </c>
      <c r="O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" s="11">
        <v>1.17</v>
      </c>
      <c r="Q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" s="8">
        <v>0</v>
      </c>
      <c r="S25" s="8">
        <v>3.5</v>
      </c>
      <c r="T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" s="11">
        <v>1.17</v>
      </c>
      <c r="V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" s="8">
        <v>0</v>
      </c>
    </row>
    <row r="26" spans="1:23" x14ac:dyDescent="0.2">
      <c r="A26" s="7">
        <v>44845.579861111109</v>
      </c>
      <c r="C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" s="8">
        <v>13.7</v>
      </c>
      <c r="O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" s="11">
        <v>1.17</v>
      </c>
      <c r="Q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" s="8">
        <v>0</v>
      </c>
      <c r="S26" s="8">
        <v>3.5</v>
      </c>
      <c r="T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" s="11">
        <v>1.17</v>
      </c>
      <c r="V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" s="8">
        <v>0</v>
      </c>
    </row>
    <row r="27" spans="1:23" x14ac:dyDescent="0.2">
      <c r="A27" s="7">
        <v>44845.583333333328</v>
      </c>
      <c r="C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" s="8">
        <v>11.2</v>
      </c>
      <c r="O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" s="11">
        <v>1.17</v>
      </c>
      <c r="Q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" s="8">
        <v>0</v>
      </c>
      <c r="S27" s="8">
        <v>2.9</v>
      </c>
      <c r="T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" s="11">
        <v>1.17</v>
      </c>
      <c r="V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" s="8">
        <v>0</v>
      </c>
    </row>
    <row r="28" spans="1:23" x14ac:dyDescent="0.2">
      <c r="A28" s="7">
        <v>44845.586805555547</v>
      </c>
      <c r="C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" s="8">
        <v>24.6</v>
      </c>
      <c r="O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" s="11">
        <v>1.17</v>
      </c>
      <c r="Q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" s="8">
        <v>0</v>
      </c>
      <c r="S28" s="8">
        <v>5.2</v>
      </c>
      <c r="T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" s="11">
        <v>1.17</v>
      </c>
      <c r="V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" s="8">
        <v>0</v>
      </c>
    </row>
    <row r="29" spans="1:23" x14ac:dyDescent="0.2">
      <c r="A29" s="7">
        <v>44845.590277777781</v>
      </c>
      <c r="C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" s="8">
        <v>18.100000000000001</v>
      </c>
      <c r="O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" s="11">
        <v>1.17</v>
      </c>
      <c r="Q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" s="8">
        <v>0</v>
      </c>
      <c r="S29" s="8">
        <v>7.7</v>
      </c>
      <c r="T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" s="11">
        <v>1.17</v>
      </c>
      <c r="V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" s="8">
        <v>0</v>
      </c>
    </row>
    <row r="30" spans="1:23" x14ac:dyDescent="0.2">
      <c r="A30" s="7">
        <v>44845.59375</v>
      </c>
      <c r="C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" s="8">
        <v>21</v>
      </c>
      <c r="O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" s="11">
        <v>1.17</v>
      </c>
      <c r="Q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" s="8">
        <v>0</v>
      </c>
      <c r="S30" s="8">
        <v>9.9</v>
      </c>
      <c r="T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" s="11">
        <v>1.17</v>
      </c>
      <c r="V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" s="8">
        <v>0</v>
      </c>
    </row>
    <row r="31" spans="1:23" x14ac:dyDescent="0.2">
      <c r="A31" s="7">
        <v>44845.597222222219</v>
      </c>
      <c r="C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" s="8">
        <v>23.8</v>
      </c>
      <c r="O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" s="11">
        <v>1.17</v>
      </c>
      <c r="Q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" s="8">
        <v>0</v>
      </c>
      <c r="S31" s="8">
        <v>3.7</v>
      </c>
      <c r="T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" s="11">
        <v>1.17</v>
      </c>
      <c r="V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" s="8">
        <v>0</v>
      </c>
    </row>
    <row r="32" spans="1:23" x14ac:dyDescent="0.2">
      <c r="A32" s="7">
        <v>44845.600694444453</v>
      </c>
      <c r="C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" s="8">
        <v>48</v>
      </c>
      <c r="O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" s="11">
        <v>1.17</v>
      </c>
      <c r="Q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" s="8">
        <v>0</v>
      </c>
      <c r="S32" s="8">
        <v>7</v>
      </c>
      <c r="T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" s="11">
        <v>1.17</v>
      </c>
      <c r="V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" s="8">
        <v>0</v>
      </c>
    </row>
    <row r="33" spans="1:23" x14ac:dyDescent="0.2">
      <c r="A33" s="7">
        <v>44845.604166666672</v>
      </c>
      <c r="C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" s="8">
        <v>43.7</v>
      </c>
      <c r="O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" s="11">
        <v>1.17</v>
      </c>
      <c r="Q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" s="8">
        <v>0</v>
      </c>
      <c r="S33" s="8">
        <v>12.6</v>
      </c>
      <c r="T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" s="11">
        <v>1.17</v>
      </c>
      <c r="V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" s="8">
        <v>0</v>
      </c>
    </row>
    <row r="34" spans="1:23" x14ac:dyDescent="0.2">
      <c r="A34" s="7">
        <v>44845.607638888891</v>
      </c>
      <c r="C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" s="8">
        <v>59.1</v>
      </c>
      <c r="O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" s="11">
        <v>1.17</v>
      </c>
      <c r="Q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" s="8">
        <v>0</v>
      </c>
      <c r="S34" s="8">
        <v>11.1</v>
      </c>
      <c r="T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" s="11">
        <v>1.17</v>
      </c>
      <c r="V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" s="8">
        <v>0</v>
      </c>
    </row>
    <row r="35" spans="1:23" x14ac:dyDescent="0.2">
      <c r="A35" s="7">
        <v>44845.611111111109</v>
      </c>
      <c r="C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" s="8">
        <v>39.6</v>
      </c>
      <c r="O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5" s="11">
        <v>1.17</v>
      </c>
      <c r="Q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" s="8">
        <v>0</v>
      </c>
      <c r="S35" s="8">
        <v>20.3</v>
      </c>
      <c r="T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5" s="11">
        <v>1.17</v>
      </c>
      <c r="V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" s="8">
        <v>0</v>
      </c>
    </row>
    <row r="36" spans="1:23" x14ac:dyDescent="0.2">
      <c r="A36" s="7">
        <v>44845.614583333328</v>
      </c>
      <c r="C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" s="8">
        <v>27.5</v>
      </c>
      <c r="O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" s="11">
        <v>1.17</v>
      </c>
      <c r="Q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" s="8">
        <v>0</v>
      </c>
      <c r="S36" s="8">
        <v>3.8</v>
      </c>
      <c r="T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" s="11">
        <v>1.17</v>
      </c>
      <c r="V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" s="8">
        <v>0</v>
      </c>
    </row>
    <row r="37" spans="1:23" x14ac:dyDescent="0.2">
      <c r="A37" s="7">
        <v>44845.618055555547</v>
      </c>
      <c r="C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" s="8">
        <v>23.6</v>
      </c>
      <c r="O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" s="11">
        <v>1.17</v>
      </c>
      <c r="Q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" s="8">
        <v>0</v>
      </c>
      <c r="S37" s="8">
        <v>12.2</v>
      </c>
      <c r="T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" s="11">
        <v>1.17</v>
      </c>
      <c r="V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" s="8">
        <v>0</v>
      </c>
    </row>
    <row r="38" spans="1:23" x14ac:dyDescent="0.2">
      <c r="A38" s="7">
        <v>44845.621527777781</v>
      </c>
      <c r="C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" s="8">
        <v>41.5</v>
      </c>
      <c r="O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" s="11">
        <v>1.17</v>
      </c>
      <c r="Q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" s="8">
        <v>0</v>
      </c>
      <c r="S38" s="8">
        <v>10.3</v>
      </c>
      <c r="T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" s="11">
        <v>1.17</v>
      </c>
      <c r="V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" s="8">
        <v>0</v>
      </c>
    </row>
    <row r="39" spans="1:23" x14ac:dyDescent="0.2">
      <c r="A39" s="7">
        <v>44845.625</v>
      </c>
      <c r="C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" s="8">
        <v>16</v>
      </c>
      <c r="O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" s="11">
        <v>1.17</v>
      </c>
      <c r="Q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" s="8">
        <v>0</v>
      </c>
      <c r="S39" s="8">
        <v>4.5</v>
      </c>
      <c r="T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" s="11">
        <v>1.17</v>
      </c>
      <c r="V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" s="8">
        <v>0</v>
      </c>
    </row>
    <row r="40" spans="1:23" x14ac:dyDescent="0.2">
      <c r="A40" s="7">
        <v>44845.628472222219</v>
      </c>
      <c r="C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" s="8">
        <v>35.700000000000003</v>
      </c>
      <c r="O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" s="11">
        <v>1.17</v>
      </c>
      <c r="Q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" s="8">
        <v>0</v>
      </c>
      <c r="S40" s="8">
        <v>9.5</v>
      </c>
      <c r="T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" s="11">
        <v>1.17</v>
      </c>
      <c r="V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" s="8">
        <v>0</v>
      </c>
    </row>
    <row r="41" spans="1:23" x14ac:dyDescent="0.2">
      <c r="A41" s="7">
        <v>44845.631944444453</v>
      </c>
      <c r="C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" s="8">
        <v>15.8</v>
      </c>
      <c r="O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" s="11">
        <v>1.17</v>
      </c>
      <c r="Q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" s="8">
        <v>0</v>
      </c>
      <c r="S41" s="8">
        <v>4.9000000000000004</v>
      </c>
      <c r="T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" s="11">
        <v>1.17</v>
      </c>
      <c r="V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" s="8">
        <v>0</v>
      </c>
    </row>
    <row r="42" spans="1:23" x14ac:dyDescent="0.2">
      <c r="A42" s="7">
        <v>44845.635416666672</v>
      </c>
      <c r="C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" s="8">
        <v>26.1</v>
      </c>
      <c r="O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" s="11">
        <v>1.17</v>
      </c>
      <c r="Q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" s="8">
        <v>0</v>
      </c>
      <c r="S42" s="8">
        <v>10.3</v>
      </c>
      <c r="T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" s="11">
        <v>1.17</v>
      </c>
      <c r="V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" s="8">
        <v>0</v>
      </c>
    </row>
    <row r="43" spans="1:23" x14ac:dyDescent="0.2">
      <c r="A43" s="7">
        <v>44845.638888888891</v>
      </c>
      <c r="C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" s="8">
        <v>24.5</v>
      </c>
      <c r="O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" s="11">
        <v>1.17</v>
      </c>
      <c r="Q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" s="8">
        <v>0</v>
      </c>
      <c r="S43" s="8">
        <v>6.3</v>
      </c>
      <c r="T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" s="11">
        <v>1.17</v>
      </c>
      <c r="V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" s="8">
        <v>0</v>
      </c>
    </row>
    <row r="44" spans="1:23" x14ac:dyDescent="0.2">
      <c r="A44" s="7">
        <v>44845.642361111109</v>
      </c>
      <c r="C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" s="8">
        <v>22.1</v>
      </c>
      <c r="O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" s="11">
        <v>1.17</v>
      </c>
      <c r="Q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" s="8">
        <v>0</v>
      </c>
      <c r="S44" s="8">
        <v>6.7</v>
      </c>
      <c r="T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" s="11">
        <v>1.17</v>
      </c>
      <c r="V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" s="8">
        <v>0</v>
      </c>
    </row>
    <row r="45" spans="1:23" x14ac:dyDescent="0.2">
      <c r="A45" s="7">
        <v>44845.645833333328</v>
      </c>
      <c r="C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" s="8">
        <v>23.9</v>
      </c>
      <c r="O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" s="11">
        <v>1.17</v>
      </c>
      <c r="Q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" s="8">
        <v>0</v>
      </c>
      <c r="S45" s="8">
        <v>7.2</v>
      </c>
      <c r="T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" s="11">
        <v>1.17</v>
      </c>
      <c r="V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" s="8">
        <v>0</v>
      </c>
    </row>
    <row r="46" spans="1:23" x14ac:dyDescent="0.2">
      <c r="A46" s="7">
        <v>44845.649305555547</v>
      </c>
      <c r="C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" s="8">
        <v>80.7</v>
      </c>
      <c r="O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" s="11">
        <v>1.17</v>
      </c>
      <c r="Q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" s="8">
        <v>0</v>
      </c>
      <c r="S46" s="8">
        <v>12.4</v>
      </c>
      <c r="T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" s="11">
        <v>1.17</v>
      </c>
      <c r="V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" s="8">
        <v>0</v>
      </c>
    </row>
    <row r="47" spans="1:23" x14ac:dyDescent="0.2">
      <c r="A47" s="7">
        <v>44845.652777777781</v>
      </c>
      <c r="C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" s="8">
        <v>20.2</v>
      </c>
      <c r="O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" s="11">
        <v>1.17</v>
      </c>
      <c r="Q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" s="8">
        <v>0</v>
      </c>
      <c r="S47" s="8">
        <v>5.8</v>
      </c>
      <c r="T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" s="11">
        <v>1.17</v>
      </c>
      <c r="V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" s="8">
        <v>0</v>
      </c>
    </row>
    <row r="48" spans="1:23" x14ac:dyDescent="0.2">
      <c r="A48" s="7">
        <v>44845.65625</v>
      </c>
      <c r="C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" s="8">
        <v>47.2</v>
      </c>
      <c r="O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" s="11">
        <v>1.17</v>
      </c>
      <c r="Q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" s="8">
        <v>0</v>
      </c>
      <c r="S48" s="8">
        <v>7.4</v>
      </c>
      <c r="T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" s="11">
        <v>1.17</v>
      </c>
      <c r="V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" s="8">
        <v>0</v>
      </c>
    </row>
    <row r="49" spans="1:23" x14ac:dyDescent="0.2">
      <c r="A49" s="7">
        <v>44845.659722222219</v>
      </c>
      <c r="C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" s="8">
        <v>18.3</v>
      </c>
      <c r="O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" s="11">
        <v>1.17</v>
      </c>
      <c r="Q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" s="8">
        <v>0</v>
      </c>
      <c r="S49" s="8">
        <v>5.5</v>
      </c>
      <c r="T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" s="11">
        <v>1.17</v>
      </c>
      <c r="V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" s="8">
        <v>0</v>
      </c>
    </row>
    <row r="50" spans="1:23" x14ac:dyDescent="0.2">
      <c r="A50" s="7">
        <v>44845.663194444453</v>
      </c>
      <c r="C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" s="8">
        <v>17.7</v>
      </c>
      <c r="O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" s="11">
        <v>1.17</v>
      </c>
      <c r="Q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" s="8">
        <v>0</v>
      </c>
      <c r="S50" s="8">
        <v>7.5</v>
      </c>
      <c r="T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" s="11">
        <v>1.17</v>
      </c>
      <c r="V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" s="8">
        <v>0</v>
      </c>
    </row>
    <row r="51" spans="1:23" x14ac:dyDescent="0.2">
      <c r="A51" s="7">
        <v>44845.666666666672</v>
      </c>
      <c r="C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" s="8">
        <v>20.8</v>
      </c>
      <c r="O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" s="11">
        <v>1.17</v>
      </c>
      <c r="Q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" s="8">
        <v>0</v>
      </c>
      <c r="S51" s="8">
        <v>6.9</v>
      </c>
      <c r="T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" s="11">
        <v>1.17</v>
      </c>
      <c r="V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" s="8">
        <v>0</v>
      </c>
    </row>
    <row r="52" spans="1:23" x14ac:dyDescent="0.2">
      <c r="A52" s="7">
        <v>44845.670138888891</v>
      </c>
      <c r="C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" s="8">
        <v>22.1</v>
      </c>
      <c r="O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" s="11">
        <v>1.17</v>
      </c>
      <c r="Q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" s="8">
        <v>0</v>
      </c>
      <c r="S52" s="8">
        <v>5.7</v>
      </c>
      <c r="T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" s="11">
        <v>1.17</v>
      </c>
      <c r="V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" s="8">
        <v>0</v>
      </c>
    </row>
    <row r="53" spans="1:23" x14ac:dyDescent="0.2">
      <c r="A53" s="7">
        <v>44845.673611111109</v>
      </c>
      <c r="C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" s="8">
        <v>18</v>
      </c>
      <c r="O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" s="11">
        <v>1.17</v>
      </c>
      <c r="Q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" s="8">
        <v>0</v>
      </c>
      <c r="S53" s="8">
        <v>8.4</v>
      </c>
      <c r="T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" s="11">
        <v>1.17</v>
      </c>
      <c r="V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" s="8">
        <v>0</v>
      </c>
    </row>
    <row r="54" spans="1:23" x14ac:dyDescent="0.2">
      <c r="A54" s="7">
        <v>44845.677083333328</v>
      </c>
      <c r="C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" s="8">
        <v>25.9</v>
      </c>
      <c r="O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" s="11">
        <v>1.17</v>
      </c>
      <c r="Q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" s="8">
        <v>0</v>
      </c>
      <c r="S54" s="8">
        <v>17.2</v>
      </c>
      <c r="T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" s="11">
        <v>1.17</v>
      </c>
      <c r="V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" s="8">
        <v>0</v>
      </c>
    </row>
    <row r="55" spans="1:23" x14ac:dyDescent="0.2">
      <c r="A55" s="7">
        <v>44845.680555555547</v>
      </c>
      <c r="C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" s="8">
        <v>17.600000000000001</v>
      </c>
      <c r="O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" s="11">
        <v>1.17</v>
      </c>
      <c r="Q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" s="8">
        <v>0</v>
      </c>
      <c r="S55" s="8">
        <v>7.2</v>
      </c>
      <c r="T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" s="11">
        <v>1.17</v>
      </c>
      <c r="V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" s="8">
        <v>0</v>
      </c>
    </row>
    <row r="56" spans="1:23" x14ac:dyDescent="0.2">
      <c r="A56" s="7">
        <v>44845.684027777781</v>
      </c>
      <c r="C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" s="8">
        <v>22.6</v>
      </c>
      <c r="O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" s="11">
        <v>1.17</v>
      </c>
      <c r="Q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" s="8">
        <v>0</v>
      </c>
      <c r="S56" s="8">
        <v>8.3000000000000007</v>
      </c>
      <c r="T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" s="11">
        <v>1.17</v>
      </c>
      <c r="V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" s="8">
        <v>0</v>
      </c>
    </row>
    <row r="57" spans="1:23" x14ac:dyDescent="0.2">
      <c r="A57" s="7">
        <v>44845.6875</v>
      </c>
      <c r="C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" s="8">
        <v>22.7</v>
      </c>
      <c r="O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" s="11">
        <v>1.17</v>
      </c>
      <c r="Q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" s="8">
        <v>0</v>
      </c>
      <c r="S57" s="8">
        <v>8.6</v>
      </c>
      <c r="T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" s="11">
        <v>1.17</v>
      </c>
      <c r="V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" s="8">
        <v>0</v>
      </c>
    </row>
    <row r="58" spans="1:23" x14ac:dyDescent="0.2">
      <c r="A58" s="7">
        <v>44845.690972222219</v>
      </c>
      <c r="C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" s="8">
        <v>22.8</v>
      </c>
      <c r="O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" s="11">
        <v>1.17</v>
      </c>
      <c r="Q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" s="8">
        <v>0</v>
      </c>
      <c r="S58" s="8">
        <v>10.1</v>
      </c>
      <c r="T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" s="11">
        <v>1.17</v>
      </c>
      <c r="V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" s="8">
        <v>0</v>
      </c>
    </row>
    <row r="59" spans="1:23" x14ac:dyDescent="0.2">
      <c r="A59" s="7">
        <v>44845.694444444453</v>
      </c>
      <c r="C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" s="8">
        <v>26</v>
      </c>
      <c r="O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" s="11">
        <v>1.17</v>
      </c>
      <c r="Q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" s="8">
        <v>0</v>
      </c>
      <c r="S59" s="8">
        <v>9</v>
      </c>
      <c r="T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" s="11">
        <v>1.17</v>
      </c>
      <c r="V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" s="8">
        <v>0</v>
      </c>
    </row>
    <row r="60" spans="1:23" x14ac:dyDescent="0.2">
      <c r="A60" s="7">
        <v>44845.697916666672</v>
      </c>
      <c r="C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" s="8">
        <v>22.7</v>
      </c>
      <c r="O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" s="11">
        <v>1.17</v>
      </c>
      <c r="Q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" s="8">
        <v>0</v>
      </c>
      <c r="S60" s="8">
        <v>7.8</v>
      </c>
      <c r="T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" s="11">
        <v>1.17</v>
      </c>
      <c r="V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" s="8">
        <v>0</v>
      </c>
    </row>
    <row r="61" spans="1:23" x14ac:dyDescent="0.2">
      <c r="A61" s="7">
        <v>44845.701388888891</v>
      </c>
      <c r="C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" s="8">
        <v>14.9</v>
      </c>
      <c r="O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" s="11">
        <v>1.17</v>
      </c>
      <c r="Q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" s="8">
        <v>0</v>
      </c>
      <c r="S61" s="8">
        <v>7.6</v>
      </c>
      <c r="T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" s="11">
        <v>1.17</v>
      </c>
      <c r="V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" s="8">
        <v>0</v>
      </c>
    </row>
    <row r="62" spans="1:23" x14ac:dyDescent="0.2">
      <c r="A62" s="7">
        <v>44845.704861111109</v>
      </c>
      <c r="C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" s="8">
        <v>14.4</v>
      </c>
      <c r="O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" s="11">
        <v>1.17</v>
      </c>
      <c r="Q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" s="8">
        <v>0</v>
      </c>
      <c r="S62" s="8">
        <v>6.9</v>
      </c>
      <c r="T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" s="11">
        <v>1.17</v>
      </c>
      <c r="V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" s="8">
        <v>0</v>
      </c>
    </row>
    <row r="63" spans="1:23" x14ac:dyDescent="0.2">
      <c r="A63" s="7">
        <v>44845.708333333328</v>
      </c>
      <c r="C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" s="8">
        <v>16.3</v>
      </c>
      <c r="O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" s="11">
        <v>1.17</v>
      </c>
      <c r="Q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" s="8">
        <v>0</v>
      </c>
      <c r="S63" s="8">
        <v>6.2</v>
      </c>
      <c r="T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" s="11">
        <v>1.17</v>
      </c>
      <c r="V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" s="8">
        <v>0</v>
      </c>
    </row>
    <row r="64" spans="1:23" x14ac:dyDescent="0.2">
      <c r="A64" s="7">
        <v>44845.711805555547</v>
      </c>
      <c r="C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" s="8">
        <v>16.5</v>
      </c>
      <c r="O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" s="11">
        <v>1.17</v>
      </c>
      <c r="Q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" s="8">
        <v>0</v>
      </c>
      <c r="S64" s="8">
        <v>5.8</v>
      </c>
      <c r="T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" s="11">
        <v>1.17</v>
      </c>
      <c r="V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" s="8">
        <v>0</v>
      </c>
    </row>
    <row r="65" spans="1:23" x14ac:dyDescent="0.2">
      <c r="A65" s="7">
        <v>44845.715277777781</v>
      </c>
      <c r="C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" s="8">
        <v>15.6</v>
      </c>
      <c r="O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" s="11">
        <v>1.17</v>
      </c>
      <c r="Q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" s="8">
        <v>0</v>
      </c>
      <c r="S65" s="8">
        <v>6.1</v>
      </c>
      <c r="T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" s="11">
        <v>1.17</v>
      </c>
      <c r="V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" s="8">
        <v>0</v>
      </c>
    </row>
    <row r="66" spans="1:23" x14ac:dyDescent="0.2">
      <c r="A66" s="7">
        <v>44845.71875</v>
      </c>
      <c r="C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" s="8">
        <v>13.3</v>
      </c>
      <c r="O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" s="11">
        <v>1.17</v>
      </c>
      <c r="Q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" s="8">
        <v>0</v>
      </c>
      <c r="S66" s="8">
        <v>6.2</v>
      </c>
      <c r="T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" s="11">
        <v>1.17</v>
      </c>
      <c r="V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" s="8">
        <v>0</v>
      </c>
    </row>
    <row r="67" spans="1:23" x14ac:dyDescent="0.2">
      <c r="A67" s="7">
        <v>44845.722222222219</v>
      </c>
      <c r="C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" s="8">
        <v>14.6</v>
      </c>
      <c r="O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" s="11">
        <v>1.17</v>
      </c>
      <c r="Q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" s="8">
        <v>0</v>
      </c>
      <c r="S67" s="8">
        <v>7.1</v>
      </c>
      <c r="T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" s="11">
        <v>1.17</v>
      </c>
      <c r="V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" s="8">
        <v>0</v>
      </c>
    </row>
    <row r="68" spans="1:23" x14ac:dyDescent="0.2">
      <c r="A68" s="7">
        <v>44845.725694444453</v>
      </c>
      <c r="C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" s="8">
        <v>21.3</v>
      </c>
      <c r="O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" s="11">
        <v>1.17</v>
      </c>
      <c r="Q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" s="8">
        <v>0</v>
      </c>
      <c r="S68" s="8">
        <v>6.7</v>
      </c>
      <c r="T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" s="11">
        <v>1.17</v>
      </c>
      <c r="V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" s="8">
        <v>0</v>
      </c>
    </row>
    <row r="69" spans="1:23" x14ac:dyDescent="0.2">
      <c r="A69" s="7">
        <v>44845.729166666672</v>
      </c>
      <c r="C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" s="8">
        <v>19.7</v>
      </c>
      <c r="O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" s="11">
        <v>1.19</v>
      </c>
      <c r="Q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" s="8">
        <v>0</v>
      </c>
      <c r="S69" s="8">
        <v>8.6</v>
      </c>
      <c r="T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" s="11">
        <v>1.19</v>
      </c>
      <c r="V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" s="8">
        <v>0</v>
      </c>
    </row>
    <row r="70" spans="1:23" x14ac:dyDescent="0.2">
      <c r="A70" s="7">
        <v>44845.732638888891</v>
      </c>
      <c r="C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" s="8">
        <v>19.100000000000001</v>
      </c>
      <c r="O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" s="11">
        <v>1.19</v>
      </c>
      <c r="Q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" s="8">
        <v>0</v>
      </c>
      <c r="S70" s="8">
        <v>5.9</v>
      </c>
      <c r="T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" s="11">
        <v>1.19</v>
      </c>
      <c r="V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" s="8">
        <v>0</v>
      </c>
    </row>
    <row r="71" spans="1:23" x14ac:dyDescent="0.2">
      <c r="A71" s="7">
        <v>44845.736111111109</v>
      </c>
      <c r="C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" s="8">
        <v>15.5</v>
      </c>
      <c r="O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" s="11">
        <v>1.19</v>
      </c>
      <c r="Q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" s="8">
        <v>0</v>
      </c>
      <c r="S71" s="8">
        <v>5.9</v>
      </c>
      <c r="T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" s="11">
        <v>1.19</v>
      </c>
      <c r="V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" s="8">
        <v>0</v>
      </c>
    </row>
    <row r="72" spans="1:23" x14ac:dyDescent="0.2">
      <c r="A72" s="7">
        <v>44845.739583333328</v>
      </c>
      <c r="C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" s="8">
        <v>67.599999999999994</v>
      </c>
      <c r="O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" s="11">
        <v>1.19</v>
      </c>
      <c r="Q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" s="8">
        <v>0</v>
      </c>
      <c r="S72" s="8">
        <v>10.7</v>
      </c>
      <c r="T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" s="11">
        <v>1.19</v>
      </c>
      <c r="V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" s="8">
        <v>0</v>
      </c>
    </row>
    <row r="73" spans="1:23" x14ac:dyDescent="0.2">
      <c r="A73" s="7">
        <v>44845.743055555547</v>
      </c>
      <c r="C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" s="8">
        <v>20.8</v>
      </c>
      <c r="O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" s="11">
        <v>1.19</v>
      </c>
      <c r="Q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" s="8">
        <v>0</v>
      </c>
      <c r="S73" s="8">
        <v>5.9</v>
      </c>
      <c r="T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" s="11">
        <v>1.19</v>
      </c>
      <c r="V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" s="8">
        <v>0</v>
      </c>
    </row>
    <row r="74" spans="1:23" x14ac:dyDescent="0.2">
      <c r="A74" s="7">
        <v>44845.746527777781</v>
      </c>
      <c r="C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" s="8">
        <v>26</v>
      </c>
      <c r="O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" s="11">
        <v>1.19</v>
      </c>
      <c r="Q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" s="8">
        <v>0</v>
      </c>
      <c r="S74" s="8">
        <v>6.3</v>
      </c>
      <c r="T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" s="11">
        <v>1.19</v>
      </c>
      <c r="V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" s="8">
        <v>0</v>
      </c>
    </row>
    <row r="75" spans="1:23" x14ac:dyDescent="0.2">
      <c r="A75" s="7">
        <v>44845.75</v>
      </c>
      <c r="C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" s="8">
        <v>25</v>
      </c>
      <c r="O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" s="11">
        <v>1.19</v>
      </c>
      <c r="Q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" s="8">
        <v>0</v>
      </c>
      <c r="S75" s="8">
        <v>7.1</v>
      </c>
      <c r="T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" s="11">
        <v>1.19</v>
      </c>
      <c r="V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" s="8">
        <v>0</v>
      </c>
    </row>
    <row r="76" spans="1:23" x14ac:dyDescent="0.2">
      <c r="A76" s="7">
        <v>44845.753472222219</v>
      </c>
      <c r="C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" s="8">
        <v>20.9</v>
      </c>
      <c r="O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" s="11">
        <v>1.19</v>
      </c>
      <c r="Q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" s="8">
        <v>0</v>
      </c>
      <c r="S76" s="8">
        <v>7.3</v>
      </c>
      <c r="T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" s="11">
        <v>1.19</v>
      </c>
      <c r="V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" s="8">
        <v>0</v>
      </c>
    </row>
    <row r="77" spans="1:23" x14ac:dyDescent="0.2">
      <c r="A77" s="7">
        <v>44845.756944444453</v>
      </c>
      <c r="C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" s="8">
        <v>22.1</v>
      </c>
      <c r="O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" s="11">
        <v>1.19</v>
      </c>
      <c r="Q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" s="8">
        <v>0</v>
      </c>
      <c r="S77" s="8">
        <v>8.4</v>
      </c>
      <c r="T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" s="11">
        <v>1.19</v>
      </c>
      <c r="V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" s="8">
        <v>0</v>
      </c>
    </row>
    <row r="78" spans="1:23" x14ac:dyDescent="0.2">
      <c r="A78" s="7">
        <v>44845.760416666672</v>
      </c>
      <c r="C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" s="8">
        <v>26.4</v>
      </c>
      <c r="O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" s="11">
        <v>1.19</v>
      </c>
      <c r="Q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" s="8">
        <v>0</v>
      </c>
      <c r="S78" s="8">
        <v>7.8</v>
      </c>
      <c r="T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" s="11">
        <v>1.19</v>
      </c>
      <c r="V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" s="8">
        <v>0</v>
      </c>
    </row>
    <row r="79" spans="1:23" x14ac:dyDescent="0.2">
      <c r="A79" s="7">
        <v>44845.763888888891</v>
      </c>
      <c r="C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" s="8">
        <v>32.200000000000003</v>
      </c>
      <c r="O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" s="11">
        <v>1.19</v>
      </c>
      <c r="Q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" s="8">
        <v>0</v>
      </c>
      <c r="S79" s="8">
        <v>9</v>
      </c>
      <c r="T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" s="11">
        <v>1.19</v>
      </c>
      <c r="V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" s="8">
        <v>0</v>
      </c>
    </row>
    <row r="80" spans="1:23" x14ac:dyDescent="0.2">
      <c r="A80" s="7">
        <v>44845.767361111109</v>
      </c>
      <c r="C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" s="8">
        <v>41.1</v>
      </c>
      <c r="O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" s="11">
        <v>1.19</v>
      </c>
      <c r="Q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" s="8">
        <v>0</v>
      </c>
      <c r="S80" s="8">
        <v>8.3000000000000007</v>
      </c>
      <c r="T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" s="11">
        <v>1.19</v>
      </c>
      <c r="V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" s="8">
        <v>0</v>
      </c>
    </row>
    <row r="81" spans="1:23" x14ac:dyDescent="0.2">
      <c r="A81" s="7">
        <v>44845.770833333328</v>
      </c>
      <c r="C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" s="8">
        <v>47.3</v>
      </c>
      <c r="O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" s="11">
        <v>1.19</v>
      </c>
      <c r="Q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" s="8">
        <v>0</v>
      </c>
      <c r="S81" s="8">
        <v>9.3000000000000007</v>
      </c>
      <c r="T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" s="11">
        <v>1.19</v>
      </c>
      <c r="V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" s="8">
        <v>0</v>
      </c>
    </row>
    <row r="82" spans="1:23" x14ac:dyDescent="0.2">
      <c r="A82" s="7">
        <v>44845.774305555547</v>
      </c>
      <c r="C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" s="8">
        <v>169.3</v>
      </c>
      <c r="O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" s="11">
        <v>1.19</v>
      </c>
      <c r="Q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" s="8">
        <v>0</v>
      </c>
      <c r="S82" s="8">
        <v>18.8</v>
      </c>
      <c r="T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" s="11">
        <v>1.19</v>
      </c>
      <c r="V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" s="8">
        <v>0</v>
      </c>
    </row>
    <row r="83" spans="1:23" x14ac:dyDescent="0.2">
      <c r="A83" s="7">
        <v>44845.777777777781</v>
      </c>
      <c r="C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" s="8">
        <v>27.1</v>
      </c>
      <c r="O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" s="11">
        <v>1.19</v>
      </c>
      <c r="Q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" s="8">
        <v>0</v>
      </c>
      <c r="S83" s="8">
        <v>8.3000000000000007</v>
      </c>
      <c r="T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" s="11">
        <v>1.19</v>
      </c>
      <c r="V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" s="8">
        <v>0</v>
      </c>
    </row>
    <row r="84" spans="1:23" x14ac:dyDescent="0.2">
      <c r="A84" s="7">
        <v>44845.78125</v>
      </c>
      <c r="C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" s="8">
        <v>21.9</v>
      </c>
      <c r="O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" s="11">
        <v>1.19</v>
      </c>
      <c r="Q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" s="8">
        <v>0</v>
      </c>
      <c r="S84" s="8">
        <v>7.9</v>
      </c>
      <c r="T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" s="11">
        <v>1.19</v>
      </c>
      <c r="V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" s="8">
        <v>0</v>
      </c>
    </row>
    <row r="85" spans="1:23" x14ac:dyDescent="0.2">
      <c r="A85" s="7">
        <v>44845.784722222219</v>
      </c>
      <c r="C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" s="8">
        <v>23.2</v>
      </c>
      <c r="O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" s="11">
        <v>1.19</v>
      </c>
      <c r="Q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" s="8">
        <v>0</v>
      </c>
      <c r="S85" s="8">
        <v>10.199999999999999</v>
      </c>
      <c r="T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" s="11">
        <v>1.19</v>
      </c>
      <c r="V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" s="8">
        <v>0</v>
      </c>
    </row>
    <row r="86" spans="1:23" x14ac:dyDescent="0.2">
      <c r="A86" s="7">
        <v>44845.788194444453</v>
      </c>
      <c r="C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" s="8">
        <v>26.4</v>
      </c>
      <c r="O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" s="11">
        <v>1.19</v>
      </c>
      <c r="Q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" s="8">
        <v>0</v>
      </c>
      <c r="S86" s="8">
        <v>12.3</v>
      </c>
      <c r="T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" s="11">
        <v>1.19</v>
      </c>
      <c r="V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" s="8">
        <v>0</v>
      </c>
    </row>
    <row r="87" spans="1:23" x14ac:dyDescent="0.2">
      <c r="A87" s="7">
        <v>44845.791666666672</v>
      </c>
      <c r="C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" s="8">
        <v>21.6</v>
      </c>
      <c r="O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" s="11">
        <v>1.19</v>
      </c>
      <c r="Q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" s="8">
        <v>0</v>
      </c>
      <c r="S87" s="8">
        <v>8.6</v>
      </c>
      <c r="T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" s="11">
        <v>1.19</v>
      </c>
      <c r="V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" s="8">
        <v>0</v>
      </c>
    </row>
    <row r="88" spans="1:23" x14ac:dyDescent="0.2">
      <c r="A88" s="7">
        <v>44845.795138888891</v>
      </c>
      <c r="C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" s="8">
        <v>25.5</v>
      </c>
      <c r="O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" s="11">
        <v>1.19</v>
      </c>
      <c r="Q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" s="8">
        <v>0</v>
      </c>
      <c r="S88" s="8">
        <v>8.6</v>
      </c>
      <c r="T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" s="11">
        <v>1.19</v>
      </c>
      <c r="V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" s="8">
        <v>0</v>
      </c>
    </row>
    <row r="89" spans="1:23" x14ac:dyDescent="0.2">
      <c r="A89" s="7">
        <v>44845.798611111109</v>
      </c>
      <c r="C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" s="8">
        <v>32.1</v>
      </c>
      <c r="O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" s="11">
        <v>1.19</v>
      </c>
      <c r="Q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" s="8">
        <v>0</v>
      </c>
      <c r="S89" s="8">
        <v>10.6</v>
      </c>
      <c r="T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" s="11">
        <v>1.19</v>
      </c>
      <c r="V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" s="8">
        <v>0</v>
      </c>
    </row>
    <row r="90" spans="1:23" x14ac:dyDescent="0.2">
      <c r="A90" s="7">
        <v>44845.802083333328</v>
      </c>
      <c r="C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" s="8">
        <v>40</v>
      </c>
      <c r="O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" s="11">
        <v>1.19</v>
      </c>
      <c r="Q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" s="8">
        <v>0</v>
      </c>
      <c r="S90" s="8">
        <v>15.7</v>
      </c>
      <c r="T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" s="11">
        <v>1.19</v>
      </c>
      <c r="V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" s="8">
        <v>0</v>
      </c>
    </row>
    <row r="91" spans="1:23" x14ac:dyDescent="0.2">
      <c r="A91" s="7">
        <v>44845.805555555547</v>
      </c>
      <c r="C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" s="8">
        <v>65.2</v>
      </c>
      <c r="O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" s="11">
        <v>1.19</v>
      </c>
      <c r="Q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" s="8">
        <v>0</v>
      </c>
      <c r="S91" s="8">
        <v>18.7</v>
      </c>
      <c r="T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" s="11">
        <v>1.19</v>
      </c>
      <c r="V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" s="8">
        <v>0</v>
      </c>
    </row>
    <row r="92" spans="1:23" x14ac:dyDescent="0.2">
      <c r="A92" s="7">
        <v>44845.809027777781</v>
      </c>
      <c r="C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" s="8">
        <v>63</v>
      </c>
      <c r="O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" s="11">
        <v>1.19</v>
      </c>
      <c r="Q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" s="8">
        <v>0</v>
      </c>
      <c r="S92" s="8">
        <v>18.7</v>
      </c>
      <c r="T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" s="11">
        <v>1.19</v>
      </c>
      <c r="V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" s="8">
        <v>0</v>
      </c>
    </row>
    <row r="93" spans="1:23" x14ac:dyDescent="0.2">
      <c r="A93" s="7">
        <v>44845.8125</v>
      </c>
      <c r="C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" s="8">
        <v>48.6</v>
      </c>
      <c r="O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" s="11">
        <v>1.19</v>
      </c>
      <c r="Q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" s="8">
        <v>0</v>
      </c>
      <c r="S93" s="8">
        <v>16.600000000000001</v>
      </c>
      <c r="T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" s="11">
        <v>1.19</v>
      </c>
      <c r="V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" s="8">
        <v>0</v>
      </c>
    </row>
    <row r="94" spans="1:23" x14ac:dyDescent="0.2">
      <c r="A94" s="7">
        <v>44845.815972222219</v>
      </c>
      <c r="C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" s="8">
        <v>37.200000000000003</v>
      </c>
      <c r="O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" s="11">
        <v>1.19</v>
      </c>
      <c r="Q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" s="8">
        <v>0</v>
      </c>
      <c r="S94" s="8">
        <v>16</v>
      </c>
      <c r="T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" s="11">
        <v>1.19</v>
      </c>
      <c r="V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" s="8">
        <v>0</v>
      </c>
    </row>
    <row r="95" spans="1:23" x14ac:dyDescent="0.2">
      <c r="A95" s="7">
        <v>44845.819444444453</v>
      </c>
      <c r="C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" s="8">
        <v>41.2</v>
      </c>
      <c r="O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" s="11">
        <v>1.19</v>
      </c>
      <c r="Q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" s="8">
        <v>0</v>
      </c>
      <c r="S95" s="8">
        <v>16.399999999999999</v>
      </c>
      <c r="T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" s="11">
        <v>1.19</v>
      </c>
      <c r="V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" s="8">
        <v>0</v>
      </c>
    </row>
    <row r="96" spans="1:23" x14ac:dyDescent="0.2">
      <c r="A96" s="7">
        <v>44845.822916666672</v>
      </c>
      <c r="C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" s="8">
        <v>42</v>
      </c>
      <c r="O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" s="11">
        <v>1.19</v>
      </c>
      <c r="Q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" s="8">
        <v>0</v>
      </c>
      <c r="S96" s="8">
        <v>16.100000000000001</v>
      </c>
      <c r="T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" s="11">
        <v>1.19</v>
      </c>
      <c r="V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" s="8">
        <v>0</v>
      </c>
    </row>
    <row r="97" spans="1:23" x14ac:dyDescent="0.2">
      <c r="A97" s="7">
        <v>44845.826388888891</v>
      </c>
      <c r="C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" s="8">
        <v>40.299999999999997</v>
      </c>
      <c r="O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" s="11">
        <v>1.19</v>
      </c>
      <c r="Q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" s="8">
        <v>0</v>
      </c>
      <c r="S97" s="8">
        <v>18.399999999999999</v>
      </c>
      <c r="T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" s="11">
        <v>1.19</v>
      </c>
      <c r="V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" s="8">
        <v>0</v>
      </c>
    </row>
    <row r="98" spans="1:23" x14ac:dyDescent="0.2">
      <c r="A98" s="7">
        <v>44845.829861111109</v>
      </c>
      <c r="C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" s="8">
        <v>43.3</v>
      </c>
      <c r="O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" s="11">
        <v>1.19</v>
      </c>
      <c r="Q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" s="8">
        <v>0</v>
      </c>
      <c r="S98" s="8">
        <v>16.8</v>
      </c>
      <c r="T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" s="11">
        <v>1.19</v>
      </c>
      <c r="V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" s="8">
        <v>0</v>
      </c>
    </row>
    <row r="99" spans="1:23" x14ac:dyDescent="0.2">
      <c r="A99" s="7">
        <v>44845.833333333328</v>
      </c>
      <c r="C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" s="8">
        <v>45.9</v>
      </c>
      <c r="O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" s="11">
        <v>1.19</v>
      </c>
      <c r="Q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" s="8">
        <v>0</v>
      </c>
      <c r="S99" s="8">
        <v>15.8</v>
      </c>
      <c r="T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" s="11">
        <v>1.19</v>
      </c>
      <c r="V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" s="8">
        <v>0</v>
      </c>
    </row>
    <row r="100" spans="1:23" x14ac:dyDescent="0.2">
      <c r="A100" s="7">
        <v>44845.836805555547</v>
      </c>
      <c r="C1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" s="8">
        <v>57</v>
      </c>
      <c r="O1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" s="11">
        <v>1.19</v>
      </c>
      <c r="Q1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" s="8">
        <v>0</v>
      </c>
      <c r="S100" s="8">
        <v>16.5</v>
      </c>
      <c r="T1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" s="11">
        <v>1.19</v>
      </c>
      <c r="V1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" s="8">
        <v>0</v>
      </c>
    </row>
    <row r="101" spans="1:23" x14ac:dyDescent="0.2">
      <c r="A101" s="7">
        <v>44845.840277777781</v>
      </c>
      <c r="C1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" s="8">
        <v>53.6</v>
      </c>
      <c r="O1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" s="11">
        <v>1.19</v>
      </c>
      <c r="Q1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" s="8">
        <v>0</v>
      </c>
      <c r="S101" s="8">
        <v>14.1</v>
      </c>
      <c r="T1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" s="11">
        <v>1.19</v>
      </c>
      <c r="V1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" s="8">
        <v>0</v>
      </c>
    </row>
    <row r="102" spans="1:23" x14ac:dyDescent="0.2">
      <c r="A102" s="7">
        <v>44845.84375</v>
      </c>
      <c r="C1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" s="8">
        <v>43.5</v>
      </c>
      <c r="O1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" s="11">
        <v>1.19</v>
      </c>
      <c r="Q1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" s="8">
        <v>0</v>
      </c>
      <c r="S102" s="8">
        <v>16.8</v>
      </c>
      <c r="T1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" s="11">
        <v>1.19</v>
      </c>
      <c r="V1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" s="8">
        <v>0</v>
      </c>
    </row>
    <row r="103" spans="1:23" x14ac:dyDescent="0.2">
      <c r="A103" s="7">
        <v>44845.847222222219</v>
      </c>
      <c r="C1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" s="8">
        <v>39.799999999999997</v>
      </c>
      <c r="O1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" s="11">
        <v>1.19</v>
      </c>
      <c r="Q1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" s="8">
        <v>0</v>
      </c>
      <c r="S103" s="8">
        <v>17.8</v>
      </c>
      <c r="T1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" s="11">
        <v>1.19</v>
      </c>
      <c r="V1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" s="8">
        <v>0</v>
      </c>
    </row>
    <row r="104" spans="1:23" x14ac:dyDescent="0.2">
      <c r="A104" s="7">
        <v>44845.850694444453</v>
      </c>
      <c r="C1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" s="8">
        <v>35.799999999999997</v>
      </c>
      <c r="O1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" s="11">
        <v>1.19</v>
      </c>
      <c r="Q1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" s="8">
        <v>0</v>
      </c>
      <c r="S104" s="8">
        <v>14.9</v>
      </c>
      <c r="T1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" s="11">
        <v>1.19</v>
      </c>
      <c r="V1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" s="8">
        <v>0</v>
      </c>
    </row>
    <row r="105" spans="1:23" x14ac:dyDescent="0.2">
      <c r="A105" s="7">
        <v>44845.854166666672</v>
      </c>
      <c r="C1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" s="8">
        <v>33.4</v>
      </c>
      <c r="O1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" s="11">
        <v>1.19</v>
      </c>
      <c r="Q1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" s="8">
        <v>0</v>
      </c>
      <c r="S105" s="8">
        <v>14.6</v>
      </c>
      <c r="T1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" s="11">
        <v>1.19</v>
      </c>
      <c r="V1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" s="8">
        <v>0</v>
      </c>
    </row>
    <row r="106" spans="1:23" x14ac:dyDescent="0.2">
      <c r="A106" s="7">
        <v>44845.857638888891</v>
      </c>
      <c r="C1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" s="8">
        <v>32.299999999999997</v>
      </c>
      <c r="O1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" s="11">
        <v>1.19</v>
      </c>
      <c r="Q1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" s="8">
        <v>0</v>
      </c>
      <c r="S106" s="8">
        <v>13.2</v>
      </c>
      <c r="T1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" s="11">
        <v>1.19</v>
      </c>
      <c r="V1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" s="8">
        <v>0</v>
      </c>
    </row>
    <row r="107" spans="1:23" x14ac:dyDescent="0.2">
      <c r="A107" s="7">
        <v>44845.861111111109</v>
      </c>
      <c r="C1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" s="8">
        <v>30.9</v>
      </c>
      <c r="O1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" s="11">
        <v>1.19</v>
      </c>
      <c r="Q1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" s="8">
        <v>0</v>
      </c>
      <c r="S107" s="8">
        <v>12.1</v>
      </c>
      <c r="T1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" s="11">
        <v>1.19</v>
      </c>
      <c r="V1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" s="8">
        <v>0</v>
      </c>
    </row>
    <row r="108" spans="1:23" x14ac:dyDescent="0.2">
      <c r="A108" s="7">
        <v>44845.864583333328</v>
      </c>
      <c r="C1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" s="8">
        <v>31.2</v>
      </c>
      <c r="O1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" s="11">
        <v>1.19</v>
      </c>
      <c r="Q1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" s="8">
        <v>0</v>
      </c>
      <c r="S108" s="8">
        <v>12</v>
      </c>
      <c r="T1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" s="11">
        <v>1.19</v>
      </c>
      <c r="V1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" s="8">
        <v>0</v>
      </c>
    </row>
    <row r="109" spans="1:23" x14ac:dyDescent="0.2">
      <c r="A109" s="7">
        <v>44845.868055555547</v>
      </c>
      <c r="C1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" s="8">
        <v>45</v>
      </c>
      <c r="O1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" s="11">
        <v>1.2</v>
      </c>
      <c r="Q1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" s="8">
        <v>0</v>
      </c>
      <c r="S109" s="8">
        <v>14.4</v>
      </c>
      <c r="T1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" s="11">
        <v>1.2</v>
      </c>
      <c r="V1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" s="8">
        <v>0</v>
      </c>
    </row>
    <row r="110" spans="1:23" x14ac:dyDescent="0.2">
      <c r="A110" s="7">
        <v>44845.871527777781</v>
      </c>
      <c r="C1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" s="8">
        <v>57.4</v>
      </c>
      <c r="O1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" s="11">
        <v>1.2</v>
      </c>
      <c r="Q1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" s="8">
        <v>0</v>
      </c>
      <c r="S110" s="8">
        <v>15.8</v>
      </c>
      <c r="T1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" s="11">
        <v>1.2</v>
      </c>
      <c r="V1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" s="8">
        <v>0</v>
      </c>
    </row>
    <row r="111" spans="1:23" x14ac:dyDescent="0.2">
      <c r="A111" s="7">
        <v>44845.875</v>
      </c>
      <c r="C1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" s="8">
        <v>36.5</v>
      </c>
      <c r="O1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" s="11">
        <v>1.2</v>
      </c>
      <c r="Q1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" s="8">
        <v>0</v>
      </c>
      <c r="S111" s="8">
        <v>10.7</v>
      </c>
      <c r="T1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" s="11">
        <v>1.2</v>
      </c>
      <c r="V1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" s="8">
        <v>0</v>
      </c>
    </row>
    <row r="112" spans="1:23" x14ac:dyDescent="0.2">
      <c r="A112" s="7">
        <v>44845.878472222219</v>
      </c>
      <c r="C1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" s="8">
        <v>36</v>
      </c>
      <c r="O1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" s="11">
        <v>1.2</v>
      </c>
      <c r="Q1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" s="8">
        <v>0</v>
      </c>
      <c r="S112" s="8">
        <v>10.8</v>
      </c>
      <c r="T1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" s="11">
        <v>1.2</v>
      </c>
      <c r="V1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" s="8">
        <v>0</v>
      </c>
    </row>
    <row r="113" spans="1:23" x14ac:dyDescent="0.2">
      <c r="A113" s="7">
        <v>44845.881944444453</v>
      </c>
      <c r="C1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" s="8">
        <v>27.9</v>
      </c>
      <c r="O1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" s="11">
        <v>1.2</v>
      </c>
      <c r="Q1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" s="8">
        <v>0</v>
      </c>
      <c r="S113" s="8">
        <v>11.1</v>
      </c>
      <c r="T1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" s="11">
        <v>1.2</v>
      </c>
      <c r="V1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" s="8">
        <v>0</v>
      </c>
    </row>
    <row r="114" spans="1:23" x14ac:dyDescent="0.2">
      <c r="A114" s="7">
        <v>44845.885416666672</v>
      </c>
      <c r="C1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" s="8">
        <v>28.4</v>
      </c>
      <c r="O1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" s="11">
        <v>1.2</v>
      </c>
      <c r="Q1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" s="8">
        <v>0</v>
      </c>
      <c r="S114" s="8">
        <v>9.8000000000000007</v>
      </c>
      <c r="T1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" s="11">
        <v>1.2</v>
      </c>
      <c r="V1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" s="8">
        <v>0</v>
      </c>
    </row>
    <row r="115" spans="1:23" x14ac:dyDescent="0.2">
      <c r="A115" s="7">
        <v>44845.888888888891</v>
      </c>
      <c r="C1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" s="8">
        <v>33.1</v>
      </c>
      <c r="O1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" s="11">
        <v>1.2</v>
      </c>
      <c r="Q1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" s="8">
        <v>0</v>
      </c>
      <c r="S115" s="8">
        <v>10.7</v>
      </c>
      <c r="T1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" s="11">
        <v>1.2</v>
      </c>
      <c r="V1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" s="8">
        <v>0</v>
      </c>
    </row>
    <row r="116" spans="1:23" x14ac:dyDescent="0.2">
      <c r="A116" s="7">
        <v>44845.892361111109</v>
      </c>
      <c r="C1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" s="8">
        <v>30.5</v>
      </c>
      <c r="O1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" s="11">
        <v>1.2</v>
      </c>
      <c r="Q1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" s="8">
        <v>0</v>
      </c>
      <c r="S116" s="8">
        <v>13</v>
      </c>
      <c r="T1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" s="11">
        <v>1.2</v>
      </c>
      <c r="V1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" s="8">
        <v>0</v>
      </c>
    </row>
    <row r="117" spans="1:23" x14ac:dyDescent="0.2">
      <c r="A117" s="7">
        <v>44845.895833333328</v>
      </c>
      <c r="C1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" s="8">
        <v>31</v>
      </c>
      <c r="O1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" s="11">
        <v>1.2</v>
      </c>
      <c r="Q1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" s="8">
        <v>0</v>
      </c>
      <c r="S117" s="8">
        <v>13.7</v>
      </c>
      <c r="T1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" s="11">
        <v>1.2</v>
      </c>
      <c r="V1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" s="8">
        <v>0</v>
      </c>
    </row>
    <row r="118" spans="1:23" x14ac:dyDescent="0.2">
      <c r="A118" s="7">
        <v>44845.899305555547</v>
      </c>
      <c r="C1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" s="8">
        <v>32.4</v>
      </c>
      <c r="O1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" s="11">
        <v>1.2</v>
      </c>
      <c r="Q1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" s="8">
        <v>0</v>
      </c>
      <c r="S118" s="8">
        <v>12.9</v>
      </c>
      <c r="T1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" s="11">
        <v>1.2</v>
      </c>
      <c r="V1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" s="8">
        <v>0</v>
      </c>
    </row>
    <row r="119" spans="1:23" x14ac:dyDescent="0.2">
      <c r="A119" s="7">
        <v>44845.902777777781</v>
      </c>
      <c r="C1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" s="8">
        <v>43.6</v>
      </c>
      <c r="O1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" s="11">
        <v>1.2</v>
      </c>
      <c r="Q1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" s="8">
        <v>0</v>
      </c>
      <c r="S119" s="8">
        <v>13.5</v>
      </c>
      <c r="T1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" s="11">
        <v>1.2</v>
      </c>
      <c r="V1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" s="8">
        <v>0</v>
      </c>
    </row>
    <row r="120" spans="1:23" x14ac:dyDescent="0.2">
      <c r="A120" s="7">
        <v>44845.90625</v>
      </c>
      <c r="C1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" s="8">
        <v>42.6</v>
      </c>
      <c r="O1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" s="11">
        <v>1.2</v>
      </c>
      <c r="Q1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" s="8">
        <v>0</v>
      </c>
      <c r="S120" s="8">
        <v>13.3</v>
      </c>
      <c r="T1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" s="11">
        <v>1.2</v>
      </c>
      <c r="V1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" s="8">
        <v>0</v>
      </c>
    </row>
    <row r="121" spans="1:23" x14ac:dyDescent="0.2">
      <c r="A121" s="7">
        <v>44845.909722222219</v>
      </c>
      <c r="C1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" s="8">
        <v>29.4</v>
      </c>
      <c r="O1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" s="11">
        <v>1.2</v>
      </c>
      <c r="Q1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" s="8">
        <v>0</v>
      </c>
      <c r="S121" s="8">
        <v>11.3</v>
      </c>
      <c r="T1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" s="11">
        <v>1.2</v>
      </c>
      <c r="V1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" s="8">
        <v>0</v>
      </c>
    </row>
    <row r="122" spans="1:23" x14ac:dyDescent="0.2">
      <c r="A122" s="7">
        <v>44845.913194444453</v>
      </c>
      <c r="C1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" s="8">
        <v>40.1</v>
      </c>
      <c r="O1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" s="11">
        <v>1.2</v>
      </c>
      <c r="Q1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" s="8">
        <v>0</v>
      </c>
      <c r="S122" s="8">
        <v>12.7</v>
      </c>
      <c r="T1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" s="11">
        <v>1.2</v>
      </c>
      <c r="V1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" s="8">
        <v>0</v>
      </c>
    </row>
    <row r="123" spans="1:23" x14ac:dyDescent="0.2">
      <c r="A123" s="7">
        <v>44845.916666666672</v>
      </c>
      <c r="C1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" s="8">
        <v>43.9</v>
      </c>
      <c r="O1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" s="11">
        <v>1.2</v>
      </c>
      <c r="Q1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" s="8">
        <v>0</v>
      </c>
      <c r="S123" s="8">
        <v>13.5</v>
      </c>
      <c r="T1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" s="11">
        <v>1.2</v>
      </c>
      <c r="V1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" s="8">
        <v>0</v>
      </c>
    </row>
    <row r="124" spans="1:23" x14ac:dyDescent="0.2">
      <c r="A124" s="7">
        <v>44845.920138888891</v>
      </c>
      <c r="C1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" s="8">
        <v>50.2</v>
      </c>
      <c r="O1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" s="11">
        <v>1.2</v>
      </c>
      <c r="Q1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" s="8">
        <v>0</v>
      </c>
      <c r="S124" s="8">
        <v>14.1</v>
      </c>
      <c r="T1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" s="11">
        <v>1.2</v>
      </c>
      <c r="V1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" s="8">
        <v>0</v>
      </c>
    </row>
    <row r="125" spans="1:23" x14ac:dyDescent="0.2">
      <c r="A125" s="7">
        <v>44845.923611111109</v>
      </c>
      <c r="C1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" s="8">
        <v>40.5</v>
      </c>
      <c r="O1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" s="11">
        <v>1.2</v>
      </c>
      <c r="Q1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" s="8">
        <v>0</v>
      </c>
      <c r="S125" s="8">
        <v>12.9</v>
      </c>
      <c r="T1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" s="11">
        <v>1.2</v>
      </c>
      <c r="V1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" s="8">
        <v>0</v>
      </c>
    </row>
    <row r="126" spans="1:23" x14ac:dyDescent="0.2">
      <c r="A126" s="7">
        <v>44845.927083333328</v>
      </c>
      <c r="C1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" s="8">
        <v>53.5</v>
      </c>
      <c r="O1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" s="11">
        <v>1.2</v>
      </c>
      <c r="Q1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" s="8">
        <v>0</v>
      </c>
      <c r="S126" s="8">
        <v>14.8</v>
      </c>
      <c r="T1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" s="11">
        <v>1.2</v>
      </c>
      <c r="V1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" s="8">
        <v>0</v>
      </c>
    </row>
    <row r="127" spans="1:23" x14ac:dyDescent="0.2">
      <c r="A127" s="7">
        <v>44845.930555555547</v>
      </c>
      <c r="C1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" s="8">
        <v>32.4</v>
      </c>
      <c r="O1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" s="11">
        <v>1.2</v>
      </c>
      <c r="Q1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" s="8">
        <v>0</v>
      </c>
      <c r="S127" s="8">
        <v>10.9</v>
      </c>
      <c r="T1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" s="11">
        <v>1.2</v>
      </c>
      <c r="V1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" s="8">
        <v>0</v>
      </c>
    </row>
    <row r="128" spans="1:23" x14ac:dyDescent="0.2">
      <c r="A128" s="7">
        <v>44845.934027777781</v>
      </c>
      <c r="C1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" s="8">
        <v>36.299999999999997</v>
      </c>
      <c r="O1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" s="11">
        <v>1.2</v>
      </c>
      <c r="Q1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" s="8">
        <v>0</v>
      </c>
      <c r="S128" s="8">
        <v>9.6999999999999993</v>
      </c>
      <c r="T1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" s="11">
        <v>1.2</v>
      </c>
      <c r="V1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" s="8">
        <v>0</v>
      </c>
    </row>
    <row r="129" spans="1:23" x14ac:dyDescent="0.2">
      <c r="A129" s="7">
        <v>44845.9375</v>
      </c>
      <c r="C1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" s="8">
        <v>46.1</v>
      </c>
      <c r="O1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" s="11">
        <v>1.2</v>
      </c>
      <c r="Q1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" s="8">
        <v>0</v>
      </c>
      <c r="S129" s="8">
        <v>9.6999999999999993</v>
      </c>
      <c r="T1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" s="11">
        <v>1.2</v>
      </c>
      <c r="V1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" s="8">
        <v>0</v>
      </c>
    </row>
    <row r="130" spans="1:23" x14ac:dyDescent="0.2">
      <c r="A130" s="7">
        <v>44845.940972222219</v>
      </c>
      <c r="C1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" s="8">
        <v>37.1</v>
      </c>
      <c r="O1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" s="11">
        <v>1.2</v>
      </c>
      <c r="Q1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" s="8">
        <v>0</v>
      </c>
      <c r="S130" s="8">
        <v>8.1999999999999993</v>
      </c>
      <c r="T1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" s="11">
        <v>1.2</v>
      </c>
      <c r="V1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" s="8">
        <v>0</v>
      </c>
    </row>
    <row r="131" spans="1:23" x14ac:dyDescent="0.2">
      <c r="A131" s="7">
        <v>44845.944444444453</v>
      </c>
      <c r="C1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" s="8">
        <v>43.8</v>
      </c>
      <c r="O1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" s="11">
        <v>1.2</v>
      </c>
      <c r="Q1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" s="8">
        <v>0</v>
      </c>
      <c r="S131" s="8">
        <v>9.4</v>
      </c>
      <c r="T1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" s="11">
        <v>1.2</v>
      </c>
      <c r="V1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" s="8">
        <v>0</v>
      </c>
    </row>
    <row r="132" spans="1:23" x14ac:dyDescent="0.2">
      <c r="A132" s="7">
        <v>44845.947916666672</v>
      </c>
      <c r="C1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" s="8">
        <v>33.5</v>
      </c>
      <c r="O1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" s="11">
        <v>1.2</v>
      </c>
      <c r="Q1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" s="8">
        <v>0</v>
      </c>
      <c r="S132" s="8">
        <v>7.9</v>
      </c>
      <c r="T1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" s="11">
        <v>1.2</v>
      </c>
      <c r="V1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" s="8">
        <v>0</v>
      </c>
    </row>
    <row r="133" spans="1:23" x14ac:dyDescent="0.2">
      <c r="A133" s="7">
        <v>44845.951388888891</v>
      </c>
      <c r="C1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" s="8">
        <v>41.5</v>
      </c>
      <c r="O1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" s="11">
        <v>1.2</v>
      </c>
      <c r="Q1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" s="8">
        <v>0</v>
      </c>
      <c r="S133" s="8">
        <v>11.6</v>
      </c>
      <c r="T1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" s="11">
        <v>1.2</v>
      </c>
      <c r="V1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" s="8">
        <v>0</v>
      </c>
    </row>
    <row r="134" spans="1:23" x14ac:dyDescent="0.2">
      <c r="A134" s="7">
        <v>44845.954861111109</v>
      </c>
      <c r="C1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" s="8">
        <v>47.2</v>
      </c>
      <c r="O1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" s="11">
        <v>1.2</v>
      </c>
      <c r="Q1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" s="8">
        <v>0</v>
      </c>
      <c r="S134" s="8">
        <v>13.2</v>
      </c>
      <c r="T1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" s="11">
        <v>1.2</v>
      </c>
      <c r="V1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" s="8">
        <v>0</v>
      </c>
    </row>
    <row r="135" spans="1:23" x14ac:dyDescent="0.2">
      <c r="A135" s="7">
        <v>44845.958333333328</v>
      </c>
      <c r="C1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" s="8">
        <v>29.8</v>
      </c>
      <c r="O1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" s="11">
        <v>1.2</v>
      </c>
      <c r="Q1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" s="8">
        <v>0</v>
      </c>
      <c r="S135" s="8">
        <v>10.3</v>
      </c>
      <c r="T1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" s="11">
        <v>1.2</v>
      </c>
      <c r="V1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" s="8">
        <v>0</v>
      </c>
    </row>
    <row r="136" spans="1:23" x14ac:dyDescent="0.2">
      <c r="A136" s="7">
        <v>44845.961805555547</v>
      </c>
      <c r="C1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" s="8">
        <v>33.4</v>
      </c>
      <c r="O1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" s="11">
        <v>1.2</v>
      </c>
      <c r="Q1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" s="8">
        <v>0</v>
      </c>
      <c r="S136" s="8">
        <v>11.3</v>
      </c>
      <c r="T1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" s="11">
        <v>1.2</v>
      </c>
      <c r="V1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" s="8">
        <v>0</v>
      </c>
    </row>
    <row r="137" spans="1:23" x14ac:dyDescent="0.2">
      <c r="A137" s="7">
        <v>44845.965277777781</v>
      </c>
      <c r="C1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" s="8">
        <v>30</v>
      </c>
      <c r="O1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" s="11">
        <v>1.2</v>
      </c>
      <c r="Q1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" s="8">
        <v>0</v>
      </c>
      <c r="S137" s="8">
        <v>11.5</v>
      </c>
      <c r="T1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" s="11">
        <v>1.2</v>
      </c>
      <c r="V1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" s="8">
        <v>0</v>
      </c>
    </row>
    <row r="138" spans="1:23" x14ac:dyDescent="0.2">
      <c r="A138" s="7">
        <v>44845.96875</v>
      </c>
      <c r="C1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" s="8">
        <v>34</v>
      </c>
      <c r="O1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" s="11">
        <v>1.2</v>
      </c>
      <c r="Q1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" s="8">
        <v>0</v>
      </c>
      <c r="S138" s="8">
        <v>9.5</v>
      </c>
      <c r="T1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" s="11">
        <v>1.2</v>
      </c>
      <c r="V1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" s="8">
        <v>0</v>
      </c>
    </row>
    <row r="139" spans="1:23" x14ac:dyDescent="0.2">
      <c r="A139" s="7">
        <v>44845.972222222219</v>
      </c>
      <c r="C1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" s="8">
        <v>37.9</v>
      </c>
      <c r="O1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" s="11">
        <v>1.2</v>
      </c>
      <c r="Q1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" s="8">
        <v>0</v>
      </c>
      <c r="S139" s="8">
        <v>11.6</v>
      </c>
      <c r="T1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" s="11">
        <v>1.2</v>
      </c>
      <c r="V1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" s="8">
        <v>0</v>
      </c>
    </row>
    <row r="140" spans="1:23" x14ac:dyDescent="0.2">
      <c r="A140" s="7">
        <v>44845.975694444453</v>
      </c>
      <c r="C1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" s="8">
        <v>36.1</v>
      </c>
      <c r="O1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" s="11">
        <v>1.2</v>
      </c>
      <c r="Q1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" s="8">
        <v>0</v>
      </c>
      <c r="S140" s="8">
        <v>13.1</v>
      </c>
      <c r="T1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" s="11">
        <v>1.2</v>
      </c>
      <c r="V1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" s="8">
        <v>0</v>
      </c>
    </row>
    <row r="141" spans="1:23" x14ac:dyDescent="0.2">
      <c r="A141" s="7">
        <v>44845.979166666672</v>
      </c>
      <c r="C1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" s="8">
        <v>32</v>
      </c>
      <c r="O1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" s="11">
        <v>1.2</v>
      </c>
      <c r="Q1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" s="8">
        <v>0</v>
      </c>
      <c r="S141" s="8">
        <v>13.9</v>
      </c>
      <c r="T1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" s="11">
        <v>1.2</v>
      </c>
      <c r="V1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" s="8">
        <v>0</v>
      </c>
    </row>
    <row r="142" spans="1:23" x14ac:dyDescent="0.2">
      <c r="A142" s="7">
        <v>44845.982638888891</v>
      </c>
      <c r="C1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" s="8">
        <v>30.6</v>
      </c>
      <c r="O1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" s="11">
        <v>1.2</v>
      </c>
      <c r="Q1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" s="8">
        <v>0</v>
      </c>
      <c r="S142" s="8">
        <v>12.4</v>
      </c>
      <c r="T1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" s="11">
        <v>1.2</v>
      </c>
      <c r="V1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" s="8">
        <v>0</v>
      </c>
    </row>
    <row r="143" spans="1:23" x14ac:dyDescent="0.2">
      <c r="A143" s="7">
        <v>44845.986111111109</v>
      </c>
      <c r="C1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" s="8">
        <v>21.8</v>
      </c>
      <c r="O1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" s="11">
        <v>1.2</v>
      </c>
      <c r="Q1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" s="8">
        <v>0</v>
      </c>
      <c r="S143" s="8">
        <v>8.1</v>
      </c>
      <c r="T1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" s="11">
        <v>1.2</v>
      </c>
      <c r="V1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" s="8">
        <v>0</v>
      </c>
    </row>
    <row r="144" spans="1:23" x14ac:dyDescent="0.2">
      <c r="A144" s="7">
        <v>44845.989583333328</v>
      </c>
      <c r="C1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" s="8">
        <v>23.9</v>
      </c>
      <c r="O1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" s="11">
        <v>1.2</v>
      </c>
      <c r="Q1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" s="8">
        <v>0</v>
      </c>
      <c r="S144" s="8">
        <v>5.8</v>
      </c>
      <c r="T1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" s="11">
        <v>1.2</v>
      </c>
      <c r="V1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" s="8">
        <v>0</v>
      </c>
    </row>
    <row r="145" spans="1:23" x14ac:dyDescent="0.2">
      <c r="A145" s="7">
        <v>44845.993055555547</v>
      </c>
      <c r="C1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" s="8">
        <v>21.2</v>
      </c>
      <c r="O1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" s="11">
        <v>1.2</v>
      </c>
      <c r="Q1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" s="8">
        <v>0</v>
      </c>
      <c r="S145" s="8">
        <v>5.6</v>
      </c>
      <c r="T1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" s="11">
        <v>1.2</v>
      </c>
      <c r="V1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" s="8">
        <v>0</v>
      </c>
    </row>
    <row r="146" spans="1:23" x14ac:dyDescent="0.2">
      <c r="A146" s="7">
        <v>44845.996527777781</v>
      </c>
      <c r="C1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" s="8">
        <v>22</v>
      </c>
      <c r="O1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" s="11">
        <v>1.2</v>
      </c>
      <c r="Q1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" s="8">
        <v>0</v>
      </c>
      <c r="S146" s="8">
        <v>5.2</v>
      </c>
      <c r="T1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" s="11">
        <v>1.2</v>
      </c>
      <c r="V1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" s="8">
        <v>0</v>
      </c>
    </row>
    <row r="147" spans="1:23" x14ac:dyDescent="0.2">
      <c r="A147" s="7">
        <v>44846</v>
      </c>
      <c r="C1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" s="8">
        <v>19.399999999999999</v>
      </c>
      <c r="O1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" s="11">
        <v>1.2</v>
      </c>
      <c r="Q1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" s="8">
        <v>0</v>
      </c>
      <c r="S147" s="8">
        <v>4.5</v>
      </c>
      <c r="T1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" s="11">
        <v>1.2</v>
      </c>
      <c r="V1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" s="8">
        <v>0</v>
      </c>
    </row>
    <row r="148" spans="1:23" x14ac:dyDescent="0.2">
      <c r="A148" s="7">
        <v>44846.003472222219</v>
      </c>
      <c r="C1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" s="8">
        <v>20.399999999999999</v>
      </c>
      <c r="O1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" s="11">
        <v>1.2</v>
      </c>
      <c r="Q1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" s="8">
        <v>0</v>
      </c>
      <c r="S148" s="8">
        <v>5</v>
      </c>
      <c r="T1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" s="11">
        <v>1.2</v>
      </c>
      <c r="V1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" s="8">
        <v>0</v>
      </c>
    </row>
    <row r="149" spans="1:23" x14ac:dyDescent="0.2">
      <c r="A149" s="7">
        <v>44846.006944444453</v>
      </c>
      <c r="C1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" s="8">
        <v>19.2</v>
      </c>
      <c r="O1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" s="11">
        <v>1.2</v>
      </c>
      <c r="Q1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" s="8">
        <v>0</v>
      </c>
      <c r="S149" s="8">
        <v>4.8</v>
      </c>
      <c r="T1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" s="11">
        <v>1.2</v>
      </c>
      <c r="V1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" s="8">
        <v>0</v>
      </c>
    </row>
    <row r="150" spans="1:23" x14ac:dyDescent="0.2">
      <c r="A150" s="7">
        <v>44846.010416666672</v>
      </c>
      <c r="C1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" s="8">
        <v>19.600000000000001</v>
      </c>
      <c r="O1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" s="11">
        <v>1.2</v>
      </c>
      <c r="Q1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" s="8">
        <v>0</v>
      </c>
      <c r="S150" s="8">
        <v>4.8</v>
      </c>
      <c r="T1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" s="11">
        <v>1.2</v>
      </c>
      <c r="V1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" s="8">
        <v>0</v>
      </c>
    </row>
    <row r="151" spans="1:23" x14ac:dyDescent="0.2">
      <c r="A151" s="7">
        <v>44846.013888888891</v>
      </c>
      <c r="C1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" s="8">
        <v>27.7</v>
      </c>
      <c r="O1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" s="11">
        <v>1.2</v>
      </c>
      <c r="Q1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" s="8">
        <v>0</v>
      </c>
      <c r="S151" s="8">
        <v>7.7</v>
      </c>
      <c r="T1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" s="11">
        <v>1.2</v>
      </c>
      <c r="V1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" s="8">
        <v>0</v>
      </c>
    </row>
    <row r="152" spans="1:23" x14ac:dyDescent="0.2">
      <c r="A152" s="7">
        <v>44846.017361111109</v>
      </c>
      <c r="C1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" s="8">
        <v>29.6</v>
      </c>
      <c r="O1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" s="11">
        <v>1.2</v>
      </c>
      <c r="Q1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" s="8">
        <v>0</v>
      </c>
      <c r="S152" s="8">
        <v>11.6</v>
      </c>
      <c r="T1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" s="11">
        <v>1.2</v>
      </c>
      <c r="V1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" s="8">
        <v>0</v>
      </c>
    </row>
    <row r="153" spans="1:23" x14ac:dyDescent="0.2">
      <c r="A153" s="7">
        <v>44846.020833333328</v>
      </c>
      <c r="C1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" s="8">
        <v>27.1</v>
      </c>
      <c r="O1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" s="11">
        <v>1.2</v>
      </c>
      <c r="Q1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" s="8">
        <v>0</v>
      </c>
      <c r="S153" s="8">
        <v>11</v>
      </c>
      <c r="T1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" s="11">
        <v>1.2</v>
      </c>
      <c r="V1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" s="8">
        <v>0</v>
      </c>
    </row>
    <row r="154" spans="1:23" x14ac:dyDescent="0.2">
      <c r="A154" s="7">
        <v>44846.024305555547</v>
      </c>
      <c r="C1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" s="8">
        <v>29.2</v>
      </c>
      <c r="O1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" s="11">
        <v>1.2</v>
      </c>
      <c r="Q1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" s="8">
        <v>0</v>
      </c>
      <c r="S154" s="8">
        <v>11.4</v>
      </c>
      <c r="T1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" s="11">
        <v>1.2</v>
      </c>
      <c r="V1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" s="8">
        <v>0</v>
      </c>
    </row>
    <row r="155" spans="1:23" x14ac:dyDescent="0.2">
      <c r="A155" s="7">
        <v>44846.027777777781</v>
      </c>
      <c r="C1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" s="8">
        <v>27.4</v>
      </c>
      <c r="O1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" s="11">
        <v>1.2</v>
      </c>
      <c r="Q1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" s="8">
        <v>0</v>
      </c>
      <c r="S155" s="8">
        <v>10.8</v>
      </c>
      <c r="T1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" s="11">
        <v>1.2</v>
      </c>
      <c r="V1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" s="8">
        <v>0</v>
      </c>
    </row>
    <row r="156" spans="1:23" x14ac:dyDescent="0.2">
      <c r="A156" s="7">
        <v>44846.03125</v>
      </c>
      <c r="C1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" s="8">
        <v>27.8</v>
      </c>
      <c r="O1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" s="11">
        <v>1.2</v>
      </c>
      <c r="Q1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" s="8">
        <v>0</v>
      </c>
      <c r="S156" s="8">
        <v>10.5</v>
      </c>
      <c r="T1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" s="11">
        <v>1.2</v>
      </c>
      <c r="V1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" s="8">
        <v>0</v>
      </c>
    </row>
    <row r="157" spans="1:23" x14ac:dyDescent="0.2">
      <c r="A157" s="7">
        <v>44846.034722222219</v>
      </c>
      <c r="C1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" s="8">
        <v>23</v>
      </c>
      <c r="O1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" s="11">
        <v>1.2</v>
      </c>
      <c r="Q1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" s="8">
        <v>0</v>
      </c>
      <c r="S157" s="8">
        <v>8.5</v>
      </c>
      <c r="T1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" s="11">
        <v>1.2</v>
      </c>
      <c r="V1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" s="8">
        <v>0</v>
      </c>
    </row>
    <row r="158" spans="1:23" x14ac:dyDescent="0.2">
      <c r="A158" s="7">
        <v>44846.038194444453</v>
      </c>
      <c r="C1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" s="8">
        <v>23.3</v>
      </c>
      <c r="O1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" s="11">
        <v>1.2</v>
      </c>
      <c r="Q1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" s="8">
        <v>0</v>
      </c>
      <c r="S158" s="8">
        <v>8.3000000000000007</v>
      </c>
      <c r="T1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" s="11">
        <v>1.2</v>
      </c>
      <c r="V1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" s="8">
        <v>0</v>
      </c>
    </row>
    <row r="159" spans="1:23" x14ac:dyDescent="0.2">
      <c r="A159" s="7">
        <v>44846.041666666672</v>
      </c>
      <c r="C1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" s="8">
        <v>23</v>
      </c>
      <c r="O1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" s="11">
        <v>1.2</v>
      </c>
      <c r="Q1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" s="8">
        <v>0</v>
      </c>
      <c r="S159" s="8">
        <v>8.5</v>
      </c>
      <c r="T1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" s="11">
        <v>1.2</v>
      </c>
      <c r="V1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" s="8">
        <v>0</v>
      </c>
    </row>
    <row r="160" spans="1:23" x14ac:dyDescent="0.2">
      <c r="A160" s="7">
        <v>44846.045138888891</v>
      </c>
      <c r="C1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" s="8">
        <v>31.9</v>
      </c>
      <c r="O1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" s="11">
        <v>1.2</v>
      </c>
      <c r="Q1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" s="8">
        <v>0</v>
      </c>
      <c r="S160" s="8">
        <v>8.5</v>
      </c>
      <c r="T1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" s="11">
        <v>1.2</v>
      </c>
      <c r="V1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" s="8">
        <v>0</v>
      </c>
    </row>
    <row r="161" spans="1:23" x14ac:dyDescent="0.2">
      <c r="A161" s="7">
        <v>44846.048611111109</v>
      </c>
      <c r="C1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" s="8">
        <v>23.1</v>
      </c>
      <c r="O1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" s="11">
        <v>1.2</v>
      </c>
      <c r="Q1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" s="8">
        <v>0</v>
      </c>
      <c r="S161" s="8">
        <v>8.3000000000000007</v>
      </c>
      <c r="T1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" s="11">
        <v>1.2</v>
      </c>
      <c r="V1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" s="8">
        <v>0</v>
      </c>
    </row>
    <row r="162" spans="1:23" x14ac:dyDescent="0.2">
      <c r="A162" s="7">
        <v>44846.052083333328</v>
      </c>
      <c r="C1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" s="8">
        <v>26.5</v>
      </c>
      <c r="O1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" s="11">
        <v>1.2</v>
      </c>
      <c r="Q1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" s="8">
        <v>0</v>
      </c>
      <c r="S162" s="8">
        <v>8.6999999999999993</v>
      </c>
      <c r="T1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" s="11">
        <v>1.2</v>
      </c>
      <c r="V1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" s="8">
        <v>0</v>
      </c>
    </row>
    <row r="163" spans="1:23" x14ac:dyDescent="0.2">
      <c r="A163" s="7">
        <v>44846.055555555547</v>
      </c>
      <c r="C1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" s="8">
        <v>29</v>
      </c>
      <c r="O1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" s="11">
        <v>1.2</v>
      </c>
      <c r="Q1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" s="8">
        <v>0</v>
      </c>
      <c r="S163" s="8">
        <v>9</v>
      </c>
      <c r="T1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" s="11">
        <v>1.2</v>
      </c>
      <c r="V1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" s="8">
        <v>0</v>
      </c>
    </row>
    <row r="164" spans="1:23" x14ac:dyDescent="0.2">
      <c r="A164" s="7">
        <v>44846.059027777781</v>
      </c>
      <c r="C1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" s="8">
        <v>28.3</v>
      </c>
      <c r="O1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" s="11">
        <v>1.2</v>
      </c>
      <c r="Q1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" s="8">
        <v>0</v>
      </c>
      <c r="S164" s="8">
        <v>9.1</v>
      </c>
      <c r="T1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" s="11">
        <v>1.2</v>
      </c>
      <c r="V1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" s="8">
        <v>0</v>
      </c>
    </row>
    <row r="165" spans="1:23" x14ac:dyDescent="0.2">
      <c r="A165" s="7">
        <v>44846.0625</v>
      </c>
      <c r="C1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" s="8">
        <v>24.5</v>
      </c>
      <c r="O1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" s="11">
        <v>1.2</v>
      </c>
      <c r="Q1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" s="8">
        <v>0</v>
      </c>
      <c r="S165" s="8">
        <v>8.1999999999999993</v>
      </c>
      <c r="T1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" s="11">
        <v>1.2</v>
      </c>
      <c r="V1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" s="8">
        <v>0</v>
      </c>
    </row>
    <row r="166" spans="1:23" x14ac:dyDescent="0.2">
      <c r="A166" s="7">
        <v>44846.065972222219</v>
      </c>
      <c r="C1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" s="8">
        <v>23.5</v>
      </c>
      <c r="O1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" s="11">
        <v>1.2</v>
      </c>
      <c r="Q1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" s="8">
        <v>0</v>
      </c>
      <c r="S166" s="8">
        <v>7.4</v>
      </c>
      <c r="T1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" s="11">
        <v>1.2</v>
      </c>
      <c r="V1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" s="8">
        <v>0</v>
      </c>
    </row>
    <row r="167" spans="1:23" x14ac:dyDescent="0.2">
      <c r="A167" s="7">
        <v>44846.069444444453</v>
      </c>
      <c r="C1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" s="8">
        <v>25.1</v>
      </c>
      <c r="O1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" s="11">
        <v>1.22</v>
      </c>
      <c r="Q1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" s="8">
        <v>0</v>
      </c>
      <c r="S167" s="8">
        <v>7.4</v>
      </c>
      <c r="T1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" s="11">
        <v>1.22</v>
      </c>
      <c r="V1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" s="8">
        <v>0</v>
      </c>
    </row>
    <row r="168" spans="1:23" x14ac:dyDescent="0.2">
      <c r="A168" s="7">
        <v>44846.072916666672</v>
      </c>
      <c r="C1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" s="8">
        <v>30.2</v>
      </c>
      <c r="O1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" s="11">
        <v>1.22</v>
      </c>
      <c r="Q1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" s="8">
        <v>0</v>
      </c>
      <c r="S168" s="8">
        <v>8.4</v>
      </c>
      <c r="T1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" s="11">
        <v>1.22</v>
      </c>
      <c r="V1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" s="8">
        <v>0</v>
      </c>
    </row>
    <row r="169" spans="1:23" x14ac:dyDescent="0.2">
      <c r="A169" s="7">
        <v>44846.076388888891</v>
      </c>
      <c r="C1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" s="8">
        <v>29.3</v>
      </c>
      <c r="O1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" s="11">
        <v>1.22</v>
      </c>
      <c r="Q1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" s="8">
        <v>0</v>
      </c>
      <c r="S169" s="8">
        <v>8.1</v>
      </c>
      <c r="T1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" s="11">
        <v>1.22</v>
      </c>
      <c r="V1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" s="8">
        <v>0</v>
      </c>
    </row>
    <row r="170" spans="1:23" x14ac:dyDescent="0.2">
      <c r="A170" s="7">
        <v>44846.079861111109</v>
      </c>
      <c r="C1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" s="8">
        <v>22</v>
      </c>
      <c r="O1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" s="11">
        <v>1.22</v>
      </c>
      <c r="Q1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" s="8">
        <v>0</v>
      </c>
      <c r="S170" s="8">
        <v>7.3</v>
      </c>
      <c r="T1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" s="11">
        <v>1.22</v>
      </c>
      <c r="V1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" s="8">
        <v>0</v>
      </c>
    </row>
    <row r="171" spans="1:23" x14ac:dyDescent="0.2">
      <c r="A171" s="7">
        <v>44846.083333333328</v>
      </c>
      <c r="C1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" s="8">
        <v>26.3</v>
      </c>
      <c r="O1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" s="11">
        <v>1.22</v>
      </c>
      <c r="Q1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" s="8">
        <v>0</v>
      </c>
      <c r="S171" s="8">
        <v>7.7</v>
      </c>
      <c r="T1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" s="11">
        <v>1.22</v>
      </c>
      <c r="V1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" s="8">
        <v>0</v>
      </c>
    </row>
    <row r="172" spans="1:23" x14ac:dyDescent="0.2">
      <c r="A172" s="7">
        <v>44846.086805555547</v>
      </c>
      <c r="C1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" s="8">
        <v>26.9</v>
      </c>
      <c r="O1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" s="11">
        <v>1.22</v>
      </c>
      <c r="Q1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" s="8">
        <v>0</v>
      </c>
      <c r="S172" s="8">
        <v>7.6</v>
      </c>
      <c r="T1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" s="11">
        <v>1.22</v>
      </c>
      <c r="V1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" s="8">
        <v>0</v>
      </c>
    </row>
    <row r="173" spans="1:23" x14ac:dyDescent="0.2">
      <c r="A173" s="7">
        <v>44846.090277777781</v>
      </c>
      <c r="C1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" s="8">
        <v>21.9</v>
      </c>
      <c r="O1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" s="11">
        <v>1.22</v>
      </c>
      <c r="Q1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" s="8">
        <v>0</v>
      </c>
      <c r="S173" s="8">
        <v>6.9</v>
      </c>
      <c r="T1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" s="11">
        <v>1.22</v>
      </c>
      <c r="V1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" s="8">
        <v>0</v>
      </c>
    </row>
    <row r="174" spans="1:23" x14ac:dyDescent="0.2">
      <c r="A174" s="7">
        <v>44846.09375</v>
      </c>
      <c r="C1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" s="8">
        <v>18.600000000000001</v>
      </c>
      <c r="O1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" s="11">
        <v>1.22</v>
      </c>
      <c r="Q1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" s="8">
        <v>0</v>
      </c>
      <c r="S174" s="8">
        <v>7</v>
      </c>
      <c r="T1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" s="11">
        <v>1.22</v>
      </c>
      <c r="V1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" s="8">
        <v>0</v>
      </c>
    </row>
    <row r="175" spans="1:23" x14ac:dyDescent="0.2">
      <c r="A175" s="7">
        <v>44846.097222222219</v>
      </c>
      <c r="C1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" s="8">
        <v>21.4</v>
      </c>
      <c r="O1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" s="11">
        <v>1.22</v>
      </c>
      <c r="Q1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" s="8">
        <v>0</v>
      </c>
      <c r="S175" s="8">
        <v>7.1</v>
      </c>
      <c r="T1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" s="11">
        <v>1.22</v>
      </c>
      <c r="V1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" s="8">
        <v>0</v>
      </c>
    </row>
    <row r="176" spans="1:23" x14ac:dyDescent="0.2">
      <c r="A176" s="7">
        <v>44846.100694444453</v>
      </c>
      <c r="C1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" s="8">
        <v>20.8</v>
      </c>
      <c r="O1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" s="11">
        <v>1.22</v>
      </c>
      <c r="Q1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" s="8">
        <v>0</v>
      </c>
      <c r="S176" s="8">
        <v>6.3</v>
      </c>
      <c r="T1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" s="11">
        <v>1.22</v>
      </c>
      <c r="V1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" s="8">
        <v>0</v>
      </c>
    </row>
    <row r="177" spans="1:23" x14ac:dyDescent="0.2">
      <c r="A177" s="7">
        <v>44846.104166666672</v>
      </c>
      <c r="C1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" s="8">
        <v>19.2</v>
      </c>
      <c r="O1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" s="11">
        <v>1.22</v>
      </c>
      <c r="Q1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" s="8">
        <v>0</v>
      </c>
      <c r="S177" s="8">
        <v>6.2</v>
      </c>
      <c r="T1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" s="11">
        <v>1.22</v>
      </c>
      <c r="V1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" s="8">
        <v>0</v>
      </c>
    </row>
    <row r="178" spans="1:23" x14ac:dyDescent="0.2">
      <c r="A178" s="7">
        <v>44846.107638888891</v>
      </c>
      <c r="C1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" s="8">
        <v>21.3</v>
      </c>
      <c r="O1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" s="11">
        <v>1.22</v>
      </c>
      <c r="Q1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" s="8">
        <v>0</v>
      </c>
      <c r="S178" s="8">
        <v>5.9</v>
      </c>
      <c r="T1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" s="11">
        <v>1.22</v>
      </c>
      <c r="V1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" s="8">
        <v>0</v>
      </c>
    </row>
    <row r="179" spans="1:23" x14ac:dyDescent="0.2">
      <c r="A179" s="7">
        <v>44846.111111111109</v>
      </c>
      <c r="C1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" s="8">
        <v>20.399999999999999</v>
      </c>
      <c r="O1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" s="11">
        <v>1.22</v>
      </c>
      <c r="Q1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" s="8">
        <v>0</v>
      </c>
      <c r="S179" s="8">
        <v>5.9</v>
      </c>
      <c r="T1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" s="11">
        <v>1.22</v>
      </c>
      <c r="V1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" s="8">
        <v>0</v>
      </c>
    </row>
    <row r="180" spans="1:23" x14ac:dyDescent="0.2">
      <c r="A180" s="7">
        <v>44846.114583333328</v>
      </c>
      <c r="C1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0" s="8">
        <v>20</v>
      </c>
      <c r="O1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0" s="11">
        <v>1.22</v>
      </c>
      <c r="Q1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0" s="8">
        <v>0</v>
      </c>
      <c r="S180" s="8">
        <v>5.8</v>
      </c>
      <c r="T1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0" s="11">
        <v>1.22</v>
      </c>
      <c r="V1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0" s="8">
        <v>0</v>
      </c>
    </row>
    <row r="181" spans="1:23" x14ac:dyDescent="0.2">
      <c r="A181" s="7">
        <v>44846.118055555547</v>
      </c>
      <c r="C1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1" s="8">
        <v>17.399999999999999</v>
      </c>
      <c r="O1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1" s="11">
        <v>1.22</v>
      </c>
      <c r="Q1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1" s="8">
        <v>0</v>
      </c>
      <c r="S181" s="8">
        <v>5.7</v>
      </c>
      <c r="T1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1" s="11">
        <v>1.22</v>
      </c>
      <c r="V1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1" s="8">
        <v>0</v>
      </c>
    </row>
    <row r="182" spans="1:23" x14ac:dyDescent="0.2">
      <c r="A182" s="7">
        <v>44846.121527777781</v>
      </c>
      <c r="C1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2" s="8">
        <v>23.3</v>
      </c>
      <c r="O1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2" s="11">
        <v>1.22</v>
      </c>
      <c r="Q1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2" s="8">
        <v>0</v>
      </c>
      <c r="S182" s="8">
        <v>6.1</v>
      </c>
      <c r="T1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2" s="11">
        <v>1.22</v>
      </c>
      <c r="V1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2" s="8">
        <v>0</v>
      </c>
    </row>
    <row r="183" spans="1:23" x14ac:dyDescent="0.2">
      <c r="A183" s="7">
        <v>44846.125</v>
      </c>
      <c r="C1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3" s="8">
        <v>27.3</v>
      </c>
      <c r="O1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3" s="11">
        <v>1.22</v>
      </c>
      <c r="Q1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3" s="8">
        <v>0</v>
      </c>
      <c r="S183" s="8">
        <v>6.6</v>
      </c>
      <c r="T1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3" s="11">
        <v>1.22</v>
      </c>
      <c r="V1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3" s="8">
        <v>0</v>
      </c>
    </row>
    <row r="184" spans="1:23" x14ac:dyDescent="0.2">
      <c r="A184" s="7">
        <v>44846.128472222219</v>
      </c>
      <c r="C1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4" s="8">
        <v>42.8</v>
      </c>
      <c r="O1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4" s="11">
        <v>1.22</v>
      </c>
      <c r="Q1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4" s="8">
        <v>0</v>
      </c>
      <c r="S184" s="8">
        <v>8</v>
      </c>
      <c r="T1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4" s="11">
        <v>1.22</v>
      </c>
      <c r="V1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4" s="8">
        <v>0</v>
      </c>
    </row>
    <row r="185" spans="1:23" x14ac:dyDescent="0.2">
      <c r="A185" s="7">
        <v>44846.131944444453</v>
      </c>
      <c r="C1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5" s="8">
        <v>42</v>
      </c>
      <c r="O1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5" s="11">
        <v>1.22</v>
      </c>
      <c r="Q1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5" s="8">
        <v>0</v>
      </c>
      <c r="S185" s="8">
        <v>8.1999999999999993</v>
      </c>
      <c r="T1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5" s="11">
        <v>1.22</v>
      </c>
      <c r="V1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5" s="8">
        <v>0</v>
      </c>
    </row>
    <row r="186" spans="1:23" x14ac:dyDescent="0.2">
      <c r="A186" s="7">
        <v>44846.135416666672</v>
      </c>
      <c r="C1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6" s="8">
        <v>23.2</v>
      </c>
      <c r="O1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6" s="11">
        <v>1.22</v>
      </c>
      <c r="Q1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6" s="8">
        <v>0</v>
      </c>
      <c r="S186" s="8">
        <v>6.4</v>
      </c>
      <c r="T1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6" s="11">
        <v>1.22</v>
      </c>
      <c r="V1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6" s="8">
        <v>0</v>
      </c>
    </row>
    <row r="187" spans="1:23" x14ac:dyDescent="0.2">
      <c r="A187" s="7">
        <v>44846.138888888891</v>
      </c>
      <c r="C1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7" s="8">
        <v>22.2</v>
      </c>
      <c r="O1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7" s="11">
        <v>1.22</v>
      </c>
      <c r="Q1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7" s="8">
        <v>0</v>
      </c>
      <c r="S187" s="8">
        <v>6.2</v>
      </c>
      <c r="T1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7" s="11">
        <v>1.22</v>
      </c>
      <c r="V1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7" s="8">
        <v>0</v>
      </c>
    </row>
    <row r="188" spans="1:23" x14ac:dyDescent="0.2">
      <c r="A188" s="7">
        <v>44846.142361111109</v>
      </c>
      <c r="C1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8" s="8">
        <v>27.5</v>
      </c>
      <c r="O1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8" s="11">
        <v>1.22</v>
      </c>
      <c r="Q1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8" s="8">
        <v>0</v>
      </c>
      <c r="S188" s="8">
        <v>6.5</v>
      </c>
      <c r="T1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8" s="11">
        <v>1.22</v>
      </c>
      <c r="V1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8" s="8">
        <v>0</v>
      </c>
    </row>
    <row r="189" spans="1:23" x14ac:dyDescent="0.2">
      <c r="A189" s="7">
        <v>44846.145833333328</v>
      </c>
      <c r="C1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9" s="8">
        <v>59.4</v>
      </c>
      <c r="O1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9" s="11">
        <v>1.22</v>
      </c>
      <c r="Q1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9" s="8">
        <v>0</v>
      </c>
      <c r="S189" s="8">
        <v>10.6</v>
      </c>
      <c r="T1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9" s="11">
        <v>1.22</v>
      </c>
      <c r="V1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9" s="8">
        <v>0</v>
      </c>
    </row>
    <row r="190" spans="1:23" x14ac:dyDescent="0.2">
      <c r="A190" s="7">
        <v>44846.149305555547</v>
      </c>
      <c r="C1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0" s="8">
        <v>36.1</v>
      </c>
      <c r="O1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0" s="11">
        <v>1.22</v>
      </c>
      <c r="Q1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0" s="8">
        <v>0</v>
      </c>
      <c r="S190" s="8">
        <v>7.4</v>
      </c>
      <c r="T1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0" s="11">
        <v>1.22</v>
      </c>
      <c r="V1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0" s="8">
        <v>0</v>
      </c>
    </row>
    <row r="191" spans="1:23" x14ac:dyDescent="0.2">
      <c r="A191" s="7">
        <v>44846.152777777781</v>
      </c>
      <c r="C1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1" s="8">
        <v>30.8</v>
      </c>
      <c r="O1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1" s="11">
        <v>1.22</v>
      </c>
      <c r="Q1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1" s="8">
        <v>0</v>
      </c>
      <c r="S191" s="8">
        <v>6.9</v>
      </c>
      <c r="T1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1" s="11">
        <v>1.22</v>
      </c>
      <c r="V1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1" s="8">
        <v>0</v>
      </c>
    </row>
    <row r="192" spans="1:23" x14ac:dyDescent="0.2">
      <c r="A192" s="7">
        <v>44846.15625</v>
      </c>
      <c r="C1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2" s="8">
        <v>25.7</v>
      </c>
      <c r="O1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2" s="11">
        <v>1.22</v>
      </c>
      <c r="Q1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2" s="8">
        <v>0</v>
      </c>
      <c r="S192" s="8">
        <v>7</v>
      </c>
      <c r="T1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2" s="11">
        <v>1.22</v>
      </c>
      <c r="V1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2" s="8">
        <v>0</v>
      </c>
    </row>
    <row r="193" spans="1:23" x14ac:dyDescent="0.2">
      <c r="A193" s="7">
        <v>44846.159722222219</v>
      </c>
      <c r="C1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3" s="8">
        <v>18.3</v>
      </c>
      <c r="O1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3" s="11">
        <v>1.22</v>
      </c>
      <c r="Q1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3" s="8">
        <v>0</v>
      </c>
      <c r="S193" s="8">
        <v>6.7</v>
      </c>
      <c r="T1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3" s="11">
        <v>1.22</v>
      </c>
      <c r="V1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3" s="8">
        <v>0</v>
      </c>
    </row>
    <row r="194" spans="1:23" x14ac:dyDescent="0.2">
      <c r="A194" s="7">
        <v>44846.163194444453</v>
      </c>
      <c r="C1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4" s="8">
        <v>20</v>
      </c>
      <c r="O1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4" s="11">
        <v>1.22</v>
      </c>
      <c r="Q1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4" s="8">
        <v>0</v>
      </c>
      <c r="S194" s="8">
        <v>6.6</v>
      </c>
      <c r="T1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4" s="11">
        <v>1.22</v>
      </c>
      <c r="V1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4" s="8">
        <v>0</v>
      </c>
    </row>
    <row r="195" spans="1:23" x14ac:dyDescent="0.2">
      <c r="A195" s="7">
        <v>44846.166666666672</v>
      </c>
      <c r="C1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5" s="8">
        <v>19.7</v>
      </c>
      <c r="O1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5" s="11">
        <v>1.22</v>
      </c>
      <c r="Q1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5" s="8">
        <v>0</v>
      </c>
      <c r="S195" s="8">
        <v>6.7</v>
      </c>
      <c r="T1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5" s="11">
        <v>1.22</v>
      </c>
      <c r="V1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5" s="8">
        <v>0</v>
      </c>
    </row>
    <row r="196" spans="1:23" x14ac:dyDescent="0.2">
      <c r="A196" s="7">
        <v>44846.170138888891</v>
      </c>
      <c r="C1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6" s="8">
        <v>20</v>
      </c>
      <c r="O1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6" s="11">
        <v>1.22</v>
      </c>
      <c r="Q1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6" s="8">
        <v>0</v>
      </c>
      <c r="S196" s="8">
        <v>7</v>
      </c>
      <c r="T1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6" s="11">
        <v>1.22</v>
      </c>
      <c r="V1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6" s="8">
        <v>0</v>
      </c>
    </row>
    <row r="197" spans="1:23" x14ac:dyDescent="0.2">
      <c r="A197" s="7">
        <v>44846.173611111109</v>
      </c>
      <c r="C1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7" s="8">
        <v>33</v>
      </c>
      <c r="O1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7" s="11">
        <v>1.22</v>
      </c>
      <c r="Q1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7" s="8">
        <v>0</v>
      </c>
      <c r="S197" s="8">
        <v>7.9</v>
      </c>
      <c r="T1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7" s="11">
        <v>1.22</v>
      </c>
      <c r="V1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7" s="8">
        <v>0</v>
      </c>
    </row>
    <row r="198" spans="1:23" x14ac:dyDescent="0.2">
      <c r="A198" s="7">
        <v>44846.177083333328</v>
      </c>
      <c r="C1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8" s="8">
        <v>48.2</v>
      </c>
      <c r="O1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8" s="11">
        <v>1.22</v>
      </c>
      <c r="Q1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8" s="8">
        <v>0</v>
      </c>
      <c r="S198" s="8">
        <v>8.8000000000000007</v>
      </c>
      <c r="T1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8" s="11">
        <v>1.22</v>
      </c>
      <c r="V1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8" s="8">
        <v>0</v>
      </c>
    </row>
    <row r="199" spans="1:23" x14ac:dyDescent="0.2">
      <c r="A199" s="7">
        <v>44846.180555555547</v>
      </c>
      <c r="C1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99" s="8">
        <v>44.3</v>
      </c>
      <c r="O1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99" s="11">
        <v>1.22</v>
      </c>
      <c r="Q1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99" s="8">
        <v>0</v>
      </c>
      <c r="S199" s="8">
        <v>9.1</v>
      </c>
      <c r="T1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99" s="11">
        <v>1.22</v>
      </c>
      <c r="V1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99" s="8">
        <v>0</v>
      </c>
    </row>
    <row r="200" spans="1:23" x14ac:dyDescent="0.2">
      <c r="A200" s="7">
        <v>44846.184027777781</v>
      </c>
      <c r="C2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0" s="8">
        <v>41.6</v>
      </c>
      <c r="O2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0" s="11">
        <v>1.22</v>
      </c>
      <c r="Q2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0" s="8">
        <v>0</v>
      </c>
      <c r="S200" s="8">
        <v>8.6999999999999993</v>
      </c>
      <c r="T2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0" s="11">
        <v>1.22</v>
      </c>
      <c r="V2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0" s="8">
        <v>0</v>
      </c>
    </row>
    <row r="201" spans="1:23" x14ac:dyDescent="0.2">
      <c r="A201" s="7">
        <v>44846.1875</v>
      </c>
      <c r="C2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1" s="8">
        <v>151.19999999999999</v>
      </c>
      <c r="O2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1" s="11">
        <v>1.22</v>
      </c>
      <c r="Q2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1" s="8">
        <v>0</v>
      </c>
      <c r="S201" s="8">
        <v>13.4</v>
      </c>
      <c r="T2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1" s="11">
        <v>1.22</v>
      </c>
      <c r="V2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1" s="8">
        <v>0</v>
      </c>
    </row>
    <row r="202" spans="1:23" x14ac:dyDescent="0.2">
      <c r="A202" s="7">
        <v>44846.190972222219</v>
      </c>
      <c r="C2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2" s="8">
        <v>98.6</v>
      </c>
      <c r="O2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2" s="11">
        <v>1.22</v>
      </c>
      <c r="Q2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2" s="8">
        <v>0</v>
      </c>
      <c r="S202" s="8">
        <v>11.3</v>
      </c>
      <c r="T2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2" s="11">
        <v>1.22</v>
      </c>
      <c r="V2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2" s="8">
        <v>0</v>
      </c>
    </row>
    <row r="203" spans="1:23" x14ac:dyDescent="0.2">
      <c r="A203" s="7">
        <v>44846.194444444453</v>
      </c>
      <c r="C2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3" s="8">
        <v>28.3</v>
      </c>
      <c r="O2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3" s="11">
        <v>1.22</v>
      </c>
      <c r="Q2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3" s="8">
        <v>0</v>
      </c>
      <c r="S203" s="8">
        <v>7.8</v>
      </c>
      <c r="T2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3" s="11">
        <v>1.22</v>
      </c>
      <c r="V2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3" s="8">
        <v>0</v>
      </c>
    </row>
    <row r="204" spans="1:23" x14ac:dyDescent="0.2">
      <c r="A204" s="7">
        <v>44846.197916666672</v>
      </c>
      <c r="C2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4" s="8">
        <v>21.7</v>
      </c>
      <c r="O2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4" s="11">
        <v>1.22</v>
      </c>
      <c r="Q2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4" s="8">
        <v>0</v>
      </c>
      <c r="S204" s="8">
        <v>6.7</v>
      </c>
      <c r="T2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4" s="11">
        <v>1.22</v>
      </c>
      <c r="V2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4" s="8">
        <v>0</v>
      </c>
    </row>
    <row r="205" spans="1:23" x14ac:dyDescent="0.2">
      <c r="A205" s="7">
        <v>44846.201388888891</v>
      </c>
      <c r="C2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5" s="8">
        <v>24.7</v>
      </c>
      <c r="O2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5" s="11">
        <v>1.22</v>
      </c>
      <c r="Q2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5" s="8">
        <v>0</v>
      </c>
      <c r="S205" s="8">
        <v>7</v>
      </c>
      <c r="T2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5" s="11">
        <v>1.22</v>
      </c>
      <c r="V2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5" s="8">
        <v>0</v>
      </c>
    </row>
    <row r="206" spans="1:23" x14ac:dyDescent="0.2">
      <c r="A206" s="7">
        <v>44846.204861111109</v>
      </c>
      <c r="C2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6" s="8">
        <v>28</v>
      </c>
      <c r="O2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6" s="11">
        <v>1.22</v>
      </c>
      <c r="Q2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6" s="8">
        <v>0</v>
      </c>
      <c r="S206" s="8">
        <v>7.5</v>
      </c>
      <c r="T2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6" s="11">
        <v>1.22</v>
      </c>
      <c r="V2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6" s="8">
        <v>0</v>
      </c>
    </row>
    <row r="207" spans="1:23" x14ac:dyDescent="0.2">
      <c r="A207" s="7">
        <v>44846.208333333328</v>
      </c>
      <c r="C2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7" s="8">
        <v>30.8</v>
      </c>
      <c r="O2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7" s="11">
        <v>1.22</v>
      </c>
      <c r="Q2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7" s="8">
        <v>0</v>
      </c>
      <c r="S207" s="8">
        <v>7.5</v>
      </c>
      <c r="T2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7" s="11">
        <v>1.22</v>
      </c>
      <c r="V2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7" s="8">
        <v>0</v>
      </c>
    </row>
    <row r="208" spans="1:23" x14ac:dyDescent="0.2">
      <c r="A208" s="7">
        <v>44846.211805555547</v>
      </c>
      <c r="C2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8" s="8">
        <v>41.5</v>
      </c>
      <c r="O2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8" s="11">
        <v>1.22</v>
      </c>
      <c r="Q2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8" s="8">
        <v>0</v>
      </c>
      <c r="S208" s="8">
        <v>8.1999999999999993</v>
      </c>
      <c r="T2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8" s="11">
        <v>1.22</v>
      </c>
      <c r="V2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8" s="8">
        <v>0</v>
      </c>
    </row>
    <row r="209" spans="1:23" x14ac:dyDescent="0.2">
      <c r="A209" s="7">
        <v>44846.215277777781</v>
      </c>
      <c r="C2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09" s="8">
        <v>59.7</v>
      </c>
      <c r="O2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09" s="11">
        <v>1.22</v>
      </c>
      <c r="Q2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09" s="8">
        <v>0</v>
      </c>
      <c r="S209" s="8">
        <v>9.9</v>
      </c>
      <c r="T2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09" s="11">
        <v>1.22</v>
      </c>
      <c r="V2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09" s="8">
        <v>0</v>
      </c>
    </row>
    <row r="210" spans="1:23" x14ac:dyDescent="0.2">
      <c r="A210" s="7">
        <v>44846.21875</v>
      </c>
      <c r="C2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0" s="8">
        <v>39.5</v>
      </c>
      <c r="O2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0" s="11">
        <v>1.22</v>
      </c>
      <c r="Q2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0" s="8">
        <v>0</v>
      </c>
      <c r="S210" s="8">
        <v>10.3</v>
      </c>
      <c r="T2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0" s="11">
        <v>1.22</v>
      </c>
      <c r="V2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0" s="8">
        <v>0</v>
      </c>
    </row>
    <row r="211" spans="1:23" x14ac:dyDescent="0.2">
      <c r="A211" s="7">
        <v>44846.222222222219</v>
      </c>
      <c r="C2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1" s="8">
        <v>38.799999999999997</v>
      </c>
      <c r="O2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1" s="11">
        <v>1.22</v>
      </c>
      <c r="Q2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1" s="8">
        <v>0</v>
      </c>
      <c r="S211" s="8">
        <v>9.6</v>
      </c>
      <c r="T2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1" s="11">
        <v>1.22</v>
      </c>
      <c r="V2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1" s="8">
        <v>0</v>
      </c>
    </row>
    <row r="212" spans="1:23" x14ac:dyDescent="0.2">
      <c r="A212" s="7">
        <v>44846.225694444453</v>
      </c>
      <c r="C2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2" s="8">
        <v>51.4</v>
      </c>
      <c r="O2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2" s="11">
        <v>1.22</v>
      </c>
      <c r="Q2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2" s="8">
        <v>0</v>
      </c>
      <c r="S212" s="8">
        <v>14.6</v>
      </c>
      <c r="T2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2" s="11">
        <v>1.22</v>
      </c>
      <c r="V2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2" s="8">
        <v>0</v>
      </c>
    </row>
    <row r="213" spans="1:23" x14ac:dyDescent="0.2">
      <c r="A213" s="7">
        <v>44846.229166666672</v>
      </c>
      <c r="C2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3" s="8">
        <v>21.9</v>
      </c>
      <c r="O2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3" s="11">
        <v>1.22</v>
      </c>
      <c r="Q2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3" s="8">
        <v>0</v>
      </c>
      <c r="S213" s="8">
        <v>7.9</v>
      </c>
      <c r="T2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3" s="11">
        <v>1.22</v>
      </c>
      <c r="V2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3" s="8">
        <v>0</v>
      </c>
    </row>
    <row r="214" spans="1:23" x14ac:dyDescent="0.2">
      <c r="A214" s="7">
        <v>44846.232638888891</v>
      </c>
      <c r="C2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4" s="8">
        <v>24.6</v>
      </c>
      <c r="O2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4" s="11">
        <v>1.22</v>
      </c>
      <c r="Q2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4" s="8">
        <v>0</v>
      </c>
      <c r="S214" s="8">
        <v>7.4</v>
      </c>
      <c r="T2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4" s="11">
        <v>1.22</v>
      </c>
      <c r="V2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4" s="8">
        <v>0</v>
      </c>
    </row>
    <row r="215" spans="1:23" x14ac:dyDescent="0.2">
      <c r="A215" s="7">
        <v>44846.236111111109</v>
      </c>
      <c r="C2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5" s="8">
        <v>39.1</v>
      </c>
      <c r="O2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5" s="11">
        <v>1.22</v>
      </c>
      <c r="Q2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5" s="8">
        <v>0</v>
      </c>
      <c r="S215" s="8">
        <v>10.1</v>
      </c>
      <c r="T2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5" s="11">
        <v>1.22</v>
      </c>
      <c r="V2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5" s="8">
        <v>0</v>
      </c>
    </row>
    <row r="216" spans="1:23" x14ac:dyDescent="0.2">
      <c r="A216" s="7">
        <v>44846.239583333328</v>
      </c>
      <c r="C2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6" s="8">
        <v>40.700000000000003</v>
      </c>
      <c r="O2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6" s="11">
        <v>1.22</v>
      </c>
      <c r="Q2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6" s="8">
        <v>0</v>
      </c>
      <c r="S216" s="8">
        <v>9.6</v>
      </c>
      <c r="T2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6" s="11">
        <v>1.22</v>
      </c>
      <c r="V2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6" s="8">
        <v>0</v>
      </c>
    </row>
    <row r="217" spans="1:23" x14ac:dyDescent="0.2">
      <c r="A217" s="7">
        <v>44846.243055555547</v>
      </c>
      <c r="C2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7" s="8">
        <v>41.7</v>
      </c>
      <c r="O2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7" s="11">
        <v>1.22</v>
      </c>
      <c r="Q2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7" s="8">
        <v>0</v>
      </c>
      <c r="S217" s="8">
        <v>10.9</v>
      </c>
      <c r="T2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7" s="11">
        <v>1.22</v>
      </c>
      <c r="V2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7" s="8">
        <v>0</v>
      </c>
    </row>
    <row r="218" spans="1:23" x14ac:dyDescent="0.2">
      <c r="A218" s="7">
        <v>44846.246527777781</v>
      </c>
      <c r="C2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8" s="8">
        <v>49.7</v>
      </c>
      <c r="O2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8" s="11">
        <v>1.22</v>
      </c>
      <c r="Q2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8" s="8">
        <v>0</v>
      </c>
      <c r="S218" s="8">
        <v>12.7</v>
      </c>
      <c r="T2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8" s="11">
        <v>1.22</v>
      </c>
      <c r="V2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8" s="8">
        <v>0</v>
      </c>
    </row>
    <row r="219" spans="1:23" x14ac:dyDescent="0.2">
      <c r="A219" s="7">
        <v>44846.25</v>
      </c>
      <c r="C2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19" s="8">
        <v>64.099999999999994</v>
      </c>
      <c r="O2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19" s="11">
        <v>1.22</v>
      </c>
      <c r="Q2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19" s="8">
        <v>0</v>
      </c>
      <c r="S219" s="8">
        <v>18.5</v>
      </c>
      <c r="T2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19" s="11">
        <v>1.22</v>
      </c>
      <c r="V2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19" s="8">
        <v>0</v>
      </c>
    </row>
    <row r="220" spans="1:23" x14ac:dyDescent="0.2">
      <c r="A220" s="7">
        <v>44846.253472222219</v>
      </c>
      <c r="C2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0" s="8">
        <v>24.1</v>
      </c>
      <c r="O2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0" s="11">
        <v>1.22</v>
      </c>
      <c r="Q2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0" s="8">
        <v>0</v>
      </c>
      <c r="S220" s="8">
        <v>6.6</v>
      </c>
      <c r="T2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0" s="11">
        <v>1.22</v>
      </c>
      <c r="V2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0" s="8">
        <v>0</v>
      </c>
    </row>
    <row r="221" spans="1:23" x14ac:dyDescent="0.2">
      <c r="A221" s="7">
        <v>44846.256944444453</v>
      </c>
      <c r="C2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1" s="8">
        <v>22.5</v>
      </c>
      <c r="O2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1" s="11">
        <v>1.22</v>
      </c>
      <c r="Q2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1" s="8">
        <v>0</v>
      </c>
      <c r="S221" s="8">
        <v>6.6</v>
      </c>
      <c r="T2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1" s="11">
        <v>1.22</v>
      </c>
      <c r="V2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1" s="8">
        <v>0</v>
      </c>
    </row>
    <row r="222" spans="1:23" x14ac:dyDescent="0.2">
      <c r="A222" s="7">
        <v>44846.260416666672</v>
      </c>
      <c r="C2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2" s="8">
        <v>35.799999999999997</v>
      </c>
      <c r="O2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2" s="11">
        <v>1.22</v>
      </c>
      <c r="Q2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2" s="8">
        <v>0</v>
      </c>
      <c r="S222" s="8">
        <v>7.7</v>
      </c>
      <c r="T2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2" s="11">
        <v>1.22</v>
      </c>
      <c r="V2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2" s="8">
        <v>0</v>
      </c>
    </row>
    <row r="223" spans="1:23" x14ac:dyDescent="0.2">
      <c r="A223" s="7">
        <v>44846.263888888891</v>
      </c>
      <c r="C2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3" s="8">
        <v>54.7</v>
      </c>
      <c r="O2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3" s="11">
        <v>1.22</v>
      </c>
      <c r="Q2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3" s="8">
        <v>0</v>
      </c>
      <c r="S223" s="8">
        <v>10.3</v>
      </c>
      <c r="T2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3" s="11">
        <v>1.22</v>
      </c>
      <c r="V2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3" s="8">
        <v>0</v>
      </c>
    </row>
    <row r="224" spans="1:23" x14ac:dyDescent="0.2">
      <c r="A224" s="7">
        <v>44846.267361111109</v>
      </c>
      <c r="C2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4" s="8">
        <v>48.4</v>
      </c>
      <c r="O2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4" s="11">
        <v>1.22</v>
      </c>
      <c r="Q2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4" s="8">
        <v>0</v>
      </c>
      <c r="S224" s="8">
        <v>10.199999999999999</v>
      </c>
      <c r="T2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4" s="11">
        <v>1.22</v>
      </c>
      <c r="V2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4" s="8">
        <v>0</v>
      </c>
    </row>
    <row r="225" spans="1:23" x14ac:dyDescent="0.2">
      <c r="A225" s="7">
        <v>44846.270833333328</v>
      </c>
      <c r="C2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5" s="8">
        <v>60.6</v>
      </c>
      <c r="O2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5" s="11">
        <v>1.22</v>
      </c>
      <c r="Q2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5" s="8">
        <v>0</v>
      </c>
      <c r="S225" s="8">
        <v>16.399999999999999</v>
      </c>
      <c r="T2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5" s="11">
        <v>1.22</v>
      </c>
      <c r="V2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5" s="8">
        <v>0</v>
      </c>
    </row>
    <row r="226" spans="1:23" x14ac:dyDescent="0.2">
      <c r="A226" s="7">
        <v>44846.274305555547</v>
      </c>
      <c r="C2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6" s="8">
        <v>65.099999999999994</v>
      </c>
      <c r="O2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6" s="11">
        <v>1.22</v>
      </c>
      <c r="Q2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6" s="8">
        <v>0</v>
      </c>
      <c r="S226" s="8">
        <v>27.1</v>
      </c>
      <c r="T2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6" s="11">
        <v>1.22</v>
      </c>
      <c r="V2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6" s="8">
        <v>0</v>
      </c>
    </row>
    <row r="227" spans="1:23" x14ac:dyDescent="0.2">
      <c r="A227" s="7">
        <v>44846.277777777781</v>
      </c>
      <c r="C2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7" s="8">
        <v>94.7</v>
      </c>
      <c r="O2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7" s="11">
        <v>1.22</v>
      </c>
      <c r="Q2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7" s="8">
        <v>0</v>
      </c>
      <c r="S227" s="8">
        <v>17.8</v>
      </c>
      <c r="T2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7" s="11">
        <v>1.22</v>
      </c>
      <c r="V2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7" s="8">
        <v>0</v>
      </c>
    </row>
    <row r="228" spans="1:23" x14ac:dyDescent="0.2">
      <c r="A228" s="7">
        <v>44846.28125</v>
      </c>
      <c r="C2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8" s="8">
        <v>65</v>
      </c>
      <c r="O2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8" s="11">
        <v>1.22</v>
      </c>
      <c r="Q2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8" s="8">
        <v>0</v>
      </c>
      <c r="S228" s="8">
        <v>29.8</v>
      </c>
      <c r="T2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8" s="11">
        <v>1.22</v>
      </c>
      <c r="V2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8" s="8">
        <v>0</v>
      </c>
    </row>
    <row r="229" spans="1:23" x14ac:dyDescent="0.2">
      <c r="A229" s="7">
        <v>44846.284722222219</v>
      </c>
      <c r="C2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29" s="8">
        <v>35.5</v>
      </c>
      <c r="O2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29" s="11">
        <v>1.22</v>
      </c>
      <c r="Q2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29" s="8">
        <v>0</v>
      </c>
      <c r="S229" s="8">
        <v>14.1</v>
      </c>
      <c r="T2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29" s="11">
        <v>1.22</v>
      </c>
      <c r="V2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29" s="8">
        <v>0</v>
      </c>
    </row>
    <row r="230" spans="1:23" x14ac:dyDescent="0.2">
      <c r="A230" s="7">
        <v>44846.288194444453</v>
      </c>
      <c r="C2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0" s="8">
        <v>46.8</v>
      </c>
      <c r="O2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0" s="11">
        <v>1.22</v>
      </c>
      <c r="Q2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0" s="8">
        <v>0</v>
      </c>
      <c r="S230" s="8">
        <v>12.6</v>
      </c>
      <c r="T2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0" s="11">
        <v>1.22</v>
      </c>
      <c r="V2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0" s="8">
        <v>0</v>
      </c>
    </row>
    <row r="231" spans="1:23" x14ac:dyDescent="0.2">
      <c r="A231" s="7">
        <v>44846.291666666672</v>
      </c>
      <c r="C2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1" s="8">
        <v>32.4</v>
      </c>
      <c r="O2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1" s="11">
        <v>1.22</v>
      </c>
      <c r="Q2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1" s="8">
        <v>0</v>
      </c>
      <c r="S231" s="8">
        <v>10.3</v>
      </c>
      <c r="T2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1" s="11">
        <v>1.22</v>
      </c>
      <c r="V2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1" s="8">
        <v>0</v>
      </c>
    </row>
    <row r="232" spans="1:23" x14ac:dyDescent="0.2">
      <c r="A232" s="7">
        <v>44846.295138888891</v>
      </c>
      <c r="C2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2" s="8">
        <v>29.2</v>
      </c>
      <c r="O2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2" s="11">
        <v>1.22</v>
      </c>
      <c r="Q2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2" s="8">
        <v>0</v>
      </c>
      <c r="S232" s="8">
        <v>12</v>
      </c>
      <c r="T2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2" s="11">
        <v>1.22</v>
      </c>
      <c r="V2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2" s="8">
        <v>0</v>
      </c>
    </row>
    <row r="233" spans="1:23" x14ac:dyDescent="0.2">
      <c r="A233" s="7">
        <v>44846.298611111109</v>
      </c>
      <c r="C2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3" s="8">
        <v>36.9</v>
      </c>
      <c r="O2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3" s="11">
        <v>1.22</v>
      </c>
      <c r="Q2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3" s="8">
        <v>0</v>
      </c>
      <c r="S233" s="8">
        <v>10.199999999999999</v>
      </c>
      <c r="T2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3" s="11">
        <v>1.22</v>
      </c>
      <c r="V2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3" s="8">
        <v>0</v>
      </c>
    </row>
    <row r="234" spans="1:23" x14ac:dyDescent="0.2">
      <c r="A234" s="7">
        <v>44846.302083333328</v>
      </c>
      <c r="C2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4" s="8">
        <v>36.6</v>
      </c>
      <c r="O2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4" s="11">
        <v>1.22</v>
      </c>
      <c r="Q2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4" s="8">
        <v>0</v>
      </c>
      <c r="S234" s="8">
        <v>13.3</v>
      </c>
      <c r="T2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4" s="11">
        <v>1.22</v>
      </c>
      <c r="V2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4" s="8">
        <v>0</v>
      </c>
    </row>
    <row r="235" spans="1:23" x14ac:dyDescent="0.2">
      <c r="A235" s="7">
        <v>44846.305555555547</v>
      </c>
      <c r="C2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5" s="8">
        <v>28.4</v>
      </c>
      <c r="O2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5" s="11">
        <v>1.22</v>
      </c>
      <c r="Q2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5" s="8">
        <v>0</v>
      </c>
      <c r="S235" s="8">
        <v>10.4</v>
      </c>
      <c r="T2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5" s="11">
        <v>1.22</v>
      </c>
      <c r="V2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5" s="8">
        <v>0</v>
      </c>
    </row>
    <row r="236" spans="1:23" x14ac:dyDescent="0.2">
      <c r="A236" s="7">
        <v>44846.309027777781</v>
      </c>
      <c r="C2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6" s="8">
        <v>32.6</v>
      </c>
      <c r="O2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6" s="11">
        <v>1.22</v>
      </c>
      <c r="Q2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6" s="8">
        <v>0</v>
      </c>
      <c r="S236" s="8">
        <v>10.6</v>
      </c>
      <c r="T2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6" s="11">
        <v>1.22</v>
      </c>
      <c r="V2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6" s="8">
        <v>0</v>
      </c>
    </row>
    <row r="237" spans="1:23" x14ac:dyDescent="0.2">
      <c r="A237" s="7">
        <v>44846.3125</v>
      </c>
      <c r="C2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7" s="8">
        <v>34.4</v>
      </c>
      <c r="O2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7" s="11">
        <v>1.2</v>
      </c>
      <c r="Q2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7" s="8">
        <v>0</v>
      </c>
      <c r="S237" s="8">
        <v>11.5</v>
      </c>
      <c r="T2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7" s="11">
        <v>1.2</v>
      </c>
      <c r="V2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7" s="8">
        <v>0</v>
      </c>
    </row>
    <row r="238" spans="1:23" x14ac:dyDescent="0.2">
      <c r="A238" s="7">
        <v>44846.315972222219</v>
      </c>
      <c r="C2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8" s="8">
        <v>25.5</v>
      </c>
      <c r="O2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8" s="11">
        <v>1.2</v>
      </c>
      <c r="Q2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8" s="8">
        <v>0</v>
      </c>
      <c r="S238" s="8">
        <v>8.6</v>
      </c>
      <c r="T2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8" s="11">
        <v>1.2</v>
      </c>
      <c r="V2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8" s="8">
        <v>0</v>
      </c>
    </row>
    <row r="239" spans="1:23" x14ac:dyDescent="0.2">
      <c r="A239" s="7">
        <v>44846.319444444453</v>
      </c>
      <c r="C2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39" s="8">
        <v>37.799999999999997</v>
      </c>
      <c r="O2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39" s="11">
        <v>1.2</v>
      </c>
      <c r="Q2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39" s="8">
        <v>0</v>
      </c>
      <c r="S239" s="8">
        <v>8.6</v>
      </c>
      <c r="T2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39" s="11">
        <v>1.2</v>
      </c>
      <c r="V2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39" s="8">
        <v>0</v>
      </c>
    </row>
    <row r="240" spans="1:23" x14ac:dyDescent="0.2">
      <c r="A240" s="7">
        <v>44846.322916666672</v>
      </c>
      <c r="C2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0" s="8">
        <v>37.200000000000003</v>
      </c>
      <c r="O2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0" s="11">
        <v>1.2</v>
      </c>
      <c r="Q2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0" s="8">
        <v>0</v>
      </c>
      <c r="S240" s="8">
        <v>10.4</v>
      </c>
      <c r="T2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0" s="11">
        <v>1.2</v>
      </c>
      <c r="V2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0" s="8">
        <v>0</v>
      </c>
    </row>
    <row r="241" spans="1:23" x14ac:dyDescent="0.2">
      <c r="A241" s="7">
        <v>44846.326388888891</v>
      </c>
      <c r="C2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1" s="8">
        <v>32.200000000000003</v>
      </c>
      <c r="O2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1" s="11">
        <v>1.2</v>
      </c>
      <c r="Q2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1" s="8">
        <v>0</v>
      </c>
      <c r="S241" s="8">
        <v>11</v>
      </c>
      <c r="T2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1" s="11">
        <v>1.2</v>
      </c>
      <c r="V2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1" s="8">
        <v>0</v>
      </c>
    </row>
    <row r="242" spans="1:23" x14ac:dyDescent="0.2">
      <c r="A242" s="7">
        <v>44846.329861111109</v>
      </c>
      <c r="C2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2" s="8">
        <v>34.1</v>
      </c>
      <c r="O2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2" s="11">
        <v>1.2</v>
      </c>
      <c r="Q2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2" s="8">
        <v>0</v>
      </c>
      <c r="S242" s="8">
        <v>13</v>
      </c>
      <c r="T2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2" s="11">
        <v>1.2</v>
      </c>
      <c r="V2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2" s="8">
        <v>0</v>
      </c>
    </row>
    <row r="243" spans="1:23" x14ac:dyDescent="0.2">
      <c r="A243" s="7">
        <v>44846.333333333328</v>
      </c>
      <c r="C2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3" s="8">
        <v>28.7</v>
      </c>
      <c r="O2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3" s="11">
        <v>1.2</v>
      </c>
      <c r="Q2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3" s="8">
        <v>0</v>
      </c>
      <c r="S243" s="8">
        <v>11.5</v>
      </c>
      <c r="T2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3" s="11">
        <v>1.2</v>
      </c>
      <c r="V2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3" s="8">
        <v>0</v>
      </c>
    </row>
    <row r="244" spans="1:23" x14ac:dyDescent="0.2">
      <c r="A244" s="7">
        <v>44846.336805555547</v>
      </c>
      <c r="C2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4" s="8">
        <v>34.700000000000003</v>
      </c>
      <c r="O2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4" s="11">
        <v>1.2</v>
      </c>
      <c r="Q2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4" s="8">
        <v>0</v>
      </c>
      <c r="S244" s="8">
        <v>11.8</v>
      </c>
      <c r="T2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4" s="11">
        <v>1.2</v>
      </c>
      <c r="V2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4" s="8">
        <v>0</v>
      </c>
    </row>
    <row r="245" spans="1:23" x14ac:dyDescent="0.2">
      <c r="A245" s="7">
        <v>44846.340277777781</v>
      </c>
      <c r="C2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5" s="8">
        <v>42.3</v>
      </c>
      <c r="O2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5" s="11">
        <v>1.2</v>
      </c>
      <c r="Q2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5" s="8">
        <v>0</v>
      </c>
      <c r="S245" s="8">
        <v>12.1</v>
      </c>
      <c r="T2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5" s="11">
        <v>1.2</v>
      </c>
      <c r="V2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5" s="8">
        <v>0</v>
      </c>
    </row>
    <row r="246" spans="1:23" x14ac:dyDescent="0.2">
      <c r="A246" s="7">
        <v>44846.34375</v>
      </c>
      <c r="C2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6" s="8">
        <v>48</v>
      </c>
      <c r="O2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6" s="11">
        <v>1.2</v>
      </c>
      <c r="Q2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6" s="8">
        <v>0</v>
      </c>
      <c r="S246" s="8">
        <v>11.6</v>
      </c>
      <c r="T2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6" s="11">
        <v>1.2</v>
      </c>
      <c r="V2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6" s="8">
        <v>0</v>
      </c>
    </row>
    <row r="247" spans="1:23" x14ac:dyDescent="0.2">
      <c r="A247" s="7">
        <v>44846.347222222219</v>
      </c>
      <c r="C2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7" s="8">
        <v>84.4</v>
      </c>
      <c r="O2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7" s="11">
        <v>1.2</v>
      </c>
      <c r="Q2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7" s="8">
        <v>0</v>
      </c>
      <c r="S247" s="8">
        <v>15.4</v>
      </c>
      <c r="T2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7" s="11">
        <v>1.2</v>
      </c>
      <c r="V2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7" s="8">
        <v>0</v>
      </c>
    </row>
    <row r="248" spans="1:23" x14ac:dyDescent="0.2">
      <c r="A248" s="7">
        <v>44846.350694444453</v>
      </c>
      <c r="C2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8" s="8">
        <v>207.6</v>
      </c>
      <c r="O2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8" s="11">
        <v>1.19</v>
      </c>
      <c r="Q2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8" s="8">
        <v>0</v>
      </c>
      <c r="S248" s="8">
        <v>27.8</v>
      </c>
      <c r="T2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8" s="11">
        <v>1.19</v>
      </c>
      <c r="V2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8" s="8">
        <v>0</v>
      </c>
    </row>
    <row r="249" spans="1:23" x14ac:dyDescent="0.2">
      <c r="A249" s="7">
        <v>44846.354166666672</v>
      </c>
      <c r="C2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49" s="8">
        <v>69.7</v>
      </c>
      <c r="O2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49" s="11">
        <v>1.19</v>
      </c>
      <c r="Q2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49" s="8">
        <v>0</v>
      </c>
      <c r="S249" s="8">
        <v>15.4</v>
      </c>
      <c r="T2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49" s="11">
        <v>1.19</v>
      </c>
      <c r="V2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49" s="8">
        <v>0</v>
      </c>
    </row>
    <row r="250" spans="1:23" x14ac:dyDescent="0.2">
      <c r="A250" s="7">
        <v>44846.357638888891</v>
      </c>
      <c r="C2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0" s="8">
        <v>47.6</v>
      </c>
      <c r="O2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0" s="11">
        <v>1.19</v>
      </c>
      <c r="Q2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0" s="8">
        <v>0</v>
      </c>
      <c r="S250" s="8">
        <v>13.1</v>
      </c>
      <c r="T2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0" s="11">
        <v>1.19</v>
      </c>
      <c r="V2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0" s="8">
        <v>0</v>
      </c>
    </row>
    <row r="251" spans="1:23" x14ac:dyDescent="0.2">
      <c r="A251" s="7">
        <v>44846.361111111109</v>
      </c>
      <c r="C2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1" s="8">
        <v>33.299999999999997</v>
      </c>
      <c r="O2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1" s="11">
        <v>1.19</v>
      </c>
      <c r="Q2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1" s="8">
        <v>0</v>
      </c>
      <c r="S251" s="8">
        <v>12.4</v>
      </c>
      <c r="T2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1" s="11">
        <v>1.19</v>
      </c>
      <c r="V2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1" s="8">
        <v>0</v>
      </c>
    </row>
    <row r="252" spans="1:23" x14ac:dyDescent="0.2">
      <c r="A252" s="7">
        <v>44846.364583333328</v>
      </c>
      <c r="C2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2" s="8">
        <v>48.1</v>
      </c>
      <c r="O2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2" s="11">
        <v>1.19</v>
      </c>
      <c r="Q2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2" s="8">
        <v>0</v>
      </c>
      <c r="S252" s="8">
        <v>13.1</v>
      </c>
      <c r="T2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2" s="11">
        <v>1.19</v>
      </c>
      <c r="V2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2" s="8">
        <v>0</v>
      </c>
    </row>
    <row r="253" spans="1:23" x14ac:dyDescent="0.2">
      <c r="A253" s="7">
        <v>44846.368055555547</v>
      </c>
      <c r="C2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3" s="8">
        <v>133.6</v>
      </c>
      <c r="O2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3" s="11">
        <v>1.19</v>
      </c>
      <c r="Q2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3" s="8">
        <v>0</v>
      </c>
      <c r="S253" s="8">
        <v>18.399999999999999</v>
      </c>
      <c r="T2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3" s="11">
        <v>1.19</v>
      </c>
      <c r="V2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3" s="8">
        <v>0</v>
      </c>
    </row>
    <row r="254" spans="1:23" x14ac:dyDescent="0.2">
      <c r="A254" s="7">
        <v>44846.371527777781</v>
      </c>
      <c r="C2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4" s="8">
        <v>171.2</v>
      </c>
      <c r="O2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4" s="11">
        <v>1.19</v>
      </c>
      <c r="Q2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4" s="8">
        <v>0</v>
      </c>
      <c r="S254" s="8">
        <v>21.9</v>
      </c>
      <c r="T2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4" s="11">
        <v>1.19</v>
      </c>
      <c r="V2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4" s="8">
        <v>0</v>
      </c>
    </row>
    <row r="255" spans="1:23" x14ac:dyDescent="0.2">
      <c r="A255" s="7">
        <v>44846.375</v>
      </c>
      <c r="C2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5" s="8">
        <v>59.8</v>
      </c>
      <c r="O2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5" s="11">
        <v>1.19</v>
      </c>
      <c r="Q2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5" s="8">
        <v>0</v>
      </c>
      <c r="S255" s="8">
        <v>14.6</v>
      </c>
      <c r="T2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5" s="11">
        <v>1.19</v>
      </c>
      <c r="V2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5" s="8">
        <v>0</v>
      </c>
    </row>
    <row r="256" spans="1:23" x14ac:dyDescent="0.2">
      <c r="A256" s="7">
        <v>44846.378472222219</v>
      </c>
      <c r="C2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6" s="8">
        <v>30.3</v>
      </c>
      <c r="O2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6" s="11">
        <v>1.19</v>
      </c>
      <c r="Q2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6" s="8">
        <v>0</v>
      </c>
      <c r="S256" s="8">
        <v>12.8</v>
      </c>
      <c r="T2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6" s="11">
        <v>1.19</v>
      </c>
      <c r="V2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6" s="8">
        <v>0</v>
      </c>
    </row>
    <row r="257" spans="1:23" x14ac:dyDescent="0.2">
      <c r="A257" s="7">
        <v>44846.381944444453</v>
      </c>
      <c r="C2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7" s="8">
        <v>40.200000000000003</v>
      </c>
      <c r="O2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7" s="11">
        <v>1.19</v>
      </c>
      <c r="Q2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7" s="8">
        <v>0</v>
      </c>
      <c r="S257" s="8">
        <v>15</v>
      </c>
      <c r="T2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7" s="11">
        <v>1.19</v>
      </c>
      <c r="V2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7" s="8">
        <v>0</v>
      </c>
    </row>
    <row r="258" spans="1:23" x14ac:dyDescent="0.2">
      <c r="A258" s="7">
        <v>44846.385416666672</v>
      </c>
      <c r="C2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8" s="8">
        <v>42.6</v>
      </c>
      <c r="O2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8" s="11">
        <v>1.19</v>
      </c>
      <c r="Q2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8" s="8">
        <v>0</v>
      </c>
      <c r="S258" s="8">
        <v>17.600000000000001</v>
      </c>
      <c r="T2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8" s="11">
        <v>1.19</v>
      </c>
      <c r="V2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8" s="8">
        <v>0</v>
      </c>
    </row>
    <row r="259" spans="1:23" x14ac:dyDescent="0.2">
      <c r="A259" s="7">
        <v>44846.388888888891</v>
      </c>
      <c r="C2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59" s="8">
        <v>34.799999999999997</v>
      </c>
      <c r="O2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59" s="11">
        <v>1.19</v>
      </c>
      <c r="Q2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59" s="8">
        <v>0</v>
      </c>
      <c r="S259" s="8">
        <v>20.100000000000001</v>
      </c>
      <c r="T2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59" s="11">
        <v>1.19</v>
      </c>
      <c r="V2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59" s="8">
        <v>0</v>
      </c>
    </row>
    <row r="260" spans="1:23" x14ac:dyDescent="0.2">
      <c r="A260" s="7">
        <v>44846.392361111109</v>
      </c>
      <c r="C2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0" s="8">
        <v>43.5</v>
      </c>
      <c r="O2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0" s="11">
        <v>1.19</v>
      </c>
      <c r="Q2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0" s="8">
        <v>0</v>
      </c>
      <c r="S260" s="8">
        <v>27.8</v>
      </c>
      <c r="T2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0" s="11">
        <v>1.19</v>
      </c>
      <c r="V2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0" s="8">
        <v>0</v>
      </c>
    </row>
    <row r="261" spans="1:23" x14ac:dyDescent="0.2">
      <c r="A261" s="7">
        <v>44846.395833333328</v>
      </c>
      <c r="C2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1" s="8">
        <v>44.7</v>
      </c>
      <c r="O2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1" s="11">
        <v>1.19</v>
      </c>
      <c r="Q2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1" s="8">
        <v>0</v>
      </c>
      <c r="S261" s="8">
        <v>16.399999999999999</v>
      </c>
      <c r="T2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1" s="11">
        <v>1.19</v>
      </c>
      <c r="V2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1" s="8">
        <v>0</v>
      </c>
    </row>
    <row r="262" spans="1:23" x14ac:dyDescent="0.2">
      <c r="A262" s="7">
        <v>44846.399305555547</v>
      </c>
      <c r="C2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2" s="8">
        <v>78.3</v>
      </c>
      <c r="O2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2" s="11">
        <v>1.19</v>
      </c>
      <c r="Q2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2" s="8">
        <v>0</v>
      </c>
      <c r="S262" s="8">
        <v>23.7</v>
      </c>
      <c r="T2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2" s="11">
        <v>1.19</v>
      </c>
      <c r="V2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2" s="8">
        <v>0</v>
      </c>
    </row>
    <row r="263" spans="1:23" x14ac:dyDescent="0.2">
      <c r="A263" s="7">
        <v>44846.402777777781</v>
      </c>
      <c r="C2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3" s="8">
        <v>70</v>
      </c>
      <c r="O2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3" s="11">
        <v>1.19</v>
      </c>
      <c r="Q2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3" s="8">
        <v>0</v>
      </c>
      <c r="S263" s="8">
        <v>19.5</v>
      </c>
      <c r="T2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3" s="11">
        <v>1.19</v>
      </c>
      <c r="V2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3" s="8">
        <v>0</v>
      </c>
    </row>
    <row r="264" spans="1:23" x14ac:dyDescent="0.2">
      <c r="A264" s="7">
        <v>44846.40625</v>
      </c>
      <c r="C2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4" s="8">
        <v>67.2</v>
      </c>
      <c r="O2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4" s="11">
        <v>1.19</v>
      </c>
      <c r="Q2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4" s="8">
        <v>0</v>
      </c>
      <c r="S264" s="8">
        <v>21.4</v>
      </c>
      <c r="T2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4" s="11">
        <v>1.19</v>
      </c>
      <c r="V2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4" s="8">
        <v>0</v>
      </c>
    </row>
    <row r="265" spans="1:23" x14ac:dyDescent="0.2">
      <c r="A265" s="7">
        <v>44846.409722222219</v>
      </c>
      <c r="C2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5" s="8">
        <v>66.599999999999994</v>
      </c>
      <c r="O2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5" s="11">
        <v>1.19</v>
      </c>
      <c r="Q2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5" s="8">
        <v>0</v>
      </c>
      <c r="S265" s="8">
        <v>19.899999999999999</v>
      </c>
      <c r="T2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5" s="11">
        <v>1.19</v>
      </c>
      <c r="V2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5" s="8">
        <v>0</v>
      </c>
    </row>
    <row r="266" spans="1:23" x14ac:dyDescent="0.2">
      <c r="A266" s="7">
        <v>44846.413194444453</v>
      </c>
      <c r="C2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6" s="8">
        <v>39.4</v>
      </c>
      <c r="O2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6" s="11">
        <v>1.19</v>
      </c>
      <c r="Q2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6" s="8">
        <v>0</v>
      </c>
      <c r="S266" s="8">
        <v>18.5</v>
      </c>
      <c r="T2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6" s="11">
        <v>1.19</v>
      </c>
      <c r="V2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6" s="8">
        <v>0</v>
      </c>
    </row>
    <row r="267" spans="1:23" x14ac:dyDescent="0.2">
      <c r="A267" s="7">
        <v>44846.416666666672</v>
      </c>
      <c r="C2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7" s="8">
        <v>37.200000000000003</v>
      </c>
      <c r="O2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7" s="11">
        <v>1.17</v>
      </c>
      <c r="Q2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7" s="8">
        <v>0</v>
      </c>
      <c r="S267" s="8">
        <v>16.600000000000001</v>
      </c>
      <c r="T2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7" s="11">
        <v>1.17</v>
      </c>
      <c r="V2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7" s="8">
        <v>0</v>
      </c>
    </row>
    <row r="268" spans="1:23" x14ac:dyDescent="0.2">
      <c r="A268" s="7">
        <v>44846.420138888891</v>
      </c>
      <c r="C2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8" s="8">
        <v>35.4</v>
      </c>
      <c r="O2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8" s="11">
        <v>1.17</v>
      </c>
      <c r="Q2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8" s="8">
        <v>0</v>
      </c>
      <c r="S268" s="8">
        <v>16.399999999999999</v>
      </c>
      <c r="T2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8" s="11">
        <v>1.17</v>
      </c>
      <c r="V2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8" s="8">
        <v>0</v>
      </c>
    </row>
    <row r="269" spans="1:23" x14ac:dyDescent="0.2">
      <c r="A269" s="7">
        <v>44846.423611111109</v>
      </c>
      <c r="C2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69" s="8">
        <v>30.7</v>
      </c>
      <c r="O2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69" s="11">
        <v>1.17</v>
      </c>
      <c r="Q2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69" s="8">
        <v>0</v>
      </c>
      <c r="S269" s="8">
        <v>15.5</v>
      </c>
      <c r="T2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69" s="11">
        <v>1.17</v>
      </c>
      <c r="V2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69" s="8">
        <v>0</v>
      </c>
    </row>
    <row r="270" spans="1:23" x14ac:dyDescent="0.2">
      <c r="A270" s="7">
        <v>44846.427083333328</v>
      </c>
      <c r="C2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0" s="8">
        <v>32.1</v>
      </c>
      <c r="O2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0" s="11">
        <v>1.17</v>
      </c>
      <c r="Q2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0" s="8">
        <v>0</v>
      </c>
      <c r="S270" s="8">
        <v>15.3</v>
      </c>
      <c r="T2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0" s="11">
        <v>1.17</v>
      </c>
      <c r="V2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0" s="8">
        <v>0</v>
      </c>
    </row>
    <row r="271" spans="1:23" x14ac:dyDescent="0.2">
      <c r="A271" s="7">
        <v>44846.430555555547</v>
      </c>
      <c r="C2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1" s="8">
        <v>60.4</v>
      </c>
      <c r="O2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1" s="11">
        <v>1.17</v>
      </c>
      <c r="Q2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1" s="8">
        <v>0</v>
      </c>
      <c r="S271" s="8">
        <v>20.3</v>
      </c>
      <c r="T2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1" s="11">
        <v>1.17</v>
      </c>
      <c r="V2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1" s="8">
        <v>0</v>
      </c>
    </row>
    <row r="272" spans="1:23" x14ac:dyDescent="0.2">
      <c r="A272" s="7">
        <v>44846.434027777781</v>
      </c>
      <c r="C2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2" s="8">
        <v>38.799999999999997</v>
      </c>
      <c r="O2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2" s="11">
        <v>1.17</v>
      </c>
      <c r="Q2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2" s="8">
        <v>0</v>
      </c>
      <c r="S272" s="8">
        <v>20.3</v>
      </c>
      <c r="T2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2" s="11">
        <v>1.17</v>
      </c>
      <c r="V2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2" s="8">
        <v>0</v>
      </c>
    </row>
    <row r="273" spans="1:23" x14ac:dyDescent="0.2">
      <c r="A273" s="7">
        <v>44846.4375</v>
      </c>
      <c r="C2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3" s="8">
        <v>34</v>
      </c>
      <c r="O2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3" s="11">
        <v>1.17</v>
      </c>
      <c r="Q2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3" s="8">
        <v>0</v>
      </c>
      <c r="S273" s="8">
        <v>21</v>
      </c>
      <c r="T2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3" s="11">
        <v>1.17</v>
      </c>
      <c r="V2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3" s="8">
        <v>0</v>
      </c>
    </row>
    <row r="274" spans="1:23" x14ac:dyDescent="0.2">
      <c r="A274" s="7">
        <v>44846.440972222219</v>
      </c>
      <c r="C2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4" s="8">
        <v>41.4</v>
      </c>
      <c r="O2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4" s="11">
        <v>1.17</v>
      </c>
      <c r="Q2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4" s="8">
        <v>0</v>
      </c>
      <c r="S274" s="8">
        <v>26.9</v>
      </c>
      <c r="T2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4" s="11">
        <v>1.17</v>
      </c>
      <c r="V2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4" s="8">
        <v>0</v>
      </c>
    </row>
    <row r="275" spans="1:23" x14ac:dyDescent="0.2">
      <c r="A275" s="7">
        <v>44846.444444444453</v>
      </c>
      <c r="C2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5" s="8">
        <v>30.6</v>
      </c>
      <c r="O2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5" s="11">
        <v>1.17</v>
      </c>
      <c r="Q2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5" s="8">
        <v>0</v>
      </c>
      <c r="S275" s="8">
        <v>20.5</v>
      </c>
      <c r="T2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5" s="11">
        <v>1.17</v>
      </c>
      <c r="V2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5" s="8">
        <v>0</v>
      </c>
    </row>
    <row r="276" spans="1:23" x14ac:dyDescent="0.2">
      <c r="A276" s="7">
        <v>44846.447916666672</v>
      </c>
      <c r="C2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6" s="8">
        <v>17.600000000000001</v>
      </c>
      <c r="O2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6" s="11">
        <v>1.17</v>
      </c>
      <c r="Q2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6" s="8">
        <v>0</v>
      </c>
      <c r="S276" s="8">
        <v>12.3</v>
      </c>
      <c r="T2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6" s="11">
        <v>1.17</v>
      </c>
      <c r="V2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6" s="8">
        <v>0</v>
      </c>
    </row>
    <row r="277" spans="1:23" x14ac:dyDescent="0.2">
      <c r="A277" s="7">
        <v>44846.451388888891</v>
      </c>
      <c r="C2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7" s="8">
        <v>11.3</v>
      </c>
      <c r="O2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7" s="11">
        <v>1.17</v>
      </c>
      <c r="Q2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7" s="8">
        <v>0</v>
      </c>
      <c r="S277" s="8">
        <v>8.5</v>
      </c>
      <c r="T2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7" s="11">
        <v>1.17</v>
      </c>
      <c r="V2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7" s="8">
        <v>0</v>
      </c>
    </row>
    <row r="278" spans="1:23" x14ac:dyDescent="0.2">
      <c r="A278" s="7">
        <v>44846.454861111109</v>
      </c>
      <c r="C2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8" s="8">
        <v>4.9000000000000004</v>
      </c>
      <c r="O2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8" s="11">
        <v>1.17</v>
      </c>
      <c r="Q2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8" s="8">
        <v>0</v>
      </c>
      <c r="S278" s="8">
        <v>3.4</v>
      </c>
      <c r="T2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8" s="11">
        <v>1.17</v>
      </c>
      <c r="V2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8" s="8">
        <v>0</v>
      </c>
    </row>
    <row r="279" spans="1:23" x14ac:dyDescent="0.2">
      <c r="A279" s="7">
        <v>44846.458333333328</v>
      </c>
      <c r="C2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79" s="8">
        <v>26.3</v>
      </c>
      <c r="O2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79" s="11">
        <v>1.17</v>
      </c>
      <c r="Q2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79" s="8">
        <v>0</v>
      </c>
      <c r="S279" s="8">
        <v>7.5</v>
      </c>
      <c r="T2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79" s="11">
        <v>1.17</v>
      </c>
      <c r="V2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79" s="8">
        <v>0</v>
      </c>
    </row>
    <row r="280" spans="1:23" x14ac:dyDescent="0.2">
      <c r="A280" s="7">
        <v>44846.461805555547</v>
      </c>
      <c r="C2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0" s="8">
        <v>21.9</v>
      </c>
      <c r="O2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0" s="11">
        <v>1.17</v>
      </c>
      <c r="Q2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0" s="8">
        <v>0</v>
      </c>
      <c r="S280" s="8">
        <v>10.199999999999999</v>
      </c>
      <c r="T2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0" s="11">
        <v>1.17</v>
      </c>
      <c r="V2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0" s="8">
        <v>0</v>
      </c>
    </row>
    <row r="281" spans="1:23" x14ac:dyDescent="0.2">
      <c r="A281" s="7">
        <v>44846.465277777781</v>
      </c>
      <c r="C2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1" s="8">
        <v>27.1</v>
      </c>
      <c r="O2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1" s="11">
        <v>1.17</v>
      </c>
      <c r="Q2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1" s="8">
        <v>0</v>
      </c>
      <c r="S281" s="8">
        <v>11.7</v>
      </c>
      <c r="T2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1" s="11">
        <v>1.17</v>
      </c>
      <c r="V2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1" s="8">
        <v>0</v>
      </c>
    </row>
    <row r="282" spans="1:23" x14ac:dyDescent="0.2">
      <c r="A282" s="7">
        <v>44846.46875</v>
      </c>
      <c r="C2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2" s="8">
        <v>26.2</v>
      </c>
      <c r="O2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2" s="11">
        <v>1.17</v>
      </c>
      <c r="Q2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2" s="8">
        <v>0</v>
      </c>
      <c r="S282" s="8">
        <v>12.5</v>
      </c>
      <c r="T2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2" s="11">
        <v>1.17</v>
      </c>
      <c r="V2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2" s="8">
        <v>0</v>
      </c>
    </row>
    <row r="283" spans="1:23" x14ac:dyDescent="0.2">
      <c r="A283" s="7">
        <v>44846.472222222219</v>
      </c>
      <c r="C2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3" s="8">
        <v>24.3</v>
      </c>
      <c r="O2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3" s="11">
        <v>1.17</v>
      </c>
      <c r="Q2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3" s="8">
        <v>0</v>
      </c>
      <c r="S283" s="8">
        <v>14.3</v>
      </c>
      <c r="T2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3" s="11">
        <v>1.17</v>
      </c>
      <c r="V2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3" s="8">
        <v>0</v>
      </c>
    </row>
    <row r="284" spans="1:23" x14ac:dyDescent="0.2">
      <c r="A284" s="7">
        <v>44846.475694444453</v>
      </c>
      <c r="C2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4" s="8">
        <v>73.3</v>
      </c>
      <c r="O2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4" s="11">
        <v>1.17</v>
      </c>
      <c r="Q2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4" s="8">
        <v>0</v>
      </c>
      <c r="S284" s="8">
        <v>17</v>
      </c>
      <c r="T2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4" s="11">
        <v>1.17</v>
      </c>
      <c r="V2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4" s="8">
        <v>0</v>
      </c>
    </row>
    <row r="285" spans="1:23" x14ac:dyDescent="0.2">
      <c r="A285" s="7">
        <v>44846.479166666672</v>
      </c>
      <c r="C2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5" s="8">
        <v>33.700000000000003</v>
      </c>
      <c r="O2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5" s="11">
        <v>1.17</v>
      </c>
      <c r="Q2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5" s="8">
        <v>0</v>
      </c>
      <c r="S285" s="8">
        <v>14.3</v>
      </c>
      <c r="T2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5" s="11">
        <v>1.17</v>
      </c>
      <c r="V2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5" s="8">
        <v>0</v>
      </c>
    </row>
    <row r="286" spans="1:23" x14ac:dyDescent="0.2">
      <c r="A286" s="7">
        <v>44846.482638888891</v>
      </c>
      <c r="C2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6" s="8">
        <v>46.4</v>
      </c>
      <c r="O2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6" s="11">
        <v>1.17</v>
      </c>
      <c r="Q2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6" s="8">
        <v>0</v>
      </c>
      <c r="S286" s="8">
        <v>15.7</v>
      </c>
      <c r="T2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6" s="11">
        <v>1.17</v>
      </c>
      <c r="V2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6" s="8">
        <v>0</v>
      </c>
    </row>
    <row r="287" spans="1:23" x14ac:dyDescent="0.2">
      <c r="A287" s="7">
        <v>44846.486111111109</v>
      </c>
      <c r="C2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7" s="8">
        <v>37.1</v>
      </c>
      <c r="O2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7" s="11">
        <v>1.17</v>
      </c>
      <c r="Q2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7" s="8">
        <v>0</v>
      </c>
      <c r="S287" s="8">
        <v>14.3</v>
      </c>
      <c r="T2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7" s="11">
        <v>1.17</v>
      </c>
      <c r="V2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7" s="8">
        <v>0</v>
      </c>
    </row>
    <row r="288" spans="1:23" x14ac:dyDescent="0.2">
      <c r="A288" s="7">
        <v>44846.489583333328</v>
      </c>
      <c r="C2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8" s="8">
        <v>28.9</v>
      </c>
      <c r="O2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8" s="11">
        <v>1.17</v>
      </c>
      <c r="Q2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8" s="8">
        <v>0</v>
      </c>
      <c r="S288" s="8">
        <v>13.7</v>
      </c>
      <c r="T2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8" s="11">
        <v>1.17</v>
      </c>
      <c r="V2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8" s="8">
        <v>0</v>
      </c>
    </row>
    <row r="289" spans="1:23" x14ac:dyDescent="0.2">
      <c r="A289" s="7">
        <v>44846.493055555547</v>
      </c>
      <c r="C2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89" s="8">
        <v>27</v>
      </c>
      <c r="O2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89" s="11">
        <v>1.17</v>
      </c>
      <c r="Q2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89" s="8">
        <v>0</v>
      </c>
      <c r="S289" s="8">
        <v>13.3</v>
      </c>
      <c r="T2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89" s="11">
        <v>1.17</v>
      </c>
      <c r="V2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89" s="8">
        <v>0</v>
      </c>
    </row>
    <row r="290" spans="1:23" x14ac:dyDescent="0.2">
      <c r="A290" s="7">
        <v>44846.496527777781</v>
      </c>
      <c r="C2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0" s="8">
        <v>21.6</v>
      </c>
      <c r="O2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0" s="11">
        <v>1.17</v>
      </c>
      <c r="Q2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0" s="8">
        <v>0</v>
      </c>
      <c r="S290" s="8">
        <v>13</v>
      </c>
      <c r="T2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0" s="11">
        <v>1.17</v>
      </c>
      <c r="V2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0" s="8">
        <v>0</v>
      </c>
    </row>
    <row r="291" spans="1:23" x14ac:dyDescent="0.2">
      <c r="A291" s="7">
        <v>44846.5</v>
      </c>
      <c r="C2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1" s="8">
        <v>34.799999999999997</v>
      </c>
      <c r="O2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1" s="11">
        <v>1.17</v>
      </c>
      <c r="Q2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1" s="8">
        <v>0</v>
      </c>
      <c r="S291" s="8">
        <v>14.6</v>
      </c>
      <c r="T2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1" s="11">
        <v>1.17</v>
      </c>
      <c r="V2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1" s="8">
        <v>0</v>
      </c>
    </row>
    <row r="292" spans="1:23" x14ac:dyDescent="0.2">
      <c r="A292" s="7">
        <v>44846.503472222219</v>
      </c>
      <c r="C2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2" s="8">
        <v>26.5</v>
      </c>
      <c r="O2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2" s="11">
        <v>1.17</v>
      </c>
      <c r="Q2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2" s="8">
        <v>0</v>
      </c>
      <c r="S292" s="8">
        <v>13.8</v>
      </c>
      <c r="T2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2" s="11">
        <v>1.17</v>
      </c>
      <c r="V2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2" s="8">
        <v>0</v>
      </c>
    </row>
    <row r="293" spans="1:23" x14ac:dyDescent="0.2">
      <c r="A293" s="7">
        <v>44846.506944444453</v>
      </c>
      <c r="C2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3" s="8">
        <v>29.5</v>
      </c>
      <c r="O2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3" s="11">
        <v>1.17</v>
      </c>
      <c r="Q2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3" s="8">
        <v>0</v>
      </c>
      <c r="S293" s="8">
        <v>14.9</v>
      </c>
      <c r="T2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3" s="11">
        <v>1.17</v>
      </c>
      <c r="V2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3" s="8">
        <v>0</v>
      </c>
    </row>
    <row r="294" spans="1:23" x14ac:dyDescent="0.2">
      <c r="A294" s="7">
        <v>44846.510416666672</v>
      </c>
      <c r="C2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4" s="8">
        <v>35.4</v>
      </c>
      <c r="O2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4" s="11">
        <v>1.17</v>
      </c>
      <c r="Q2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4" s="8">
        <v>0</v>
      </c>
      <c r="S294" s="8">
        <v>13.4</v>
      </c>
      <c r="T2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4" s="11">
        <v>1.17</v>
      </c>
      <c r="V2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4" s="8">
        <v>0</v>
      </c>
    </row>
    <row r="295" spans="1:23" x14ac:dyDescent="0.2">
      <c r="A295" s="7">
        <v>44846.513888888891</v>
      </c>
      <c r="C2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5" s="8">
        <v>45.5</v>
      </c>
      <c r="O2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5" s="11">
        <v>1.17</v>
      </c>
      <c r="Q2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5" s="8">
        <v>0</v>
      </c>
      <c r="S295" s="8">
        <v>13.6</v>
      </c>
      <c r="T2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5" s="11">
        <v>1.17</v>
      </c>
      <c r="V2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5" s="8">
        <v>0</v>
      </c>
    </row>
    <row r="296" spans="1:23" x14ac:dyDescent="0.2">
      <c r="A296" s="7">
        <v>44846.517361111109</v>
      </c>
      <c r="C2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6" s="8">
        <v>28.1</v>
      </c>
      <c r="O2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6" s="11">
        <v>1.17</v>
      </c>
      <c r="Q2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6" s="8">
        <v>0</v>
      </c>
      <c r="S296" s="8">
        <v>11.6</v>
      </c>
      <c r="T2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6" s="11">
        <v>1.17</v>
      </c>
      <c r="V2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6" s="8">
        <v>0</v>
      </c>
    </row>
    <row r="297" spans="1:23" x14ac:dyDescent="0.2">
      <c r="A297" s="7">
        <v>44846.520833333328</v>
      </c>
      <c r="C2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7" s="8">
        <v>21.4</v>
      </c>
      <c r="O2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7" s="11">
        <v>1.17</v>
      </c>
      <c r="Q2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7" s="8">
        <v>0</v>
      </c>
      <c r="S297" s="8">
        <v>10.6</v>
      </c>
      <c r="T2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7" s="11">
        <v>1.17</v>
      </c>
      <c r="V2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7" s="8">
        <v>0</v>
      </c>
    </row>
    <row r="298" spans="1:23" x14ac:dyDescent="0.2">
      <c r="A298" s="7">
        <v>44846.524305555547</v>
      </c>
      <c r="C2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8" s="8">
        <v>35.299999999999997</v>
      </c>
      <c r="O2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8" s="11">
        <v>1.17</v>
      </c>
      <c r="Q2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8" s="8">
        <v>0</v>
      </c>
      <c r="S298" s="8">
        <v>11.9</v>
      </c>
      <c r="T2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8" s="11">
        <v>1.17</v>
      </c>
      <c r="V2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8" s="8">
        <v>0</v>
      </c>
    </row>
    <row r="299" spans="1:23" x14ac:dyDescent="0.2">
      <c r="A299" s="7">
        <v>44846.527777777781</v>
      </c>
      <c r="C2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2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2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2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2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2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299" s="8">
        <v>30.7</v>
      </c>
      <c r="O2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299" s="11">
        <v>1.17</v>
      </c>
      <c r="Q2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299" s="8">
        <v>0</v>
      </c>
      <c r="S299" s="8">
        <v>14.8</v>
      </c>
      <c r="T2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299" s="11">
        <v>1.17</v>
      </c>
      <c r="V2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299" s="8">
        <v>0</v>
      </c>
    </row>
    <row r="300" spans="1:23" x14ac:dyDescent="0.2">
      <c r="A300" s="7">
        <v>44846.53125</v>
      </c>
      <c r="C3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0" s="8">
        <v>39.5</v>
      </c>
      <c r="O3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0" s="11">
        <v>1.17</v>
      </c>
      <c r="Q3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0" s="8">
        <v>0</v>
      </c>
      <c r="S300" s="8">
        <v>17</v>
      </c>
      <c r="T3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0" s="11">
        <v>1.17</v>
      </c>
      <c r="V3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0" s="8">
        <v>0</v>
      </c>
    </row>
    <row r="301" spans="1:23" x14ac:dyDescent="0.2">
      <c r="A301" s="7">
        <v>44846.534722222219</v>
      </c>
      <c r="C3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1" s="8">
        <v>35.9</v>
      </c>
      <c r="O3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1" s="11">
        <v>1.17</v>
      </c>
      <c r="Q3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1" s="8">
        <v>0</v>
      </c>
      <c r="S301" s="8">
        <v>13.3</v>
      </c>
      <c r="T3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1" s="11">
        <v>1.17</v>
      </c>
      <c r="V3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1" s="8">
        <v>0</v>
      </c>
    </row>
    <row r="302" spans="1:23" x14ac:dyDescent="0.2">
      <c r="A302" s="7">
        <v>44846.538194444453</v>
      </c>
      <c r="C3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2" s="8">
        <v>98.9</v>
      </c>
      <c r="O3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2" s="11">
        <v>1.17</v>
      </c>
      <c r="Q3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2" s="8">
        <v>0</v>
      </c>
      <c r="S302" s="8">
        <v>17.899999999999999</v>
      </c>
      <c r="T3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2" s="11">
        <v>1.17</v>
      </c>
      <c r="V3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2" s="8">
        <v>0</v>
      </c>
    </row>
    <row r="303" spans="1:23" x14ac:dyDescent="0.2">
      <c r="A303" s="7">
        <v>44846.541666666672</v>
      </c>
      <c r="C3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3" s="8">
        <v>63.4</v>
      </c>
      <c r="O3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3" s="11">
        <v>1.17</v>
      </c>
      <c r="Q3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3" s="8">
        <v>0</v>
      </c>
      <c r="S303" s="8">
        <v>18.7</v>
      </c>
      <c r="T3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3" s="11">
        <v>1.17</v>
      </c>
      <c r="V3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3" s="8">
        <v>0</v>
      </c>
    </row>
    <row r="304" spans="1:23" x14ac:dyDescent="0.2">
      <c r="A304" s="7">
        <v>44846.545138888891</v>
      </c>
      <c r="C3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4" s="8">
        <v>38.5</v>
      </c>
      <c r="O3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4" s="11">
        <v>1.17</v>
      </c>
      <c r="Q3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4" s="8">
        <v>0</v>
      </c>
      <c r="S304" s="8">
        <v>19.100000000000001</v>
      </c>
      <c r="T3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4" s="11">
        <v>1.17</v>
      </c>
      <c r="V3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4" s="8">
        <v>0</v>
      </c>
    </row>
    <row r="305" spans="1:23" x14ac:dyDescent="0.2">
      <c r="A305" s="7">
        <v>44846.548611111109</v>
      </c>
      <c r="C3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5" s="8">
        <v>48.6</v>
      </c>
      <c r="O3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5" s="11">
        <v>1.17</v>
      </c>
      <c r="Q3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5" s="8">
        <v>0</v>
      </c>
      <c r="S305" s="8">
        <v>21.4</v>
      </c>
      <c r="T3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5" s="11">
        <v>1.17</v>
      </c>
      <c r="V3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5" s="8">
        <v>0</v>
      </c>
    </row>
    <row r="306" spans="1:23" x14ac:dyDescent="0.2">
      <c r="A306" s="7">
        <v>44846.552083333328</v>
      </c>
      <c r="C3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6" s="8">
        <v>38.700000000000003</v>
      </c>
      <c r="O3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6" s="11">
        <v>1.17</v>
      </c>
      <c r="Q3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6" s="8">
        <v>0</v>
      </c>
      <c r="S306" s="8">
        <v>22.5</v>
      </c>
      <c r="T3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6" s="11">
        <v>1.17</v>
      </c>
      <c r="V3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6" s="8">
        <v>0</v>
      </c>
    </row>
    <row r="307" spans="1:23" x14ac:dyDescent="0.2">
      <c r="A307" s="7">
        <v>44846.555555555547</v>
      </c>
      <c r="C3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7" s="8">
        <v>37.799999999999997</v>
      </c>
      <c r="O3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7" s="11">
        <v>1.17</v>
      </c>
      <c r="Q3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7" s="8">
        <v>0</v>
      </c>
      <c r="S307" s="8">
        <v>22</v>
      </c>
      <c r="T3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7" s="11">
        <v>1.17</v>
      </c>
      <c r="V3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7" s="8">
        <v>0</v>
      </c>
    </row>
    <row r="308" spans="1:23" x14ac:dyDescent="0.2">
      <c r="A308" s="7">
        <v>44846.559027777781</v>
      </c>
      <c r="C3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8" s="8">
        <v>42.7</v>
      </c>
      <c r="O3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8" s="11">
        <v>1.17</v>
      </c>
      <c r="Q3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8" s="8">
        <v>0</v>
      </c>
      <c r="S308" s="8">
        <v>29.4</v>
      </c>
      <c r="T3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8" s="11">
        <v>1.17</v>
      </c>
      <c r="V3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8" s="8">
        <v>0</v>
      </c>
    </row>
    <row r="309" spans="1:23" x14ac:dyDescent="0.2">
      <c r="A309" s="7">
        <v>44846.5625</v>
      </c>
      <c r="C3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09" s="8">
        <v>41.2</v>
      </c>
      <c r="O3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09" s="11">
        <v>1.17</v>
      </c>
      <c r="Q3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09" s="8">
        <v>0</v>
      </c>
      <c r="S309" s="8">
        <v>26.2</v>
      </c>
      <c r="T3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09" s="11">
        <v>1.17</v>
      </c>
      <c r="V3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09" s="8">
        <v>0</v>
      </c>
    </row>
    <row r="310" spans="1:23" x14ac:dyDescent="0.2">
      <c r="A310" s="7">
        <v>44846.565972222219</v>
      </c>
      <c r="C3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0" s="8">
        <v>42.2</v>
      </c>
      <c r="O3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0" s="11">
        <v>1.17</v>
      </c>
      <c r="Q3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0" s="8">
        <v>0</v>
      </c>
      <c r="S310" s="8">
        <v>26.2</v>
      </c>
      <c r="T3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0" s="11">
        <v>1.17</v>
      </c>
      <c r="V3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0" s="8">
        <v>0</v>
      </c>
    </row>
    <row r="311" spans="1:23" x14ac:dyDescent="0.2">
      <c r="A311" s="7">
        <v>44846.569444444453</v>
      </c>
      <c r="C3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1" s="8">
        <v>49.1</v>
      </c>
      <c r="O3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1" s="11">
        <v>1.17</v>
      </c>
      <c r="Q3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1" s="8">
        <v>0</v>
      </c>
      <c r="S311" s="8">
        <v>25.9</v>
      </c>
      <c r="T3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1" s="11">
        <v>1.17</v>
      </c>
      <c r="V3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1" s="8">
        <v>0</v>
      </c>
    </row>
    <row r="312" spans="1:23" x14ac:dyDescent="0.2">
      <c r="A312" s="7">
        <v>44846.572916666672</v>
      </c>
      <c r="C3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2" s="8">
        <v>53.1</v>
      </c>
      <c r="O3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2" s="11">
        <v>1.17</v>
      </c>
      <c r="Q3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2" s="8">
        <v>0</v>
      </c>
      <c r="S312" s="8">
        <v>27.7</v>
      </c>
      <c r="T3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2" s="11">
        <v>1.17</v>
      </c>
      <c r="V3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2" s="8">
        <v>0</v>
      </c>
    </row>
    <row r="313" spans="1:23" x14ac:dyDescent="0.2">
      <c r="A313" s="7">
        <v>44846.576388888891</v>
      </c>
      <c r="C3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3" s="8">
        <v>40.299999999999997</v>
      </c>
      <c r="O3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3" s="11">
        <v>1.17</v>
      </c>
      <c r="Q3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3" s="8">
        <v>0</v>
      </c>
      <c r="S313" s="8">
        <v>26.8</v>
      </c>
      <c r="T3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3" s="11">
        <v>1.17</v>
      </c>
      <c r="V3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3" s="8">
        <v>0</v>
      </c>
    </row>
    <row r="314" spans="1:23" x14ac:dyDescent="0.2">
      <c r="A314" s="7">
        <v>44846.579861111109</v>
      </c>
      <c r="C3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4" s="8">
        <v>52.6</v>
      </c>
      <c r="O3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4" s="11">
        <v>1.17</v>
      </c>
      <c r="Q3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4" s="8">
        <v>0</v>
      </c>
      <c r="S314" s="8">
        <v>26.2</v>
      </c>
      <c r="T3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4" s="11">
        <v>1.17</v>
      </c>
      <c r="V3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4" s="8">
        <v>0</v>
      </c>
    </row>
    <row r="315" spans="1:23" x14ac:dyDescent="0.2">
      <c r="A315" s="7">
        <v>44846.583333333328</v>
      </c>
      <c r="C3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5" s="8">
        <v>43</v>
      </c>
      <c r="O3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5" s="11">
        <v>1.17</v>
      </c>
      <c r="Q3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5" s="8">
        <v>0</v>
      </c>
      <c r="S315" s="8">
        <v>25.7</v>
      </c>
      <c r="T3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5" s="11">
        <v>1.17</v>
      </c>
      <c r="V3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5" s="8">
        <v>0</v>
      </c>
    </row>
    <row r="316" spans="1:23" x14ac:dyDescent="0.2">
      <c r="A316" s="7">
        <v>44846.586805555547</v>
      </c>
      <c r="C3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6" s="8">
        <v>41.2</v>
      </c>
      <c r="O3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6" s="11">
        <v>1.17</v>
      </c>
      <c r="Q3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6" s="8">
        <v>0</v>
      </c>
      <c r="S316" s="8">
        <v>24.4</v>
      </c>
      <c r="T3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6" s="11">
        <v>1.17</v>
      </c>
      <c r="V3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6" s="8">
        <v>0</v>
      </c>
    </row>
    <row r="317" spans="1:23" x14ac:dyDescent="0.2">
      <c r="A317" s="7">
        <v>44846.590277777781</v>
      </c>
      <c r="C3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7" s="8">
        <v>38.700000000000003</v>
      </c>
      <c r="O3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7" s="11">
        <v>1.17</v>
      </c>
      <c r="Q3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7" s="8">
        <v>0</v>
      </c>
      <c r="S317" s="8">
        <v>25.9</v>
      </c>
      <c r="T3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7" s="11">
        <v>1.17</v>
      </c>
      <c r="V3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7" s="8">
        <v>0</v>
      </c>
    </row>
    <row r="318" spans="1:23" x14ac:dyDescent="0.2">
      <c r="A318" s="7">
        <v>44846.59375</v>
      </c>
      <c r="C3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8" s="8">
        <v>42.4</v>
      </c>
      <c r="O3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8" s="11">
        <v>1.17</v>
      </c>
      <c r="Q3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8" s="8">
        <v>0</v>
      </c>
      <c r="S318" s="8">
        <v>24.6</v>
      </c>
      <c r="T3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8" s="11">
        <v>1.17</v>
      </c>
      <c r="V3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8" s="8">
        <v>0</v>
      </c>
    </row>
    <row r="319" spans="1:23" x14ac:dyDescent="0.2">
      <c r="A319" s="7">
        <v>44846.597222222219</v>
      </c>
      <c r="C3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19" s="8">
        <v>41.3</v>
      </c>
      <c r="O3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19" s="11">
        <v>1.17</v>
      </c>
      <c r="Q3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19" s="8">
        <v>0</v>
      </c>
      <c r="S319" s="8">
        <v>23.7</v>
      </c>
      <c r="T3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19" s="11">
        <v>1.17</v>
      </c>
      <c r="V3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19" s="8">
        <v>0</v>
      </c>
    </row>
    <row r="320" spans="1:23" x14ac:dyDescent="0.2">
      <c r="A320" s="7">
        <v>44846.600694444453</v>
      </c>
      <c r="C3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0" s="8">
        <v>43.9</v>
      </c>
      <c r="O3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0" s="11">
        <v>1.17</v>
      </c>
      <c r="Q3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0" s="8">
        <v>0</v>
      </c>
      <c r="S320" s="8">
        <v>24.1</v>
      </c>
      <c r="T3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0" s="11">
        <v>1.17</v>
      </c>
      <c r="V3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0" s="8">
        <v>0</v>
      </c>
    </row>
    <row r="321" spans="1:23" x14ac:dyDescent="0.2">
      <c r="A321" s="7">
        <v>44846.604166666672</v>
      </c>
      <c r="C3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1" s="8">
        <v>42</v>
      </c>
      <c r="O3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1" s="11">
        <v>1.17</v>
      </c>
      <c r="Q3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1" s="8">
        <v>0</v>
      </c>
      <c r="S321" s="8">
        <v>24.4</v>
      </c>
      <c r="T3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1" s="11">
        <v>1.17</v>
      </c>
      <c r="V3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1" s="8">
        <v>0</v>
      </c>
    </row>
    <row r="322" spans="1:23" x14ac:dyDescent="0.2">
      <c r="A322" s="7">
        <v>44846.607638888891</v>
      </c>
      <c r="C3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2" s="8">
        <v>53.1</v>
      </c>
      <c r="O3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2" s="11">
        <v>1.17</v>
      </c>
      <c r="Q3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2" s="8">
        <v>0</v>
      </c>
      <c r="S322" s="8">
        <v>27.4</v>
      </c>
      <c r="T3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2" s="11">
        <v>1.17</v>
      </c>
      <c r="V3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2" s="8">
        <v>0</v>
      </c>
    </row>
    <row r="323" spans="1:23" x14ac:dyDescent="0.2">
      <c r="A323" s="7">
        <v>44846.611111111109</v>
      </c>
      <c r="C3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3" s="8">
        <v>54.5</v>
      </c>
      <c r="O3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3" s="11">
        <v>1.17</v>
      </c>
      <c r="Q3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3" s="8">
        <v>0</v>
      </c>
      <c r="S323" s="8">
        <v>26.9</v>
      </c>
      <c r="T3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3" s="11">
        <v>1.17</v>
      </c>
      <c r="V3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3" s="8">
        <v>0</v>
      </c>
    </row>
    <row r="324" spans="1:23" x14ac:dyDescent="0.2">
      <c r="A324" s="7">
        <v>44846.614583333328</v>
      </c>
      <c r="C3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4" s="8">
        <v>42.8</v>
      </c>
      <c r="O3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4" s="11">
        <v>1.17</v>
      </c>
      <c r="Q3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4" s="8">
        <v>0</v>
      </c>
      <c r="S324" s="8">
        <v>25.3</v>
      </c>
      <c r="T3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4" s="11">
        <v>1.17</v>
      </c>
      <c r="V3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4" s="8">
        <v>0</v>
      </c>
    </row>
    <row r="325" spans="1:23" x14ac:dyDescent="0.2">
      <c r="A325" s="7">
        <v>44846.618055555547</v>
      </c>
      <c r="C3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5" s="8">
        <v>47.6</v>
      </c>
      <c r="O3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5" s="11">
        <v>1.17</v>
      </c>
      <c r="Q3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5" s="8">
        <v>0</v>
      </c>
      <c r="S325" s="8">
        <v>25.5</v>
      </c>
      <c r="T3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5" s="11">
        <v>1.17</v>
      </c>
      <c r="V3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5" s="8">
        <v>0</v>
      </c>
    </row>
    <row r="326" spans="1:23" x14ac:dyDescent="0.2">
      <c r="A326" s="7">
        <v>44846.621527777781</v>
      </c>
      <c r="C3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6" s="8">
        <v>40.1</v>
      </c>
      <c r="O3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6" s="11">
        <v>1.17</v>
      </c>
      <c r="Q3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6" s="8">
        <v>0</v>
      </c>
      <c r="S326" s="8">
        <v>24.3</v>
      </c>
      <c r="T3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6" s="11">
        <v>1.17</v>
      </c>
      <c r="V3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6" s="8">
        <v>0</v>
      </c>
    </row>
    <row r="327" spans="1:23" x14ac:dyDescent="0.2">
      <c r="A327" s="7">
        <v>44846.625</v>
      </c>
      <c r="C3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7" s="8">
        <v>46.2</v>
      </c>
      <c r="O3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7" s="11">
        <v>1.17</v>
      </c>
      <c r="Q3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7" s="8">
        <v>0</v>
      </c>
      <c r="S327" s="8">
        <v>23.2</v>
      </c>
      <c r="T3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7" s="11">
        <v>1.17</v>
      </c>
      <c r="V3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7" s="8">
        <v>0</v>
      </c>
    </row>
    <row r="328" spans="1:23" x14ac:dyDescent="0.2">
      <c r="A328" s="7">
        <v>44846.628472222219</v>
      </c>
      <c r="C3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8" s="8">
        <v>47.1</v>
      </c>
      <c r="O3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8" s="11">
        <v>1.17</v>
      </c>
      <c r="Q3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8" s="8">
        <v>0</v>
      </c>
      <c r="S328" s="8">
        <v>22.6</v>
      </c>
      <c r="T3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8" s="11">
        <v>1.17</v>
      </c>
      <c r="V3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8" s="8">
        <v>0</v>
      </c>
    </row>
    <row r="329" spans="1:23" x14ac:dyDescent="0.2">
      <c r="A329" s="7">
        <v>44846.631944444453</v>
      </c>
      <c r="C3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29" s="8">
        <v>49.7</v>
      </c>
      <c r="O3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29" s="11">
        <v>1.17</v>
      </c>
      <c r="Q3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29" s="8">
        <v>0</v>
      </c>
      <c r="S329" s="8">
        <v>24.5</v>
      </c>
      <c r="T3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29" s="11">
        <v>1.17</v>
      </c>
      <c r="V3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29" s="8">
        <v>0</v>
      </c>
    </row>
    <row r="330" spans="1:23" x14ac:dyDescent="0.2">
      <c r="A330" s="7">
        <v>44846.635416666672</v>
      </c>
      <c r="C3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0" s="8">
        <v>54.9</v>
      </c>
      <c r="O3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0" s="11">
        <v>1.17</v>
      </c>
      <c r="Q3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0" s="8">
        <v>0</v>
      </c>
      <c r="S330" s="8">
        <v>29.9</v>
      </c>
      <c r="T3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0" s="11">
        <v>1.17</v>
      </c>
      <c r="V3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0" s="8">
        <v>0</v>
      </c>
    </row>
    <row r="331" spans="1:23" x14ac:dyDescent="0.2">
      <c r="A331" s="7">
        <v>44846.638888888891</v>
      </c>
      <c r="C3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1" s="8">
        <v>42.9</v>
      </c>
      <c r="O3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1" s="11">
        <v>1.17</v>
      </c>
      <c r="Q3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1" s="8">
        <v>0</v>
      </c>
      <c r="S331" s="8">
        <v>26.7</v>
      </c>
      <c r="T3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1" s="11">
        <v>1.17</v>
      </c>
      <c r="V3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1" s="8">
        <v>0</v>
      </c>
    </row>
    <row r="332" spans="1:23" x14ac:dyDescent="0.2">
      <c r="A332" s="7">
        <v>44846.642361111109</v>
      </c>
      <c r="C3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2" s="8">
        <v>41.8</v>
      </c>
      <c r="O3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2" s="11">
        <v>1.17</v>
      </c>
      <c r="Q3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2" s="8">
        <v>0</v>
      </c>
      <c r="S332" s="8">
        <v>20.7</v>
      </c>
      <c r="T3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2" s="11">
        <v>1.17</v>
      </c>
      <c r="V3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2" s="8">
        <v>0</v>
      </c>
    </row>
    <row r="333" spans="1:23" x14ac:dyDescent="0.2">
      <c r="A333" s="7">
        <v>44846.645833333328</v>
      </c>
      <c r="C3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3" s="8">
        <v>57.2</v>
      </c>
      <c r="O3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3" s="11">
        <v>1.17</v>
      </c>
      <c r="Q3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3" s="8">
        <v>0</v>
      </c>
      <c r="S333" s="8">
        <v>30.7</v>
      </c>
      <c r="T3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3" s="11">
        <v>1.17</v>
      </c>
      <c r="V3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3" s="8">
        <v>0</v>
      </c>
    </row>
    <row r="334" spans="1:23" x14ac:dyDescent="0.2">
      <c r="A334" s="7">
        <v>44846.649305555547</v>
      </c>
      <c r="C3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4" s="8">
        <v>79.3</v>
      </c>
      <c r="O3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4" s="11">
        <v>1.17</v>
      </c>
      <c r="Q3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4" s="8">
        <v>0</v>
      </c>
      <c r="S334" s="8">
        <v>25.8</v>
      </c>
      <c r="T3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4" s="11">
        <v>1.17</v>
      </c>
      <c r="V3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4" s="8">
        <v>0</v>
      </c>
    </row>
    <row r="335" spans="1:23" x14ac:dyDescent="0.2">
      <c r="A335" s="7">
        <v>44846.652777777781</v>
      </c>
      <c r="C3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5" s="8">
        <v>51.5</v>
      </c>
      <c r="O3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5" s="11">
        <v>1.17</v>
      </c>
      <c r="Q3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5" s="8">
        <v>0</v>
      </c>
      <c r="S335" s="8">
        <v>28.1</v>
      </c>
      <c r="T3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5" s="11">
        <v>1.17</v>
      </c>
      <c r="V3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5" s="8">
        <v>0</v>
      </c>
    </row>
    <row r="336" spans="1:23" x14ac:dyDescent="0.2">
      <c r="A336" s="7">
        <v>44846.65625</v>
      </c>
      <c r="C3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6" s="8">
        <v>87.1</v>
      </c>
      <c r="O3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6" s="11">
        <v>1.17</v>
      </c>
      <c r="Q3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6" s="8">
        <v>0</v>
      </c>
      <c r="S336" s="8">
        <v>39.799999999999997</v>
      </c>
      <c r="T3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6" s="11">
        <v>1.17</v>
      </c>
      <c r="V3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6" s="8">
        <v>0</v>
      </c>
    </row>
    <row r="337" spans="1:23" x14ac:dyDescent="0.2">
      <c r="A337" s="7">
        <v>44846.659722222219</v>
      </c>
      <c r="C3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7" s="8">
        <v>70.099999999999994</v>
      </c>
      <c r="O3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7" s="11">
        <v>1.17</v>
      </c>
      <c r="Q3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7" s="8">
        <v>0</v>
      </c>
      <c r="S337" s="8">
        <v>43.9</v>
      </c>
      <c r="T3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7" s="11">
        <v>1.17</v>
      </c>
      <c r="V3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7" s="8">
        <v>0</v>
      </c>
    </row>
    <row r="338" spans="1:23" x14ac:dyDescent="0.2">
      <c r="A338" s="7">
        <v>44846.663194444453</v>
      </c>
      <c r="C3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8" s="8">
        <v>72.7</v>
      </c>
      <c r="O3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8" s="11">
        <v>1.17</v>
      </c>
      <c r="Q3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8" s="8">
        <v>0</v>
      </c>
      <c r="S338" s="8">
        <v>43.8</v>
      </c>
      <c r="T3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8" s="11">
        <v>1.17</v>
      </c>
      <c r="V3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8" s="8">
        <v>0</v>
      </c>
    </row>
    <row r="339" spans="1:23" x14ac:dyDescent="0.2">
      <c r="A339" s="7">
        <v>44846.666666666672</v>
      </c>
      <c r="C3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39" s="8">
        <v>69.900000000000006</v>
      </c>
      <c r="O3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39" s="11">
        <v>1.17</v>
      </c>
      <c r="Q3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39" s="8">
        <v>0</v>
      </c>
      <c r="S339" s="8">
        <v>38.4</v>
      </c>
      <c r="T3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39" s="11">
        <v>1.17</v>
      </c>
      <c r="V3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39" s="8">
        <v>0</v>
      </c>
    </row>
    <row r="340" spans="1:23" x14ac:dyDescent="0.2">
      <c r="A340" s="7">
        <v>44846.670138888891</v>
      </c>
      <c r="C3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0" s="8">
        <v>79.099999999999994</v>
      </c>
      <c r="O3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0" s="11">
        <v>1.17</v>
      </c>
      <c r="Q3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0" s="8">
        <v>0</v>
      </c>
      <c r="S340" s="8">
        <v>31.1</v>
      </c>
      <c r="T3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0" s="11">
        <v>1.17</v>
      </c>
      <c r="V3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0" s="8">
        <v>0</v>
      </c>
    </row>
    <row r="341" spans="1:23" x14ac:dyDescent="0.2">
      <c r="A341" s="7">
        <v>44846.673611111109</v>
      </c>
      <c r="C3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1" s="8">
        <v>77.599999999999994</v>
      </c>
      <c r="O3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1" s="11">
        <v>1.17</v>
      </c>
      <c r="Q3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1" s="8">
        <v>0</v>
      </c>
      <c r="S341" s="8">
        <v>33.299999999999997</v>
      </c>
      <c r="T3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1" s="11">
        <v>1.17</v>
      </c>
      <c r="V3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1" s="8">
        <v>0</v>
      </c>
    </row>
    <row r="342" spans="1:23" x14ac:dyDescent="0.2">
      <c r="A342" s="7">
        <v>44846.677083333328</v>
      </c>
      <c r="C3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2" s="8">
        <v>72.7</v>
      </c>
      <c r="O3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2" s="11">
        <v>1.17</v>
      </c>
      <c r="Q3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2" s="8">
        <v>0</v>
      </c>
      <c r="S342" s="8">
        <v>35.299999999999997</v>
      </c>
      <c r="T3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2" s="11">
        <v>1.17</v>
      </c>
      <c r="V3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2" s="8">
        <v>0</v>
      </c>
    </row>
    <row r="343" spans="1:23" x14ac:dyDescent="0.2">
      <c r="A343" s="7">
        <v>44846.680555555547</v>
      </c>
      <c r="C3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3" s="8">
        <v>70.099999999999994</v>
      </c>
      <c r="O3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3" s="11">
        <v>1.17</v>
      </c>
      <c r="Q3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3" s="8">
        <v>0</v>
      </c>
      <c r="S343" s="8">
        <v>32.6</v>
      </c>
      <c r="T3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3" s="11">
        <v>1.17</v>
      </c>
      <c r="V3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3" s="8">
        <v>0</v>
      </c>
    </row>
    <row r="344" spans="1:23" x14ac:dyDescent="0.2">
      <c r="A344" s="7">
        <v>44846.684027777781</v>
      </c>
      <c r="C3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4" s="8">
        <v>95.4</v>
      </c>
      <c r="O3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4" s="11">
        <v>1.17</v>
      </c>
      <c r="Q3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4" s="8">
        <v>0</v>
      </c>
      <c r="S344" s="8">
        <v>30.3</v>
      </c>
      <c r="T3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4" s="11">
        <v>1.17</v>
      </c>
      <c r="V3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4" s="8">
        <v>0</v>
      </c>
    </row>
    <row r="345" spans="1:23" x14ac:dyDescent="0.2">
      <c r="A345" s="7">
        <v>44846.6875</v>
      </c>
      <c r="C3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5" s="8">
        <v>59.8</v>
      </c>
      <c r="O3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5" s="11">
        <v>1.17</v>
      </c>
      <c r="Q3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5" s="8">
        <v>0</v>
      </c>
      <c r="S345" s="8">
        <v>24.1</v>
      </c>
      <c r="T3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5" s="11">
        <v>1.17</v>
      </c>
      <c r="V3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5" s="8">
        <v>0</v>
      </c>
    </row>
    <row r="346" spans="1:23" x14ac:dyDescent="0.2">
      <c r="A346" s="7">
        <v>44846.690972222219</v>
      </c>
      <c r="C3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6" s="8">
        <v>115.3</v>
      </c>
      <c r="O3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6" s="11">
        <v>1.17</v>
      </c>
      <c r="Q3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6" s="8">
        <v>0</v>
      </c>
      <c r="S346" s="8">
        <v>31.1</v>
      </c>
      <c r="T3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6" s="11">
        <v>1.17</v>
      </c>
      <c r="V3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6" s="8">
        <v>0</v>
      </c>
    </row>
    <row r="347" spans="1:23" x14ac:dyDescent="0.2">
      <c r="A347" s="7">
        <v>44846.694444444453</v>
      </c>
      <c r="C3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7" s="8">
        <v>72.2</v>
      </c>
      <c r="O3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7" s="11">
        <v>1.17</v>
      </c>
      <c r="Q3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7" s="8">
        <v>0</v>
      </c>
      <c r="S347" s="8">
        <v>26.8</v>
      </c>
      <c r="T3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7" s="11">
        <v>1.17</v>
      </c>
      <c r="V3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7" s="8">
        <v>0</v>
      </c>
    </row>
    <row r="348" spans="1:23" x14ac:dyDescent="0.2">
      <c r="A348" s="7">
        <v>44846.697916666672</v>
      </c>
      <c r="C3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8" s="8">
        <v>77</v>
      </c>
      <c r="O3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8" s="11">
        <v>1.17</v>
      </c>
      <c r="Q3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8" s="8">
        <v>0</v>
      </c>
      <c r="S348" s="8">
        <v>27.9</v>
      </c>
      <c r="T3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8" s="11">
        <v>1.17</v>
      </c>
      <c r="V3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8" s="8">
        <v>0</v>
      </c>
    </row>
    <row r="349" spans="1:23" x14ac:dyDescent="0.2">
      <c r="A349" s="7">
        <v>44846.701388888891</v>
      </c>
      <c r="C3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49" s="8">
        <v>67.900000000000006</v>
      </c>
      <c r="O3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49" s="11">
        <v>1.17</v>
      </c>
      <c r="Q3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49" s="8">
        <v>0</v>
      </c>
      <c r="S349" s="8">
        <v>36.1</v>
      </c>
      <c r="T3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49" s="11">
        <v>1.17</v>
      </c>
      <c r="V3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49" s="8">
        <v>0</v>
      </c>
    </row>
    <row r="350" spans="1:23" x14ac:dyDescent="0.2">
      <c r="A350" s="7">
        <v>44846.704861111109</v>
      </c>
      <c r="C3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0" s="8">
        <v>0</v>
      </c>
      <c r="O3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0" s="11">
        <v>0</v>
      </c>
      <c r="Q3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0" s="8">
        <v>-2147483648</v>
      </c>
      <c r="S350" s="8">
        <v>0</v>
      </c>
      <c r="T3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0" s="11">
        <v>0</v>
      </c>
      <c r="V3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0" s="8">
        <v>-2147483648</v>
      </c>
    </row>
    <row r="351" spans="1:23" x14ac:dyDescent="0.2">
      <c r="A351" s="7">
        <v>44846.708333333328</v>
      </c>
      <c r="C3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1" s="8">
        <v>0</v>
      </c>
      <c r="O3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1" s="11">
        <v>0</v>
      </c>
      <c r="Q3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1" s="8">
        <v>-2147483648</v>
      </c>
      <c r="S351" s="8">
        <v>0</v>
      </c>
      <c r="T3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1" s="11">
        <v>0</v>
      </c>
      <c r="V3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1" s="8">
        <v>-2147483648</v>
      </c>
    </row>
    <row r="352" spans="1:23" x14ac:dyDescent="0.2">
      <c r="A352" s="7">
        <v>44846.711805555547</v>
      </c>
      <c r="C3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2" s="8">
        <v>0</v>
      </c>
      <c r="O3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2" s="11">
        <v>0</v>
      </c>
      <c r="Q3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2" s="8">
        <v>-2147483648</v>
      </c>
      <c r="S352" s="8">
        <v>0</v>
      </c>
      <c r="T3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2" s="11">
        <v>0</v>
      </c>
      <c r="V3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2" s="8">
        <v>-2147483648</v>
      </c>
    </row>
    <row r="353" spans="1:23" x14ac:dyDescent="0.2">
      <c r="A353" s="7">
        <v>44846.715277777781</v>
      </c>
      <c r="C3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3" s="8">
        <v>0</v>
      </c>
      <c r="O3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3" s="11">
        <v>0</v>
      </c>
      <c r="Q3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3" s="8">
        <v>-2147483648</v>
      </c>
      <c r="S353" s="8">
        <v>0</v>
      </c>
      <c r="T3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3" s="11">
        <v>0</v>
      </c>
      <c r="V3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3" s="8">
        <v>-2147483648</v>
      </c>
    </row>
    <row r="354" spans="1:23" x14ac:dyDescent="0.2">
      <c r="A354" s="7">
        <v>44846.71875</v>
      </c>
      <c r="C3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4" s="8">
        <v>0</v>
      </c>
      <c r="O3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4" s="11">
        <v>0</v>
      </c>
      <c r="Q3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4" s="8">
        <v>-2147483648</v>
      </c>
      <c r="S354" s="8">
        <v>0</v>
      </c>
      <c r="T3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4" s="11">
        <v>0</v>
      </c>
      <c r="V3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4" s="8">
        <v>-2147483648</v>
      </c>
    </row>
    <row r="355" spans="1:23" x14ac:dyDescent="0.2">
      <c r="A355" s="7">
        <v>44846.722222222219</v>
      </c>
      <c r="C3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5" s="8">
        <v>0</v>
      </c>
      <c r="O3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5" s="11">
        <v>0</v>
      </c>
      <c r="Q3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5" s="8">
        <v>-2147483648</v>
      </c>
      <c r="S355" s="8">
        <v>0</v>
      </c>
      <c r="T3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5" s="11">
        <v>0</v>
      </c>
      <c r="V3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5" s="8">
        <v>-2147483648</v>
      </c>
    </row>
    <row r="356" spans="1:23" x14ac:dyDescent="0.2">
      <c r="A356" s="7">
        <v>44846.725694444453</v>
      </c>
      <c r="C3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6" s="8">
        <v>0</v>
      </c>
      <c r="O3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6" s="11">
        <v>0</v>
      </c>
      <c r="Q3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6" s="8">
        <v>-2147483648</v>
      </c>
      <c r="S356" s="8">
        <v>0</v>
      </c>
      <c r="T3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6" s="11">
        <v>0</v>
      </c>
      <c r="V3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6" s="8">
        <v>-2147483648</v>
      </c>
    </row>
    <row r="357" spans="1:23" x14ac:dyDescent="0.2">
      <c r="A357" s="7">
        <v>44846.729166666672</v>
      </c>
      <c r="C3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7" s="8">
        <v>0</v>
      </c>
      <c r="O3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7" s="11">
        <v>0</v>
      </c>
      <c r="Q3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7" s="8">
        <v>-2147483648</v>
      </c>
      <c r="S357" s="8">
        <v>0</v>
      </c>
      <c r="T3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7" s="11">
        <v>0</v>
      </c>
      <c r="V3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7" s="8">
        <v>-2147483648</v>
      </c>
    </row>
    <row r="358" spans="1:23" x14ac:dyDescent="0.2">
      <c r="A358" s="7">
        <v>44846.732638888891</v>
      </c>
      <c r="C3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8" s="8">
        <v>0</v>
      </c>
      <c r="O3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8" s="11">
        <v>0</v>
      </c>
      <c r="Q3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8" s="8">
        <v>-2147483648</v>
      </c>
      <c r="S358" s="8">
        <v>0</v>
      </c>
      <c r="T3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8" s="11">
        <v>0</v>
      </c>
      <c r="V3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8" s="8">
        <v>-2147483648</v>
      </c>
    </row>
    <row r="359" spans="1:23" x14ac:dyDescent="0.2">
      <c r="A359" s="7">
        <v>44846.736111111109</v>
      </c>
      <c r="C3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59" s="8">
        <v>0</v>
      </c>
      <c r="O3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LH</v>
      </c>
      <c r="P359" s="11">
        <v>0</v>
      </c>
      <c r="Q3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59" s="8">
        <v>-2147483648</v>
      </c>
      <c r="S359" s="8">
        <v>0</v>
      </c>
      <c r="T3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LH</v>
      </c>
      <c r="U359" s="11">
        <v>0</v>
      </c>
      <c r="V3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59" s="8">
        <v>-2147483648</v>
      </c>
    </row>
    <row r="360" spans="1:23" x14ac:dyDescent="0.2">
      <c r="A360" s="7">
        <v>44846.739583333328</v>
      </c>
      <c r="C3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0" s="8">
        <v>280.10000000000002</v>
      </c>
      <c r="O3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0" s="11">
        <v>1.19</v>
      </c>
      <c r="Q3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0" s="8">
        <v>0</v>
      </c>
      <c r="S360" s="8">
        <v>81.099999999999994</v>
      </c>
      <c r="T3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0" s="11">
        <v>1.19</v>
      </c>
      <c r="V3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0" s="8">
        <v>0</v>
      </c>
    </row>
    <row r="361" spans="1:23" x14ac:dyDescent="0.2">
      <c r="A361" s="7">
        <v>44846.743055555547</v>
      </c>
      <c r="C3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1" s="8">
        <v>135.19999999999999</v>
      </c>
      <c r="O3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1" s="11">
        <v>1.19</v>
      </c>
      <c r="Q3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1" s="8">
        <v>0</v>
      </c>
      <c r="S361" s="8">
        <v>59.2</v>
      </c>
      <c r="T3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1" s="11">
        <v>1.19</v>
      </c>
      <c r="V3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1" s="8">
        <v>0</v>
      </c>
    </row>
    <row r="362" spans="1:23" x14ac:dyDescent="0.2">
      <c r="A362" s="7">
        <v>44846.746527777781</v>
      </c>
      <c r="C3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2" s="8">
        <v>91.1</v>
      </c>
      <c r="O3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2" s="11">
        <v>1.19</v>
      </c>
      <c r="Q3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2" s="8">
        <v>0</v>
      </c>
      <c r="S362" s="8">
        <v>59.8</v>
      </c>
      <c r="T3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2" s="11">
        <v>1.19</v>
      </c>
      <c r="V3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2" s="8">
        <v>0</v>
      </c>
    </row>
    <row r="363" spans="1:23" x14ac:dyDescent="0.2">
      <c r="A363" s="7">
        <v>44846.75</v>
      </c>
      <c r="C3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3" s="8">
        <v>108.2</v>
      </c>
      <c r="O3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3" s="11">
        <v>1.19</v>
      </c>
      <c r="Q3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3" s="8">
        <v>0</v>
      </c>
      <c r="S363" s="8">
        <v>67.8</v>
      </c>
      <c r="T3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3" s="11">
        <v>1.19</v>
      </c>
      <c r="V3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3" s="8">
        <v>0</v>
      </c>
    </row>
    <row r="364" spans="1:23" x14ac:dyDescent="0.2">
      <c r="A364" s="7">
        <v>44846.753472222219</v>
      </c>
      <c r="C3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4" s="8">
        <v>93.1</v>
      </c>
      <c r="O3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4" s="11">
        <v>1.19</v>
      </c>
      <c r="Q3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4" s="8">
        <v>0</v>
      </c>
      <c r="S364" s="8">
        <v>60.8</v>
      </c>
      <c r="T3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4" s="11">
        <v>1.19</v>
      </c>
      <c r="V3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4" s="8">
        <v>0</v>
      </c>
    </row>
    <row r="365" spans="1:23" x14ac:dyDescent="0.2">
      <c r="A365" s="7">
        <v>44846.756944444453</v>
      </c>
      <c r="C3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5" s="8">
        <v>71.599999999999994</v>
      </c>
      <c r="O3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5" s="11">
        <v>1.19</v>
      </c>
      <c r="Q3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5" s="8">
        <v>0</v>
      </c>
      <c r="S365" s="8">
        <v>47.9</v>
      </c>
      <c r="T3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5" s="11">
        <v>1.19</v>
      </c>
      <c r="V3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5" s="8">
        <v>0</v>
      </c>
    </row>
    <row r="366" spans="1:23" x14ac:dyDescent="0.2">
      <c r="A366" s="7">
        <v>44846.760416666672</v>
      </c>
      <c r="C3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6" s="8">
        <v>80.2</v>
      </c>
      <c r="O3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6" s="11">
        <v>1.19</v>
      </c>
      <c r="Q3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6" s="8">
        <v>0</v>
      </c>
      <c r="S366" s="8">
        <v>44.2</v>
      </c>
      <c r="T3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6" s="11">
        <v>1.19</v>
      </c>
      <c r="V3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6" s="8">
        <v>0</v>
      </c>
    </row>
    <row r="367" spans="1:23" x14ac:dyDescent="0.2">
      <c r="A367" s="7">
        <v>44846.763888888891</v>
      </c>
      <c r="C3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7" s="8">
        <v>101</v>
      </c>
      <c r="O3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7" s="11">
        <v>1.19</v>
      </c>
      <c r="Q3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7" s="8">
        <v>0</v>
      </c>
      <c r="S367" s="8">
        <v>42.4</v>
      </c>
      <c r="T3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7" s="11">
        <v>1.19</v>
      </c>
      <c r="V3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7" s="8">
        <v>0</v>
      </c>
    </row>
    <row r="368" spans="1:23" x14ac:dyDescent="0.2">
      <c r="A368" s="7">
        <v>44846.767361111109</v>
      </c>
      <c r="C3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8" s="8">
        <v>58.2</v>
      </c>
      <c r="O3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8" s="11">
        <v>1.19</v>
      </c>
      <c r="Q3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8" s="8">
        <v>0</v>
      </c>
      <c r="S368" s="8">
        <v>38.6</v>
      </c>
      <c r="T3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8" s="11">
        <v>1.19</v>
      </c>
      <c r="V3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8" s="8">
        <v>0</v>
      </c>
    </row>
    <row r="369" spans="1:23" x14ac:dyDescent="0.2">
      <c r="A369" s="7">
        <v>44846.770833333328</v>
      </c>
      <c r="C3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69" s="8">
        <v>106.5</v>
      </c>
      <c r="O3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69" s="11">
        <v>1.19</v>
      </c>
      <c r="Q3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69" s="8">
        <v>0</v>
      </c>
      <c r="S369" s="8">
        <v>45.1</v>
      </c>
      <c r="T3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69" s="11">
        <v>1.19</v>
      </c>
      <c r="V3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69" s="8">
        <v>0</v>
      </c>
    </row>
    <row r="370" spans="1:23" x14ac:dyDescent="0.2">
      <c r="A370" s="7">
        <v>44846.774305555547</v>
      </c>
      <c r="C3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0" s="8">
        <v>94.8</v>
      </c>
      <c r="O3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0" s="11">
        <v>1.19</v>
      </c>
      <c r="Q3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0" s="8">
        <v>0</v>
      </c>
      <c r="S370" s="8">
        <v>45.5</v>
      </c>
      <c r="T3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0" s="11">
        <v>1.19</v>
      </c>
      <c r="V3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0" s="8">
        <v>0</v>
      </c>
    </row>
    <row r="371" spans="1:23" x14ac:dyDescent="0.2">
      <c r="A371" s="7">
        <v>44846.777777777781</v>
      </c>
      <c r="C3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1" s="8">
        <v>57.9</v>
      </c>
      <c r="O3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1" s="11">
        <v>1.19</v>
      </c>
      <c r="Q3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1" s="8">
        <v>0</v>
      </c>
      <c r="S371" s="8">
        <v>39.6</v>
      </c>
      <c r="T3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1" s="11">
        <v>1.19</v>
      </c>
      <c r="V3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1" s="8">
        <v>0</v>
      </c>
    </row>
    <row r="372" spans="1:23" x14ac:dyDescent="0.2">
      <c r="A372" s="7">
        <v>44846.78125</v>
      </c>
      <c r="C3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2" s="8">
        <v>62.9</v>
      </c>
      <c r="O3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2" s="11">
        <v>1.19</v>
      </c>
      <c r="Q3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2" s="8">
        <v>0</v>
      </c>
      <c r="S372" s="8">
        <v>39.700000000000003</v>
      </c>
      <c r="T3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2" s="11">
        <v>1.19</v>
      </c>
      <c r="V3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2" s="8">
        <v>0</v>
      </c>
    </row>
    <row r="373" spans="1:23" x14ac:dyDescent="0.2">
      <c r="A373" s="7">
        <v>44846.784722222219</v>
      </c>
      <c r="C3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3" s="8">
        <v>62.3</v>
      </c>
      <c r="O3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3" s="11">
        <v>1.19</v>
      </c>
      <c r="Q3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3" s="8">
        <v>0</v>
      </c>
      <c r="S373" s="8">
        <v>35.1</v>
      </c>
      <c r="T3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3" s="11">
        <v>1.19</v>
      </c>
      <c r="V3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3" s="8">
        <v>0</v>
      </c>
    </row>
    <row r="374" spans="1:23" x14ac:dyDescent="0.2">
      <c r="A374" s="7">
        <v>44846.788194444453</v>
      </c>
      <c r="C3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4" s="8">
        <v>64.8</v>
      </c>
      <c r="O3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4" s="11">
        <v>1.19</v>
      </c>
      <c r="Q3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4" s="8">
        <v>0</v>
      </c>
      <c r="S374" s="8">
        <v>28.2</v>
      </c>
      <c r="T3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4" s="11">
        <v>1.19</v>
      </c>
      <c r="V3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4" s="8">
        <v>0</v>
      </c>
    </row>
    <row r="375" spans="1:23" x14ac:dyDescent="0.2">
      <c r="A375" s="7">
        <v>44846.791666666672</v>
      </c>
      <c r="C3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5" s="8">
        <v>59.4</v>
      </c>
      <c r="O3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5" s="11">
        <v>1.19</v>
      </c>
      <c r="Q3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5" s="8">
        <v>0</v>
      </c>
      <c r="S375" s="8">
        <v>26</v>
      </c>
      <c r="T3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5" s="11">
        <v>1.19</v>
      </c>
      <c r="V3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5" s="8">
        <v>0</v>
      </c>
    </row>
    <row r="376" spans="1:23" x14ac:dyDescent="0.2">
      <c r="A376" s="7">
        <v>44846.795138888891</v>
      </c>
      <c r="C3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6" s="8">
        <v>72.599999999999994</v>
      </c>
      <c r="O3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6" s="11">
        <v>1.19</v>
      </c>
      <c r="Q3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6" s="8">
        <v>0</v>
      </c>
      <c r="S376" s="8">
        <v>18.2</v>
      </c>
      <c r="T3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6" s="11">
        <v>1.19</v>
      </c>
      <c r="V3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6" s="8">
        <v>0</v>
      </c>
    </row>
    <row r="377" spans="1:23" x14ac:dyDescent="0.2">
      <c r="A377" s="7">
        <v>44846.798611111109</v>
      </c>
      <c r="C3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7" s="8">
        <v>32.6</v>
      </c>
      <c r="O3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7" s="11">
        <v>1.19</v>
      </c>
      <c r="Q3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7" s="8">
        <v>0</v>
      </c>
      <c r="S377" s="8">
        <v>9.6</v>
      </c>
      <c r="T3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7" s="11">
        <v>1.19</v>
      </c>
      <c r="V3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7" s="8">
        <v>0</v>
      </c>
    </row>
    <row r="378" spans="1:23" x14ac:dyDescent="0.2">
      <c r="A378" s="7">
        <v>44846.802083333328</v>
      </c>
      <c r="C3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8" s="8">
        <v>71.5</v>
      </c>
      <c r="O3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8" s="11">
        <v>1.19</v>
      </c>
      <c r="Q3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8" s="8">
        <v>0</v>
      </c>
      <c r="S378" s="8">
        <v>14.9</v>
      </c>
      <c r="T3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8" s="11">
        <v>1.19</v>
      </c>
      <c r="V3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8" s="8">
        <v>0</v>
      </c>
    </row>
    <row r="379" spans="1:23" x14ac:dyDescent="0.2">
      <c r="A379" s="7">
        <v>44846.805555555547</v>
      </c>
      <c r="C3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79" s="8">
        <v>24.8</v>
      </c>
      <c r="O3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79" s="11">
        <v>1.19</v>
      </c>
      <c r="Q3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79" s="8">
        <v>0</v>
      </c>
      <c r="S379" s="8">
        <v>6.5</v>
      </c>
      <c r="T3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79" s="11">
        <v>1.19</v>
      </c>
      <c r="V3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79" s="8">
        <v>0</v>
      </c>
    </row>
    <row r="380" spans="1:23" x14ac:dyDescent="0.2">
      <c r="A380" s="7">
        <v>44846.809027777781</v>
      </c>
      <c r="C3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0" s="8">
        <v>26</v>
      </c>
      <c r="O3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0" s="11">
        <v>1.19</v>
      </c>
      <c r="Q3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0" s="8">
        <v>0</v>
      </c>
      <c r="S380" s="8">
        <v>6</v>
      </c>
      <c r="T3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0" s="11">
        <v>1.19</v>
      </c>
      <c r="V3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0" s="8">
        <v>0</v>
      </c>
    </row>
    <row r="381" spans="1:23" x14ac:dyDescent="0.2">
      <c r="A381" s="7">
        <v>44846.8125</v>
      </c>
      <c r="C3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1" s="8">
        <v>56.2</v>
      </c>
      <c r="O3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1" s="11">
        <v>1.19</v>
      </c>
      <c r="Q3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1" s="8">
        <v>0</v>
      </c>
      <c r="S381" s="8">
        <v>9</v>
      </c>
      <c r="T3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1" s="11">
        <v>1.19</v>
      </c>
      <c r="V3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1" s="8">
        <v>0</v>
      </c>
    </row>
    <row r="382" spans="1:23" x14ac:dyDescent="0.2">
      <c r="A382" s="7">
        <v>44846.815972222219</v>
      </c>
      <c r="C3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2" s="8">
        <v>36.4</v>
      </c>
      <c r="O3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2" s="11">
        <v>1.19</v>
      </c>
      <c r="Q3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2" s="8">
        <v>0</v>
      </c>
      <c r="S382" s="8">
        <v>6.3</v>
      </c>
      <c r="T3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2" s="11">
        <v>1.19</v>
      </c>
      <c r="V3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2" s="8">
        <v>0</v>
      </c>
    </row>
    <row r="383" spans="1:23" x14ac:dyDescent="0.2">
      <c r="A383" s="7">
        <v>44846.819444444453</v>
      </c>
      <c r="C3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3" s="8">
        <v>61.5</v>
      </c>
      <c r="O3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3" s="11">
        <v>1.19</v>
      </c>
      <c r="Q3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3" s="8">
        <v>0</v>
      </c>
      <c r="S383" s="8">
        <v>8.3000000000000007</v>
      </c>
      <c r="T3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3" s="11">
        <v>1.19</v>
      </c>
      <c r="V3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3" s="8">
        <v>0</v>
      </c>
    </row>
    <row r="384" spans="1:23" x14ac:dyDescent="0.2">
      <c r="A384" s="7">
        <v>44846.822916666672</v>
      </c>
      <c r="C3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4" s="8">
        <v>22.2</v>
      </c>
      <c r="O3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4" s="11">
        <v>1.19</v>
      </c>
      <c r="Q3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4" s="8">
        <v>0</v>
      </c>
      <c r="S384" s="8">
        <v>4.8</v>
      </c>
      <c r="T3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4" s="11">
        <v>1.19</v>
      </c>
      <c r="V3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4" s="8">
        <v>0</v>
      </c>
    </row>
    <row r="385" spans="1:23" x14ac:dyDescent="0.2">
      <c r="A385" s="7">
        <v>44846.826388888891</v>
      </c>
      <c r="C3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5" s="8">
        <v>15.6</v>
      </c>
      <c r="O3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5" s="11">
        <v>1.19</v>
      </c>
      <c r="Q3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5" s="8">
        <v>0</v>
      </c>
      <c r="S385" s="8">
        <v>3.8</v>
      </c>
      <c r="T3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5" s="11">
        <v>1.19</v>
      </c>
      <c r="V3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5" s="8">
        <v>0</v>
      </c>
    </row>
    <row r="386" spans="1:23" x14ac:dyDescent="0.2">
      <c r="A386" s="7">
        <v>44846.829861111109</v>
      </c>
      <c r="C3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6" s="8">
        <v>16.3</v>
      </c>
      <c r="O3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6" s="11">
        <v>1.19</v>
      </c>
      <c r="Q3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6" s="8">
        <v>0</v>
      </c>
      <c r="S386" s="8">
        <v>3.5</v>
      </c>
      <c r="T3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6" s="11">
        <v>1.19</v>
      </c>
      <c r="V3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6" s="8">
        <v>0</v>
      </c>
    </row>
    <row r="387" spans="1:23" x14ac:dyDescent="0.2">
      <c r="A387" s="7">
        <v>44846.833333333328</v>
      </c>
      <c r="C3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7" s="8">
        <v>17.7</v>
      </c>
      <c r="O3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7" s="11">
        <v>1.19</v>
      </c>
      <c r="Q3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7" s="8">
        <v>0</v>
      </c>
      <c r="S387" s="8">
        <v>4.2</v>
      </c>
      <c r="T3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7" s="11">
        <v>1.19</v>
      </c>
      <c r="V3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7" s="8">
        <v>0</v>
      </c>
    </row>
    <row r="388" spans="1:23" x14ac:dyDescent="0.2">
      <c r="A388" s="7">
        <v>44846.836805555547</v>
      </c>
      <c r="C3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8" s="8">
        <v>17.7</v>
      </c>
      <c r="O3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8" s="11">
        <v>1.2</v>
      </c>
      <c r="Q3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8" s="8">
        <v>0</v>
      </c>
      <c r="S388" s="8">
        <v>4.7</v>
      </c>
      <c r="T3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8" s="11">
        <v>1.2</v>
      </c>
      <c r="V3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8" s="8">
        <v>0</v>
      </c>
    </row>
    <row r="389" spans="1:23" x14ac:dyDescent="0.2">
      <c r="A389" s="7">
        <v>44846.840277777781</v>
      </c>
      <c r="C3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89" s="8">
        <v>19.5</v>
      </c>
      <c r="O3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89" s="11">
        <v>1.2</v>
      </c>
      <c r="Q3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89" s="8">
        <v>0</v>
      </c>
      <c r="S389" s="8">
        <v>5.3</v>
      </c>
      <c r="T3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89" s="11">
        <v>1.2</v>
      </c>
      <c r="V3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89" s="8">
        <v>0</v>
      </c>
    </row>
    <row r="390" spans="1:23" x14ac:dyDescent="0.2">
      <c r="A390" s="7">
        <v>44846.84375</v>
      </c>
      <c r="C3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0" s="8">
        <v>24.2</v>
      </c>
      <c r="O3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0" s="11">
        <v>1.2</v>
      </c>
      <c r="Q3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0" s="8">
        <v>0</v>
      </c>
      <c r="S390" s="8">
        <v>6.3</v>
      </c>
      <c r="T3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0" s="11">
        <v>1.2</v>
      </c>
      <c r="V3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0" s="8">
        <v>0</v>
      </c>
    </row>
    <row r="391" spans="1:23" x14ac:dyDescent="0.2">
      <c r="A391" s="7">
        <v>44846.847222222219</v>
      </c>
      <c r="C3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1" s="8">
        <v>16.899999999999999</v>
      </c>
      <c r="O3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1" s="11">
        <v>1.2</v>
      </c>
      <c r="Q3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1" s="8">
        <v>0</v>
      </c>
      <c r="S391" s="8">
        <v>5</v>
      </c>
      <c r="T3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1" s="11">
        <v>1.2</v>
      </c>
      <c r="V3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1" s="8">
        <v>0</v>
      </c>
    </row>
    <row r="392" spans="1:23" x14ac:dyDescent="0.2">
      <c r="A392" s="7">
        <v>44846.850694444453</v>
      </c>
      <c r="C3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2" s="8">
        <v>19.399999999999999</v>
      </c>
      <c r="O3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2" s="11">
        <v>1.2</v>
      </c>
      <c r="Q3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2" s="8">
        <v>0</v>
      </c>
      <c r="S392" s="8">
        <v>4.9000000000000004</v>
      </c>
      <c r="T3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2" s="11">
        <v>1.2</v>
      </c>
      <c r="V3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2" s="8">
        <v>0</v>
      </c>
    </row>
    <row r="393" spans="1:23" x14ac:dyDescent="0.2">
      <c r="A393" s="7">
        <v>44846.854166666672</v>
      </c>
      <c r="C3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3" s="8">
        <v>16.100000000000001</v>
      </c>
      <c r="O3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3" s="11">
        <v>1.2</v>
      </c>
      <c r="Q3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3" s="8">
        <v>0</v>
      </c>
      <c r="S393" s="8">
        <v>4.3</v>
      </c>
      <c r="T3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3" s="11">
        <v>1.2</v>
      </c>
      <c r="V3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3" s="8">
        <v>0</v>
      </c>
    </row>
    <row r="394" spans="1:23" x14ac:dyDescent="0.2">
      <c r="A394" s="7">
        <v>44846.857638888891</v>
      </c>
      <c r="C3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4" s="8">
        <v>31.2</v>
      </c>
      <c r="O3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4" s="11">
        <v>1.2</v>
      </c>
      <c r="Q3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4" s="8">
        <v>0</v>
      </c>
      <c r="S394" s="8">
        <v>5.9</v>
      </c>
      <c r="T3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4" s="11">
        <v>1.2</v>
      </c>
      <c r="V3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4" s="8">
        <v>0</v>
      </c>
    </row>
    <row r="395" spans="1:23" x14ac:dyDescent="0.2">
      <c r="A395" s="7">
        <v>44846.861111111109</v>
      </c>
      <c r="C3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5" s="8">
        <v>29.7</v>
      </c>
      <c r="O3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5" s="11">
        <v>1.2</v>
      </c>
      <c r="Q3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5" s="8">
        <v>0</v>
      </c>
      <c r="S395" s="8">
        <v>5.5</v>
      </c>
      <c r="T3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5" s="11">
        <v>1.2</v>
      </c>
      <c r="V3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5" s="8">
        <v>0</v>
      </c>
    </row>
    <row r="396" spans="1:23" x14ac:dyDescent="0.2">
      <c r="A396" s="7">
        <v>44846.864583333328</v>
      </c>
      <c r="C3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6" s="8">
        <v>19.3</v>
      </c>
      <c r="O3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6" s="11">
        <v>1.2</v>
      </c>
      <c r="Q3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6" s="8">
        <v>0</v>
      </c>
      <c r="S396" s="8">
        <v>5.0999999999999996</v>
      </c>
      <c r="T3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6" s="11">
        <v>1.2</v>
      </c>
      <c r="V3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6" s="8">
        <v>0</v>
      </c>
    </row>
    <row r="397" spans="1:23" x14ac:dyDescent="0.2">
      <c r="A397" s="7">
        <v>44846.868055555547</v>
      </c>
      <c r="C3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7" s="8">
        <v>44.9</v>
      </c>
      <c r="O3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7" s="11">
        <v>1.2</v>
      </c>
      <c r="Q3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7" s="8">
        <v>0</v>
      </c>
      <c r="S397" s="8">
        <v>7.9</v>
      </c>
      <c r="T3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7" s="11">
        <v>1.2</v>
      </c>
      <c r="V3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7" s="8">
        <v>0</v>
      </c>
    </row>
    <row r="398" spans="1:23" x14ac:dyDescent="0.2">
      <c r="A398" s="7">
        <v>44846.871527777781</v>
      </c>
      <c r="C3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8" s="8">
        <v>84.5</v>
      </c>
      <c r="O3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8" s="11">
        <v>1.2</v>
      </c>
      <c r="Q3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8" s="8">
        <v>0</v>
      </c>
      <c r="S398" s="8">
        <v>11.8</v>
      </c>
      <c r="T3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8" s="11">
        <v>1.2</v>
      </c>
      <c r="V3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8" s="8">
        <v>0</v>
      </c>
    </row>
    <row r="399" spans="1:23" x14ac:dyDescent="0.2">
      <c r="A399" s="7">
        <v>44846.875</v>
      </c>
      <c r="C3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3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3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3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3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3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399" s="8">
        <v>18</v>
      </c>
      <c r="O3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399" s="11">
        <v>1.2</v>
      </c>
      <c r="Q3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399" s="8">
        <v>0</v>
      </c>
      <c r="S399" s="8">
        <v>4.2</v>
      </c>
      <c r="T3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399" s="11">
        <v>1.2</v>
      </c>
      <c r="V3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399" s="8">
        <v>0</v>
      </c>
    </row>
    <row r="400" spans="1:23" x14ac:dyDescent="0.2">
      <c r="A400" s="7">
        <v>44846.878472222219</v>
      </c>
      <c r="C4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0" s="8">
        <v>15.8</v>
      </c>
      <c r="O4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0" s="11">
        <v>1.2</v>
      </c>
      <c r="Q4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0" s="8">
        <v>0</v>
      </c>
      <c r="S400" s="8">
        <v>3.9</v>
      </c>
      <c r="T4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0" s="11">
        <v>1.2</v>
      </c>
      <c r="V4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0" s="8">
        <v>0</v>
      </c>
    </row>
    <row r="401" spans="1:23" x14ac:dyDescent="0.2">
      <c r="A401" s="7">
        <v>44846.881944444453</v>
      </c>
      <c r="C4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1" s="8">
        <v>21.5</v>
      </c>
      <c r="O4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1" s="11">
        <v>1.2</v>
      </c>
      <c r="Q4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1" s="8">
        <v>0</v>
      </c>
      <c r="S401" s="8">
        <v>4.9000000000000004</v>
      </c>
      <c r="T4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1" s="11">
        <v>1.2</v>
      </c>
      <c r="V4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1" s="8">
        <v>0</v>
      </c>
    </row>
    <row r="402" spans="1:23" x14ac:dyDescent="0.2">
      <c r="A402" s="7">
        <v>44846.885416666672</v>
      </c>
      <c r="C4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2" s="8">
        <v>28.6</v>
      </c>
      <c r="O4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2" s="11">
        <v>1.2</v>
      </c>
      <c r="Q4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2" s="8">
        <v>0</v>
      </c>
      <c r="S402" s="8">
        <v>5.7</v>
      </c>
      <c r="T4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2" s="11">
        <v>1.2</v>
      </c>
      <c r="V4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2" s="8">
        <v>0</v>
      </c>
    </row>
    <row r="403" spans="1:23" x14ac:dyDescent="0.2">
      <c r="A403" s="7">
        <v>44846.888888888891</v>
      </c>
      <c r="C4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3" s="8">
        <v>27.5</v>
      </c>
      <c r="O4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3" s="11">
        <v>1.2</v>
      </c>
      <c r="Q4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3" s="8">
        <v>0</v>
      </c>
      <c r="S403" s="8">
        <v>5.7</v>
      </c>
      <c r="T4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3" s="11">
        <v>1.2</v>
      </c>
      <c r="V4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3" s="8">
        <v>0</v>
      </c>
    </row>
    <row r="404" spans="1:23" x14ac:dyDescent="0.2">
      <c r="A404" s="7">
        <v>44846.892361111109</v>
      </c>
      <c r="C4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4" s="8">
        <v>36.9</v>
      </c>
      <c r="O4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4" s="11">
        <v>1.2</v>
      </c>
      <c r="Q4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4" s="8">
        <v>0</v>
      </c>
      <c r="S404" s="8">
        <v>6.5</v>
      </c>
      <c r="T4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4" s="11">
        <v>1.2</v>
      </c>
      <c r="V4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4" s="8">
        <v>0</v>
      </c>
    </row>
    <row r="405" spans="1:23" x14ac:dyDescent="0.2">
      <c r="A405" s="7">
        <v>44846.895833333328</v>
      </c>
      <c r="C4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5" s="8">
        <v>37.299999999999997</v>
      </c>
      <c r="O4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5" s="11">
        <v>1.2</v>
      </c>
      <c r="Q4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5" s="8">
        <v>0</v>
      </c>
      <c r="S405" s="8">
        <v>6.3</v>
      </c>
      <c r="T4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5" s="11">
        <v>1.2</v>
      </c>
      <c r="V4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5" s="8">
        <v>0</v>
      </c>
    </row>
    <row r="406" spans="1:23" x14ac:dyDescent="0.2">
      <c r="A406" s="7">
        <v>44846.899305555547</v>
      </c>
      <c r="C4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6" s="8">
        <v>25</v>
      </c>
      <c r="O4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6" s="11">
        <v>1.2</v>
      </c>
      <c r="Q4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6" s="8">
        <v>0</v>
      </c>
      <c r="S406" s="8">
        <v>5.6</v>
      </c>
      <c r="T4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6" s="11">
        <v>1.2</v>
      </c>
      <c r="V4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6" s="8">
        <v>0</v>
      </c>
    </row>
    <row r="407" spans="1:23" x14ac:dyDescent="0.2">
      <c r="A407" s="7">
        <v>44846.902777777781</v>
      </c>
      <c r="C4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7" s="8">
        <v>48.2</v>
      </c>
      <c r="O4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7" s="11">
        <v>1.2</v>
      </c>
      <c r="Q4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7" s="8">
        <v>0</v>
      </c>
      <c r="S407" s="8">
        <v>8.8000000000000007</v>
      </c>
      <c r="T4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7" s="11">
        <v>1.2</v>
      </c>
      <c r="V4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7" s="8">
        <v>0</v>
      </c>
    </row>
    <row r="408" spans="1:23" x14ac:dyDescent="0.2">
      <c r="A408" s="7">
        <v>44846.90625</v>
      </c>
      <c r="C4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8" s="8">
        <v>31.4</v>
      </c>
      <c r="O4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8" s="11">
        <v>1.2</v>
      </c>
      <c r="Q4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8" s="8">
        <v>0</v>
      </c>
      <c r="S408" s="8">
        <v>6.8</v>
      </c>
      <c r="T4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8" s="11">
        <v>1.2</v>
      </c>
      <c r="V4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8" s="8">
        <v>0</v>
      </c>
    </row>
    <row r="409" spans="1:23" x14ac:dyDescent="0.2">
      <c r="A409" s="7">
        <v>44846.909722222219</v>
      </c>
      <c r="C4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09" s="8">
        <v>23.4</v>
      </c>
      <c r="O4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09" s="11">
        <v>1.2</v>
      </c>
      <c r="Q4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09" s="8">
        <v>0</v>
      </c>
      <c r="S409" s="8">
        <v>5.4</v>
      </c>
      <c r="T4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09" s="11">
        <v>1.2</v>
      </c>
      <c r="V4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09" s="8">
        <v>0</v>
      </c>
    </row>
    <row r="410" spans="1:23" x14ac:dyDescent="0.2">
      <c r="A410" s="7">
        <v>44846.913194444453</v>
      </c>
      <c r="C4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0" s="8">
        <v>18.100000000000001</v>
      </c>
      <c r="O4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0" s="11">
        <v>1.2</v>
      </c>
      <c r="Q4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0" s="8">
        <v>0</v>
      </c>
      <c r="S410" s="8">
        <v>5</v>
      </c>
      <c r="T4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0" s="11">
        <v>1.2</v>
      </c>
      <c r="V4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0" s="8">
        <v>0</v>
      </c>
    </row>
    <row r="411" spans="1:23" x14ac:dyDescent="0.2">
      <c r="A411" s="7">
        <v>44846.916666666672</v>
      </c>
      <c r="C4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1" s="8">
        <v>17.600000000000001</v>
      </c>
      <c r="O4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1" s="11">
        <v>1.2</v>
      </c>
      <c r="Q4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1" s="8">
        <v>0</v>
      </c>
      <c r="S411" s="8">
        <v>5.8</v>
      </c>
      <c r="T4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1" s="11">
        <v>1.2</v>
      </c>
      <c r="V4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1" s="8">
        <v>0</v>
      </c>
    </row>
    <row r="412" spans="1:23" x14ac:dyDescent="0.2">
      <c r="A412" s="7">
        <v>44846.920138888891</v>
      </c>
      <c r="C4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2" s="8">
        <v>74.8</v>
      </c>
      <c r="O4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2" s="11">
        <v>1.2</v>
      </c>
      <c r="Q4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2" s="8">
        <v>0</v>
      </c>
      <c r="S412" s="8">
        <v>12.3</v>
      </c>
      <c r="T4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2" s="11">
        <v>1.2</v>
      </c>
      <c r="V4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2" s="8">
        <v>0</v>
      </c>
    </row>
    <row r="413" spans="1:23" x14ac:dyDescent="0.2">
      <c r="A413" s="7">
        <v>44846.923611111109</v>
      </c>
      <c r="C4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3" s="8">
        <v>24</v>
      </c>
      <c r="O4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3" s="11">
        <v>1.2</v>
      </c>
      <c r="Q4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3" s="8">
        <v>0</v>
      </c>
      <c r="S413" s="8">
        <v>5.9</v>
      </c>
      <c r="T4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3" s="11">
        <v>1.2</v>
      </c>
      <c r="V4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3" s="8">
        <v>0</v>
      </c>
    </row>
    <row r="414" spans="1:23" x14ac:dyDescent="0.2">
      <c r="A414" s="7">
        <v>44846.927083333328</v>
      </c>
      <c r="C4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4" s="8">
        <v>41.4</v>
      </c>
      <c r="O4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4" s="11">
        <v>1.2</v>
      </c>
      <c r="Q4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4" s="8">
        <v>0</v>
      </c>
      <c r="S414" s="8">
        <v>8.1999999999999993</v>
      </c>
      <c r="T4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4" s="11">
        <v>1.2</v>
      </c>
      <c r="V4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4" s="8">
        <v>0</v>
      </c>
    </row>
    <row r="415" spans="1:23" x14ac:dyDescent="0.2">
      <c r="A415" s="7">
        <v>44846.930555555547</v>
      </c>
      <c r="C4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5" s="8">
        <v>26.9</v>
      </c>
      <c r="O4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5" s="11">
        <v>1.2</v>
      </c>
      <c r="Q4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5" s="8">
        <v>0</v>
      </c>
      <c r="S415" s="8">
        <v>5.8</v>
      </c>
      <c r="T4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5" s="11">
        <v>1.2</v>
      </c>
      <c r="V4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5" s="8">
        <v>0</v>
      </c>
    </row>
    <row r="416" spans="1:23" x14ac:dyDescent="0.2">
      <c r="A416" s="7">
        <v>44846.934027777781</v>
      </c>
      <c r="C4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6" s="8">
        <v>19.100000000000001</v>
      </c>
      <c r="O4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6" s="11">
        <v>1.2</v>
      </c>
      <c r="Q4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6" s="8">
        <v>0</v>
      </c>
      <c r="S416" s="8">
        <v>5.3</v>
      </c>
      <c r="T4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6" s="11">
        <v>1.2</v>
      </c>
      <c r="V4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6" s="8">
        <v>0</v>
      </c>
    </row>
    <row r="417" spans="1:23" x14ac:dyDescent="0.2">
      <c r="A417" s="7">
        <v>44846.9375</v>
      </c>
      <c r="C4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7" s="8">
        <v>19.3</v>
      </c>
      <c r="O4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7" s="11">
        <v>1.2</v>
      </c>
      <c r="Q4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7" s="8">
        <v>0</v>
      </c>
      <c r="S417" s="8">
        <v>5.3</v>
      </c>
      <c r="T4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7" s="11">
        <v>1.2</v>
      </c>
      <c r="V4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7" s="8">
        <v>0</v>
      </c>
    </row>
    <row r="418" spans="1:23" x14ac:dyDescent="0.2">
      <c r="A418" s="7">
        <v>44846.940972222219</v>
      </c>
      <c r="C4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8" s="8">
        <v>29.8</v>
      </c>
      <c r="O4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8" s="11">
        <v>1.2</v>
      </c>
      <c r="Q4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8" s="8">
        <v>0</v>
      </c>
      <c r="S418" s="8">
        <v>6.4</v>
      </c>
      <c r="T4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8" s="11">
        <v>1.2</v>
      </c>
      <c r="V4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8" s="8">
        <v>0</v>
      </c>
    </row>
    <row r="419" spans="1:23" x14ac:dyDescent="0.2">
      <c r="A419" s="7">
        <v>44846.944444444453</v>
      </c>
      <c r="C4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19" s="8">
        <v>27.2</v>
      </c>
      <c r="O4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19" s="11">
        <v>1.2</v>
      </c>
      <c r="Q4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19" s="8">
        <v>0</v>
      </c>
      <c r="S419" s="8">
        <v>7.8</v>
      </c>
      <c r="T4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19" s="11">
        <v>1.2</v>
      </c>
      <c r="V4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19" s="8">
        <v>0</v>
      </c>
    </row>
    <row r="420" spans="1:23" x14ac:dyDescent="0.2">
      <c r="A420" s="7">
        <v>44846.947916666672</v>
      </c>
      <c r="C4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0" s="8">
        <v>28.3</v>
      </c>
      <c r="O4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0" s="11">
        <v>1.2</v>
      </c>
      <c r="Q4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0" s="8">
        <v>0</v>
      </c>
      <c r="S420" s="8">
        <v>6.6</v>
      </c>
      <c r="T4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0" s="11">
        <v>1.2</v>
      </c>
      <c r="V4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0" s="8">
        <v>0</v>
      </c>
    </row>
    <row r="421" spans="1:23" x14ac:dyDescent="0.2">
      <c r="A421" s="7">
        <v>44846.951388888891</v>
      </c>
      <c r="C4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1" s="8">
        <v>20.100000000000001</v>
      </c>
      <c r="O4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1" s="11">
        <v>1.2</v>
      </c>
      <c r="Q4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1" s="8">
        <v>0</v>
      </c>
      <c r="S421" s="8">
        <v>5.5</v>
      </c>
      <c r="T4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1" s="11">
        <v>1.2</v>
      </c>
      <c r="V4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1" s="8">
        <v>0</v>
      </c>
    </row>
    <row r="422" spans="1:23" x14ac:dyDescent="0.2">
      <c r="A422" s="7">
        <v>44846.954861111109</v>
      </c>
      <c r="C4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2" s="8">
        <v>22.2</v>
      </c>
      <c r="O4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2" s="11">
        <v>1.2</v>
      </c>
      <c r="Q4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2" s="8">
        <v>0</v>
      </c>
      <c r="S422" s="8">
        <v>5.3</v>
      </c>
      <c r="T4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2" s="11">
        <v>1.2</v>
      </c>
      <c r="V4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2" s="8">
        <v>0</v>
      </c>
    </row>
    <row r="423" spans="1:23" x14ac:dyDescent="0.2">
      <c r="A423" s="7">
        <v>44846.958333333328</v>
      </c>
      <c r="C4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3" s="8">
        <v>31.4</v>
      </c>
      <c r="O4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3" s="11">
        <v>1.2</v>
      </c>
      <c r="Q4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3" s="8">
        <v>0</v>
      </c>
      <c r="S423" s="8">
        <v>6</v>
      </c>
      <c r="T4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3" s="11">
        <v>1.2</v>
      </c>
      <c r="V4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3" s="8">
        <v>0</v>
      </c>
    </row>
    <row r="424" spans="1:23" x14ac:dyDescent="0.2">
      <c r="A424" s="7">
        <v>44846.961805555547</v>
      </c>
      <c r="C4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4" s="8">
        <v>28.2</v>
      </c>
      <c r="O4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4" s="11">
        <v>1.2</v>
      </c>
      <c r="Q4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4" s="8">
        <v>0</v>
      </c>
      <c r="S424" s="8">
        <v>6.2</v>
      </c>
      <c r="T4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4" s="11">
        <v>1.2</v>
      </c>
      <c r="V4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4" s="8">
        <v>0</v>
      </c>
    </row>
    <row r="425" spans="1:23" x14ac:dyDescent="0.2">
      <c r="A425" s="7">
        <v>44846.965277777781</v>
      </c>
      <c r="C4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5" s="8">
        <v>16</v>
      </c>
      <c r="O4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5" s="11">
        <v>1.2</v>
      </c>
      <c r="Q4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5" s="8">
        <v>0</v>
      </c>
      <c r="S425" s="8">
        <v>5</v>
      </c>
      <c r="T4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5" s="11">
        <v>1.2</v>
      </c>
      <c r="V4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5" s="8">
        <v>0</v>
      </c>
    </row>
    <row r="426" spans="1:23" x14ac:dyDescent="0.2">
      <c r="A426" s="7">
        <v>44846.96875</v>
      </c>
      <c r="C4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6" s="8">
        <v>17.8</v>
      </c>
      <c r="O4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6" s="11">
        <v>1.2</v>
      </c>
      <c r="Q4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6" s="8">
        <v>0</v>
      </c>
      <c r="S426" s="8">
        <v>5.9</v>
      </c>
      <c r="T4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6" s="11">
        <v>1.2</v>
      </c>
      <c r="V4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6" s="8">
        <v>0</v>
      </c>
    </row>
    <row r="427" spans="1:23" x14ac:dyDescent="0.2">
      <c r="A427" s="7">
        <v>44846.972222222219</v>
      </c>
      <c r="C4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7" s="8">
        <v>19.3</v>
      </c>
      <c r="O4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7" s="11">
        <v>1.2</v>
      </c>
      <c r="Q4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7" s="8">
        <v>0</v>
      </c>
      <c r="S427" s="8">
        <v>6.6</v>
      </c>
      <c r="T4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7" s="11">
        <v>1.2</v>
      </c>
      <c r="V4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7" s="8">
        <v>0</v>
      </c>
    </row>
    <row r="428" spans="1:23" x14ac:dyDescent="0.2">
      <c r="A428" s="7">
        <v>44846.975694444453</v>
      </c>
      <c r="C4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8" s="8">
        <v>18.5</v>
      </c>
      <c r="O4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8" s="11">
        <v>1.2</v>
      </c>
      <c r="Q4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8" s="8">
        <v>0</v>
      </c>
      <c r="S428" s="8">
        <v>7.3</v>
      </c>
      <c r="T4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8" s="11">
        <v>1.2</v>
      </c>
      <c r="V4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8" s="8">
        <v>0</v>
      </c>
    </row>
    <row r="429" spans="1:23" x14ac:dyDescent="0.2">
      <c r="A429" s="7">
        <v>44846.979166666672</v>
      </c>
      <c r="C4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29" s="8">
        <v>23.7</v>
      </c>
      <c r="O4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29" s="11">
        <v>1.2</v>
      </c>
      <c r="Q4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29" s="8">
        <v>0</v>
      </c>
      <c r="S429" s="8">
        <v>9.3000000000000007</v>
      </c>
      <c r="T4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29" s="11">
        <v>1.2</v>
      </c>
      <c r="V4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29" s="8">
        <v>0</v>
      </c>
    </row>
    <row r="430" spans="1:23" x14ac:dyDescent="0.2">
      <c r="A430" s="7">
        <v>44846.982638888891</v>
      </c>
      <c r="C4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0" s="8">
        <v>27</v>
      </c>
      <c r="O4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0" s="11">
        <v>1.2</v>
      </c>
      <c r="Q4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0" s="8">
        <v>0</v>
      </c>
      <c r="S430" s="8">
        <v>9.4</v>
      </c>
      <c r="T4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0" s="11">
        <v>1.2</v>
      </c>
      <c r="V4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0" s="8">
        <v>0</v>
      </c>
    </row>
    <row r="431" spans="1:23" x14ac:dyDescent="0.2">
      <c r="A431" s="7">
        <v>44846.986111111109</v>
      </c>
      <c r="C4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1" s="8">
        <v>27.5</v>
      </c>
      <c r="O4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1" s="11">
        <v>1.2</v>
      </c>
      <c r="Q4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1" s="8">
        <v>0</v>
      </c>
      <c r="S431" s="8">
        <v>9.3000000000000007</v>
      </c>
      <c r="T4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1" s="11">
        <v>1.2</v>
      </c>
      <c r="V4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1" s="8">
        <v>0</v>
      </c>
    </row>
    <row r="432" spans="1:23" x14ac:dyDescent="0.2">
      <c r="A432" s="7">
        <v>44846.989583333328</v>
      </c>
      <c r="C4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2" s="8">
        <v>43.5</v>
      </c>
      <c r="O4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2" s="11">
        <v>1.2</v>
      </c>
      <c r="Q4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2" s="8">
        <v>0</v>
      </c>
      <c r="S432" s="8">
        <v>11</v>
      </c>
      <c r="T4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2" s="11">
        <v>1.2</v>
      </c>
      <c r="V4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2" s="8">
        <v>0</v>
      </c>
    </row>
    <row r="433" spans="1:23" x14ac:dyDescent="0.2">
      <c r="A433" s="7">
        <v>44846.993055555547</v>
      </c>
      <c r="C4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3" s="8">
        <v>72</v>
      </c>
      <c r="O4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3" s="11">
        <v>1.2</v>
      </c>
      <c r="Q4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3" s="8">
        <v>0</v>
      </c>
      <c r="S433" s="8">
        <v>14.1</v>
      </c>
      <c r="T4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3" s="11">
        <v>1.2</v>
      </c>
      <c r="V4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3" s="8">
        <v>0</v>
      </c>
    </row>
    <row r="434" spans="1:23" x14ac:dyDescent="0.2">
      <c r="A434" s="7">
        <v>44846.996527777781</v>
      </c>
      <c r="C4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4" s="8">
        <v>32.4</v>
      </c>
      <c r="O4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4" s="11">
        <v>1.2</v>
      </c>
      <c r="Q4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4" s="8">
        <v>0</v>
      </c>
      <c r="S434" s="8">
        <v>9.4</v>
      </c>
      <c r="T4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4" s="11">
        <v>1.2</v>
      </c>
      <c r="V4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4" s="8">
        <v>0</v>
      </c>
    </row>
    <row r="435" spans="1:23" x14ac:dyDescent="0.2">
      <c r="A435" s="7">
        <v>44847</v>
      </c>
      <c r="C4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5" s="8">
        <v>41</v>
      </c>
      <c r="O4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5" s="11">
        <v>1.2</v>
      </c>
      <c r="Q4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5" s="8">
        <v>0</v>
      </c>
      <c r="S435" s="8">
        <v>9.8000000000000007</v>
      </c>
      <c r="T4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5" s="11">
        <v>1.2</v>
      </c>
      <c r="V4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5" s="8">
        <v>0</v>
      </c>
    </row>
    <row r="436" spans="1:23" x14ac:dyDescent="0.2">
      <c r="A436" s="7">
        <v>44847.003472222219</v>
      </c>
      <c r="C4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6" s="8">
        <v>21.2</v>
      </c>
      <c r="O4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6" s="11">
        <v>1.2</v>
      </c>
      <c r="Q4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6" s="8">
        <v>0</v>
      </c>
      <c r="S436" s="8">
        <v>7.7</v>
      </c>
      <c r="T4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6" s="11">
        <v>1.2</v>
      </c>
      <c r="V4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6" s="8">
        <v>0</v>
      </c>
    </row>
    <row r="437" spans="1:23" x14ac:dyDescent="0.2">
      <c r="A437" s="7">
        <v>44847.006944444453</v>
      </c>
      <c r="C4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7" s="8">
        <v>21.2</v>
      </c>
      <c r="O4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7" s="11">
        <v>1.2</v>
      </c>
      <c r="Q4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7" s="8">
        <v>0</v>
      </c>
      <c r="S437" s="8">
        <v>7.7</v>
      </c>
      <c r="T4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7" s="11">
        <v>1.2</v>
      </c>
      <c r="V4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7" s="8">
        <v>0</v>
      </c>
    </row>
    <row r="438" spans="1:23" x14ac:dyDescent="0.2">
      <c r="A438" s="7">
        <v>44847.010416666672</v>
      </c>
      <c r="C4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8" s="8">
        <v>24</v>
      </c>
      <c r="O4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8" s="11">
        <v>1.2</v>
      </c>
      <c r="Q4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8" s="8">
        <v>0</v>
      </c>
      <c r="S438" s="8">
        <v>8.3000000000000007</v>
      </c>
      <c r="T4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8" s="11">
        <v>1.2</v>
      </c>
      <c r="V4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8" s="8">
        <v>0</v>
      </c>
    </row>
    <row r="439" spans="1:23" x14ac:dyDescent="0.2">
      <c r="A439" s="7">
        <v>44847.013888888891</v>
      </c>
      <c r="C4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39" s="8">
        <v>24.8</v>
      </c>
      <c r="O4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39" s="11">
        <v>1.2</v>
      </c>
      <c r="Q4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39" s="8">
        <v>0</v>
      </c>
      <c r="S439" s="8">
        <v>7.9</v>
      </c>
      <c r="T4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39" s="11">
        <v>1.2</v>
      </c>
      <c r="V4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39" s="8">
        <v>0</v>
      </c>
    </row>
    <row r="440" spans="1:23" x14ac:dyDescent="0.2">
      <c r="A440" s="7">
        <v>44847.017361111109</v>
      </c>
      <c r="C4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0" s="8">
        <v>26.7</v>
      </c>
      <c r="O4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0" s="11">
        <v>1.2</v>
      </c>
      <c r="Q4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0" s="8">
        <v>0</v>
      </c>
      <c r="S440" s="8">
        <v>8.1999999999999993</v>
      </c>
      <c r="T4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0" s="11">
        <v>1.2</v>
      </c>
      <c r="V4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0" s="8">
        <v>0</v>
      </c>
    </row>
    <row r="441" spans="1:23" x14ac:dyDescent="0.2">
      <c r="A441" s="7">
        <v>44847.020833333328</v>
      </c>
      <c r="C4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1" s="8">
        <v>20.399999999999999</v>
      </c>
      <c r="O4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1" s="11">
        <v>1.22</v>
      </c>
      <c r="Q4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1" s="8">
        <v>0</v>
      </c>
      <c r="S441" s="8">
        <v>8</v>
      </c>
      <c r="T4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1" s="11">
        <v>1.22</v>
      </c>
      <c r="V4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1" s="8">
        <v>0</v>
      </c>
    </row>
    <row r="442" spans="1:23" x14ac:dyDescent="0.2">
      <c r="A442" s="7">
        <v>44847.024305555547</v>
      </c>
      <c r="C4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2" s="8">
        <v>22.2</v>
      </c>
      <c r="O4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2" s="11">
        <v>1.22</v>
      </c>
      <c r="Q4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2" s="8">
        <v>0</v>
      </c>
      <c r="S442" s="8">
        <v>8.6</v>
      </c>
      <c r="T4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2" s="11">
        <v>1.22</v>
      </c>
      <c r="V4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2" s="8">
        <v>0</v>
      </c>
    </row>
    <row r="443" spans="1:23" x14ac:dyDescent="0.2">
      <c r="A443" s="7">
        <v>44847.027777777781</v>
      </c>
      <c r="C4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3" s="8">
        <v>30.9</v>
      </c>
      <c r="O4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3" s="11">
        <v>1.22</v>
      </c>
      <c r="Q4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3" s="8">
        <v>0</v>
      </c>
      <c r="S443" s="8">
        <v>9.4</v>
      </c>
      <c r="T4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3" s="11">
        <v>1.22</v>
      </c>
      <c r="V4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3" s="8">
        <v>0</v>
      </c>
    </row>
    <row r="444" spans="1:23" x14ac:dyDescent="0.2">
      <c r="A444" s="7">
        <v>44847.03125</v>
      </c>
      <c r="C4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4" s="8">
        <v>21.5</v>
      </c>
      <c r="O4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4" s="11">
        <v>1.22</v>
      </c>
      <c r="Q4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4" s="8">
        <v>0</v>
      </c>
      <c r="S444" s="8">
        <v>9</v>
      </c>
      <c r="T4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4" s="11">
        <v>1.22</v>
      </c>
      <c r="V4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4" s="8">
        <v>0</v>
      </c>
    </row>
    <row r="445" spans="1:23" x14ac:dyDescent="0.2">
      <c r="A445" s="7">
        <v>44847.034722222219</v>
      </c>
      <c r="C4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5" s="8">
        <v>29.3</v>
      </c>
      <c r="O4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5" s="11">
        <v>1.22</v>
      </c>
      <c r="Q4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5" s="8">
        <v>0</v>
      </c>
      <c r="S445" s="8">
        <v>9.6999999999999993</v>
      </c>
      <c r="T4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5" s="11">
        <v>1.22</v>
      </c>
      <c r="V4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5" s="8">
        <v>0</v>
      </c>
    </row>
    <row r="446" spans="1:23" x14ac:dyDescent="0.2">
      <c r="A446" s="7">
        <v>44847.038194444453</v>
      </c>
      <c r="C4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6" s="8">
        <v>87.4</v>
      </c>
      <c r="O4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6" s="11">
        <v>1.2</v>
      </c>
      <c r="Q4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6" s="8">
        <v>0</v>
      </c>
      <c r="S446" s="8">
        <v>17.8</v>
      </c>
      <c r="T4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6" s="11">
        <v>1.2</v>
      </c>
      <c r="V4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6" s="8">
        <v>0</v>
      </c>
    </row>
    <row r="447" spans="1:23" x14ac:dyDescent="0.2">
      <c r="A447" s="7">
        <v>44847.041666666672</v>
      </c>
      <c r="C4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7" s="8">
        <v>41.9</v>
      </c>
      <c r="O4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7" s="11">
        <v>1.22</v>
      </c>
      <c r="Q4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7" s="8">
        <v>0</v>
      </c>
      <c r="S447" s="8">
        <v>14.8</v>
      </c>
      <c r="T4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7" s="11">
        <v>1.22</v>
      </c>
      <c r="V4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7" s="8">
        <v>0</v>
      </c>
    </row>
    <row r="448" spans="1:23" x14ac:dyDescent="0.2">
      <c r="A448" s="7">
        <v>44847.045138888891</v>
      </c>
      <c r="C4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8" s="8">
        <v>26.5</v>
      </c>
      <c r="O4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8" s="11">
        <v>1.22</v>
      </c>
      <c r="Q4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8" s="8">
        <v>0</v>
      </c>
      <c r="S448" s="8">
        <v>11.7</v>
      </c>
      <c r="T4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8" s="11">
        <v>1.22</v>
      </c>
      <c r="V4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8" s="8">
        <v>0</v>
      </c>
    </row>
    <row r="449" spans="1:23" x14ac:dyDescent="0.2">
      <c r="A449" s="7">
        <v>44847.048611111109</v>
      </c>
      <c r="C4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49" s="8">
        <v>25.2</v>
      </c>
      <c r="O4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49" s="11">
        <v>1.22</v>
      </c>
      <c r="Q4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49" s="8">
        <v>0</v>
      </c>
      <c r="S449" s="8">
        <v>11.6</v>
      </c>
      <c r="T4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49" s="11">
        <v>1.22</v>
      </c>
      <c r="V4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49" s="8">
        <v>0</v>
      </c>
    </row>
    <row r="450" spans="1:23" x14ac:dyDescent="0.2">
      <c r="A450" s="7">
        <v>44847.052083333328</v>
      </c>
      <c r="C4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0" s="8">
        <v>30.4</v>
      </c>
      <c r="O4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0" s="11">
        <v>1.22</v>
      </c>
      <c r="Q4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0" s="8">
        <v>0</v>
      </c>
      <c r="S450" s="8">
        <v>11.7</v>
      </c>
      <c r="T4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0" s="11">
        <v>1.22</v>
      </c>
      <c r="V4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0" s="8">
        <v>0</v>
      </c>
    </row>
    <row r="451" spans="1:23" x14ac:dyDescent="0.2">
      <c r="A451" s="7">
        <v>44847.055555555547</v>
      </c>
      <c r="C4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1" s="8">
        <v>20.7</v>
      </c>
      <c r="O4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1" s="11">
        <v>1.22</v>
      </c>
      <c r="Q4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1" s="8">
        <v>0</v>
      </c>
      <c r="S451" s="8">
        <v>10.5</v>
      </c>
      <c r="T4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1" s="11">
        <v>1.22</v>
      </c>
      <c r="V4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1" s="8">
        <v>0</v>
      </c>
    </row>
    <row r="452" spans="1:23" x14ac:dyDescent="0.2">
      <c r="A452" s="7">
        <v>44847.059027777781</v>
      </c>
      <c r="C4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2" s="8">
        <v>25.8</v>
      </c>
      <c r="O4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2" s="11">
        <v>1.22</v>
      </c>
      <c r="Q4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2" s="8">
        <v>0</v>
      </c>
      <c r="S452" s="8">
        <v>11.4</v>
      </c>
      <c r="T4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2" s="11">
        <v>1.22</v>
      </c>
      <c r="V4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2" s="8">
        <v>0</v>
      </c>
    </row>
    <row r="453" spans="1:23" x14ac:dyDescent="0.2">
      <c r="A453" s="7">
        <v>44847.0625</v>
      </c>
      <c r="C4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3" s="8">
        <v>29.8</v>
      </c>
      <c r="O4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3" s="11">
        <v>1.22</v>
      </c>
      <c r="Q4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3" s="8">
        <v>0</v>
      </c>
      <c r="S453" s="8">
        <v>13.2</v>
      </c>
      <c r="T4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3" s="11">
        <v>1.22</v>
      </c>
      <c r="V4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3" s="8">
        <v>0</v>
      </c>
    </row>
    <row r="454" spans="1:23" x14ac:dyDescent="0.2">
      <c r="A454" s="7">
        <v>44847.065972222219</v>
      </c>
      <c r="C4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4" s="8">
        <v>35.6</v>
      </c>
      <c r="O4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4" s="11">
        <v>1.22</v>
      </c>
      <c r="Q4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4" s="8">
        <v>0</v>
      </c>
      <c r="S454" s="8">
        <v>18.5</v>
      </c>
      <c r="T4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4" s="11">
        <v>1.22</v>
      </c>
      <c r="V4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4" s="8">
        <v>0</v>
      </c>
    </row>
    <row r="455" spans="1:23" x14ac:dyDescent="0.2">
      <c r="A455" s="7">
        <v>44847.069444444453</v>
      </c>
      <c r="C4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5" s="8">
        <v>39</v>
      </c>
      <c r="O4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5" s="11">
        <v>1.22</v>
      </c>
      <c r="Q4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5" s="8">
        <v>0</v>
      </c>
      <c r="S455" s="8">
        <v>23.1</v>
      </c>
      <c r="T4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5" s="11">
        <v>1.22</v>
      </c>
      <c r="V4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5" s="8">
        <v>0</v>
      </c>
    </row>
    <row r="456" spans="1:23" x14ac:dyDescent="0.2">
      <c r="A456" s="7">
        <v>44847.072916666672</v>
      </c>
      <c r="C4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6" s="8">
        <v>32.6</v>
      </c>
      <c r="O4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6" s="11">
        <v>1.22</v>
      </c>
      <c r="Q4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6" s="8">
        <v>0</v>
      </c>
      <c r="S456" s="8">
        <v>18.399999999999999</v>
      </c>
      <c r="T4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6" s="11">
        <v>1.22</v>
      </c>
      <c r="V4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6" s="8">
        <v>0</v>
      </c>
    </row>
    <row r="457" spans="1:23" x14ac:dyDescent="0.2">
      <c r="A457" s="7">
        <v>44847.076388888891</v>
      </c>
      <c r="C4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7" s="8">
        <v>34.799999999999997</v>
      </c>
      <c r="O4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7" s="11">
        <v>1.22</v>
      </c>
      <c r="Q4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7" s="8">
        <v>0</v>
      </c>
      <c r="S457" s="8">
        <v>17.3</v>
      </c>
      <c r="T4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7" s="11">
        <v>1.22</v>
      </c>
      <c r="V4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7" s="8">
        <v>0</v>
      </c>
    </row>
    <row r="458" spans="1:23" x14ac:dyDescent="0.2">
      <c r="A458" s="7">
        <v>44847.079861111109</v>
      </c>
      <c r="C4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8" s="8">
        <v>31.6</v>
      </c>
      <c r="O4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8" s="11">
        <v>1.22</v>
      </c>
      <c r="Q4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8" s="8">
        <v>0</v>
      </c>
      <c r="S458" s="8">
        <v>16.5</v>
      </c>
      <c r="T4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8" s="11">
        <v>1.22</v>
      </c>
      <c r="V4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8" s="8">
        <v>0</v>
      </c>
    </row>
    <row r="459" spans="1:23" x14ac:dyDescent="0.2">
      <c r="A459" s="7">
        <v>44847.083333333328</v>
      </c>
      <c r="C4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59" s="8">
        <v>32.799999999999997</v>
      </c>
      <c r="O4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59" s="11">
        <v>1.22</v>
      </c>
      <c r="Q4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59" s="8">
        <v>0</v>
      </c>
      <c r="S459" s="8">
        <v>17.3</v>
      </c>
      <c r="T4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59" s="11">
        <v>1.22</v>
      </c>
      <c r="V4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59" s="8">
        <v>0</v>
      </c>
    </row>
    <row r="460" spans="1:23" x14ac:dyDescent="0.2">
      <c r="A460" s="7">
        <v>44847.086805555547</v>
      </c>
      <c r="C4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0" s="8">
        <v>35.4</v>
      </c>
      <c r="O4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0" s="11">
        <v>1.22</v>
      </c>
      <c r="Q4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0" s="8">
        <v>0</v>
      </c>
      <c r="S460" s="8">
        <v>17.8</v>
      </c>
      <c r="T4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0" s="11">
        <v>1.22</v>
      </c>
      <c r="V4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0" s="8">
        <v>0</v>
      </c>
    </row>
    <row r="461" spans="1:23" x14ac:dyDescent="0.2">
      <c r="A461" s="7">
        <v>44847.090277777781</v>
      </c>
      <c r="C4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1" s="8">
        <v>35.700000000000003</v>
      </c>
      <c r="O4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1" s="11">
        <v>1.22</v>
      </c>
      <c r="Q4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1" s="8">
        <v>0</v>
      </c>
      <c r="S461" s="8">
        <v>19.899999999999999</v>
      </c>
      <c r="T4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1" s="11">
        <v>1.22</v>
      </c>
      <c r="V4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1" s="8">
        <v>0</v>
      </c>
    </row>
    <row r="462" spans="1:23" x14ac:dyDescent="0.2">
      <c r="A462" s="7">
        <v>44847.09375</v>
      </c>
      <c r="C4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2" s="8">
        <v>35.5</v>
      </c>
      <c r="O4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2" s="11">
        <v>1.22</v>
      </c>
      <c r="Q4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2" s="8">
        <v>0</v>
      </c>
      <c r="S462" s="8">
        <v>18.100000000000001</v>
      </c>
      <c r="T4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2" s="11">
        <v>1.22</v>
      </c>
      <c r="V4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2" s="8">
        <v>0</v>
      </c>
    </row>
    <row r="463" spans="1:23" x14ac:dyDescent="0.2">
      <c r="A463" s="7">
        <v>44847.097222222219</v>
      </c>
      <c r="C4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3" s="8">
        <v>36</v>
      </c>
      <c r="O4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3" s="11">
        <v>1.22</v>
      </c>
      <c r="Q4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3" s="8">
        <v>0</v>
      </c>
      <c r="S463" s="8">
        <v>19.100000000000001</v>
      </c>
      <c r="T4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3" s="11">
        <v>1.22</v>
      </c>
      <c r="V4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3" s="8">
        <v>0</v>
      </c>
    </row>
    <row r="464" spans="1:23" x14ac:dyDescent="0.2">
      <c r="A464" s="7">
        <v>44847.100694444453</v>
      </c>
      <c r="C4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4" s="8">
        <v>46.1</v>
      </c>
      <c r="O4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4" s="11">
        <v>1.22</v>
      </c>
      <c r="Q4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4" s="8">
        <v>0</v>
      </c>
      <c r="S464" s="8">
        <v>21.3</v>
      </c>
      <c r="T4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4" s="11">
        <v>1.22</v>
      </c>
      <c r="V4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4" s="8">
        <v>0</v>
      </c>
    </row>
    <row r="465" spans="1:23" x14ac:dyDescent="0.2">
      <c r="A465" s="7">
        <v>44847.104166666672</v>
      </c>
      <c r="C4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5" s="8">
        <v>61.4</v>
      </c>
      <c r="O4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5" s="11">
        <v>1.22</v>
      </c>
      <c r="Q4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5" s="8">
        <v>0</v>
      </c>
      <c r="S465" s="8">
        <v>23.5</v>
      </c>
      <c r="T4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5" s="11">
        <v>1.22</v>
      </c>
      <c r="V4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5" s="8">
        <v>0</v>
      </c>
    </row>
    <row r="466" spans="1:23" x14ac:dyDescent="0.2">
      <c r="A466" s="7">
        <v>44847.107638888891</v>
      </c>
      <c r="C4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6" s="8">
        <v>40.1</v>
      </c>
      <c r="O4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6" s="11">
        <v>1.22</v>
      </c>
      <c r="Q4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6" s="8">
        <v>0</v>
      </c>
      <c r="S466" s="8">
        <v>22.7</v>
      </c>
      <c r="T4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6" s="11">
        <v>1.22</v>
      </c>
      <c r="V4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6" s="8">
        <v>0</v>
      </c>
    </row>
    <row r="467" spans="1:23" x14ac:dyDescent="0.2">
      <c r="A467" s="7">
        <v>44847.111111111109</v>
      </c>
      <c r="C4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7" s="8">
        <v>48.1</v>
      </c>
      <c r="O4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7" s="11">
        <v>1.22</v>
      </c>
      <c r="Q4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7" s="8">
        <v>0</v>
      </c>
      <c r="S467" s="8">
        <v>22.9</v>
      </c>
      <c r="T4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7" s="11">
        <v>1.22</v>
      </c>
      <c r="V4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7" s="8">
        <v>0</v>
      </c>
    </row>
    <row r="468" spans="1:23" x14ac:dyDescent="0.2">
      <c r="A468" s="7">
        <v>44847.114583333328</v>
      </c>
      <c r="C4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8" s="8">
        <v>52.3</v>
      </c>
      <c r="O4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8" s="11">
        <v>1.22</v>
      </c>
      <c r="Q4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8" s="8">
        <v>0</v>
      </c>
      <c r="S468" s="8">
        <v>22.9</v>
      </c>
      <c r="T4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8" s="11">
        <v>1.22</v>
      </c>
      <c r="V4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8" s="8">
        <v>0</v>
      </c>
    </row>
    <row r="469" spans="1:23" x14ac:dyDescent="0.2">
      <c r="A469" s="7">
        <v>44847.118055555547</v>
      </c>
      <c r="C4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69" s="8">
        <v>40.799999999999997</v>
      </c>
      <c r="O4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69" s="11">
        <v>1.22</v>
      </c>
      <c r="Q4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69" s="8">
        <v>0</v>
      </c>
      <c r="S469" s="8">
        <v>20.8</v>
      </c>
      <c r="T4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69" s="11">
        <v>1.22</v>
      </c>
      <c r="V4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69" s="8">
        <v>0</v>
      </c>
    </row>
    <row r="470" spans="1:23" x14ac:dyDescent="0.2">
      <c r="A470" s="7">
        <v>44847.121527777781</v>
      </c>
      <c r="C4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0" s="8">
        <v>39.5</v>
      </c>
      <c r="O4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0" s="11">
        <v>1.22</v>
      </c>
      <c r="Q4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0" s="8">
        <v>0</v>
      </c>
      <c r="S470" s="8">
        <v>22.1</v>
      </c>
      <c r="T4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0" s="11">
        <v>1.22</v>
      </c>
      <c r="V4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0" s="8">
        <v>0</v>
      </c>
    </row>
    <row r="471" spans="1:23" x14ac:dyDescent="0.2">
      <c r="A471" s="7">
        <v>44847.125</v>
      </c>
      <c r="C4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1" s="8">
        <v>42.8</v>
      </c>
      <c r="O4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1" s="11">
        <v>1.22</v>
      </c>
      <c r="Q4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1" s="8">
        <v>0</v>
      </c>
      <c r="S471" s="8">
        <v>21.8</v>
      </c>
      <c r="T4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1" s="11">
        <v>1.22</v>
      </c>
      <c r="V4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1" s="8">
        <v>0</v>
      </c>
    </row>
    <row r="472" spans="1:23" x14ac:dyDescent="0.2">
      <c r="A472" s="7">
        <v>44847.128472222219</v>
      </c>
      <c r="C4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2" s="8">
        <v>47.6</v>
      </c>
      <c r="O4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2" s="11">
        <v>1.22</v>
      </c>
      <c r="Q4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2" s="8">
        <v>0</v>
      </c>
      <c r="S472" s="8">
        <v>24</v>
      </c>
      <c r="T4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2" s="11">
        <v>1.22</v>
      </c>
      <c r="V4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2" s="8">
        <v>0</v>
      </c>
    </row>
    <row r="473" spans="1:23" x14ac:dyDescent="0.2">
      <c r="A473" s="7">
        <v>44847.131944444453</v>
      </c>
      <c r="C4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3" s="8">
        <v>57.3</v>
      </c>
      <c r="O4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3" s="11">
        <v>1.22</v>
      </c>
      <c r="Q4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3" s="8">
        <v>0</v>
      </c>
      <c r="S473" s="8">
        <v>30.3</v>
      </c>
      <c r="T4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3" s="11">
        <v>1.22</v>
      </c>
      <c r="V4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3" s="8">
        <v>0</v>
      </c>
    </row>
    <row r="474" spans="1:23" x14ac:dyDescent="0.2">
      <c r="A474" s="7">
        <v>44847.135416666672</v>
      </c>
      <c r="C4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4" s="8">
        <v>36.6</v>
      </c>
      <c r="O4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4" s="11">
        <v>1.22</v>
      </c>
      <c r="Q4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4" s="8">
        <v>0</v>
      </c>
      <c r="S474" s="8">
        <v>22.7</v>
      </c>
      <c r="T4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4" s="11">
        <v>1.22</v>
      </c>
      <c r="V4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4" s="8">
        <v>0</v>
      </c>
    </row>
    <row r="475" spans="1:23" x14ac:dyDescent="0.2">
      <c r="A475" s="7">
        <v>44847.138888888891</v>
      </c>
      <c r="C4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5" s="8">
        <v>27.8</v>
      </c>
      <c r="O4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5" s="11">
        <v>1.22</v>
      </c>
      <c r="Q4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5" s="8">
        <v>0</v>
      </c>
      <c r="S475" s="8">
        <v>15.8</v>
      </c>
      <c r="T4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5" s="11">
        <v>1.22</v>
      </c>
      <c r="V4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5" s="8">
        <v>0</v>
      </c>
    </row>
    <row r="476" spans="1:23" x14ac:dyDescent="0.2">
      <c r="A476" s="7">
        <v>44847.142361111109</v>
      </c>
      <c r="C4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6" s="8">
        <v>25.7</v>
      </c>
      <c r="O4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6" s="11">
        <v>1.22</v>
      </c>
      <c r="Q4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6" s="8">
        <v>0</v>
      </c>
      <c r="S476" s="8">
        <v>14.4</v>
      </c>
      <c r="T4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6" s="11">
        <v>1.22</v>
      </c>
      <c r="V4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6" s="8">
        <v>0</v>
      </c>
    </row>
    <row r="477" spans="1:23" x14ac:dyDescent="0.2">
      <c r="A477" s="7">
        <v>44847.145833333328</v>
      </c>
      <c r="C4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7" s="8">
        <v>28.6</v>
      </c>
      <c r="O4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7" s="11">
        <v>1.22</v>
      </c>
      <c r="Q4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7" s="8">
        <v>0</v>
      </c>
      <c r="S477" s="8">
        <v>16.399999999999999</v>
      </c>
      <c r="T4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7" s="11">
        <v>1.22</v>
      </c>
      <c r="V4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7" s="8">
        <v>0</v>
      </c>
    </row>
    <row r="478" spans="1:23" x14ac:dyDescent="0.2">
      <c r="A478" s="7">
        <v>44847.149305555547</v>
      </c>
      <c r="C4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8" s="8">
        <v>36.4</v>
      </c>
      <c r="O4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8" s="11">
        <v>1.22</v>
      </c>
      <c r="Q4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8" s="8">
        <v>0</v>
      </c>
      <c r="S478" s="8">
        <v>15.9</v>
      </c>
      <c r="T4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8" s="11">
        <v>1.22</v>
      </c>
      <c r="V4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8" s="8">
        <v>0</v>
      </c>
    </row>
    <row r="479" spans="1:23" x14ac:dyDescent="0.2">
      <c r="A479" s="7">
        <v>44847.152777777781</v>
      </c>
      <c r="C4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79" s="8">
        <v>38.5</v>
      </c>
      <c r="O4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79" s="11">
        <v>1.22</v>
      </c>
      <c r="Q4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79" s="8">
        <v>0</v>
      </c>
      <c r="S479" s="8">
        <v>19.899999999999999</v>
      </c>
      <c r="T4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79" s="11">
        <v>1.22</v>
      </c>
      <c r="V4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79" s="8">
        <v>0</v>
      </c>
    </row>
    <row r="480" spans="1:23" x14ac:dyDescent="0.2">
      <c r="A480" s="7">
        <v>44847.15625</v>
      </c>
      <c r="C4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0" s="8">
        <v>38.9</v>
      </c>
      <c r="O4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0" s="11">
        <v>1.22</v>
      </c>
      <c r="Q4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0" s="8">
        <v>0</v>
      </c>
      <c r="S480" s="8">
        <v>20.5</v>
      </c>
      <c r="T4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0" s="11">
        <v>1.22</v>
      </c>
      <c r="V4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0" s="8">
        <v>0</v>
      </c>
    </row>
    <row r="481" spans="1:23" x14ac:dyDescent="0.2">
      <c r="A481" s="7">
        <v>44847.159722222219</v>
      </c>
      <c r="C4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1" s="8">
        <v>41.9</v>
      </c>
      <c r="O4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1" s="11">
        <v>1.22</v>
      </c>
      <c r="Q4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1" s="8">
        <v>0</v>
      </c>
      <c r="S481" s="8">
        <v>20.8</v>
      </c>
      <c r="T4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1" s="11">
        <v>1.22</v>
      </c>
      <c r="V4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1" s="8">
        <v>0</v>
      </c>
    </row>
    <row r="482" spans="1:23" x14ac:dyDescent="0.2">
      <c r="A482" s="7">
        <v>44847.163194444453</v>
      </c>
      <c r="C4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2" s="8">
        <v>72.5</v>
      </c>
      <c r="O4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2" s="11">
        <v>1.22</v>
      </c>
      <c r="Q4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2" s="8">
        <v>0</v>
      </c>
      <c r="S482" s="8">
        <v>35.799999999999997</v>
      </c>
      <c r="T4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2" s="11">
        <v>1.22</v>
      </c>
      <c r="V4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2" s="8">
        <v>0</v>
      </c>
    </row>
    <row r="483" spans="1:23" x14ac:dyDescent="0.2">
      <c r="A483" s="7">
        <v>44847.166666666672</v>
      </c>
      <c r="C4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3" s="8">
        <v>48.9</v>
      </c>
      <c r="O4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3" s="11">
        <v>1.22</v>
      </c>
      <c r="Q4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3" s="8">
        <v>0</v>
      </c>
      <c r="S483" s="8">
        <v>20.9</v>
      </c>
      <c r="T4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3" s="11">
        <v>1.22</v>
      </c>
      <c r="V4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3" s="8">
        <v>0</v>
      </c>
    </row>
    <row r="484" spans="1:23" x14ac:dyDescent="0.2">
      <c r="A484" s="7">
        <v>44847.170138888891</v>
      </c>
      <c r="C4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4" s="8">
        <v>41.3</v>
      </c>
      <c r="O4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4" s="11">
        <v>1.22</v>
      </c>
      <c r="Q4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4" s="8">
        <v>0</v>
      </c>
      <c r="S484" s="8">
        <v>17.899999999999999</v>
      </c>
      <c r="T4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4" s="11">
        <v>1.22</v>
      </c>
      <c r="V4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4" s="8">
        <v>0</v>
      </c>
    </row>
    <row r="485" spans="1:23" x14ac:dyDescent="0.2">
      <c r="A485" s="7">
        <v>44847.173611111109</v>
      </c>
      <c r="C4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5" s="8">
        <v>33.200000000000003</v>
      </c>
      <c r="O4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5" s="11">
        <v>1.22</v>
      </c>
      <c r="Q4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5" s="8">
        <v>0</v>
      </c>
      <c r="S485" s="8">
        <v>15.8</v>
      </c>
      <c r="T4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5" s="11">
        <v>1.22</v>
      </c>
      <c r="V4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5" s="8">
        <v>0</v>
      </c>
    </row>
    <row r="486" spans="1:23" x14ac:dyDescent="0.2">
      <c r="A486" s="7">
        <v>44847.177083333328</v>
      </c>
      <c r="C4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6" s="8">
        <v>32.200000000000003</v>
      </c>
      <c r="O4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6" s="11">
        <v>1.22</v>
      </c>
      <c r="Q4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6" s="8">
        <v>0</v>
      </c>
      <c r="S486" s="8">
        <v>14.4</v>
      </c>
      <c r="T4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6" s="11">
        <v>1.22</v>
      </c>
      <c r="V4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6" s="8">
        <v>0</v>
      </c>
    </row>
    <row r="487" spans="1:23" x14ac:dyDescent="0.2">
      <c r="A487" s="7">
        <v>44847.180555555547</v>
      </c>
      <c r="C4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7" s="8">
        <v>30.6</v>
      </c>
      <c r="O4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7" s="11">
        <v>1.22</v>
      </c>
      <c r="Q4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7" s="8">
        <v>0</v>
      </c>
      <c r="S487" s="8">
        <v>13.6</v>
      </c>
      <c r="T4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7" s="11">
        <v>1.22</v>
      </c>
      <c r="V4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7" s="8">
        <v>0</v>
      </c>
    </row>
    <row r="488" spans="1:23" x14ac:dyDescent="0.2">
      <c r="A488" s="7">
        <v>44847.184027777781</v>
      </c>
      <c r="C4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8" s="8">
        <v>30.2</v>
      </c>
      <c r="O4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8" s="11">
        <v>1.22</v>
      </c>
      <c r="Q4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8" s="8">
        <v>0</v>
      </c>
      <c r="S488" s="8">
        <v>13.8</v>
      </c>
      <c r="T4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8" s="11">
        <v>1.22</v>
      </c>
      <c r="V4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8" s="8">
        <v>0</v>
      </c>
    </row>
    <row r="489" spans="1:23" x14ac:dyDescent="0.2">
      <c r="A489" s="7">
        <v>44847.1875</v>
      </c>
      <c r="C4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89" s="8">
        <v>29.8</v>
      </c>
      <c r="O4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89" s="11">
        <v>1.22</v>
      </c>
      <c r="Q4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89" s="8">
        <v>0</v>
      </c>
      <c r="S489" s="8">
        <v>13.8</v>
      </c>
      <c r="T4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89" s="11">
        <v>1.22</v>
      </c>
      <c r="V4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89" s="8">
        <v>0</v>
      </c>
    </row>
    <row r="490" spans="1:23" x14ac:dyDescent="0.2">
      <c r="A490" s="7">
        <v>44847.190972222219</v>
      </c>
      <c r="C4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0" s="8">
        <v>48.9</v>
      </c>
      <c r="O4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0" s="11">
        <v>1.22</v>
      </c>
      <c r="Q4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0" s="8">
        <v>0</v>
      </c>
      <c r="S490" s="8">
        <v>14</v>
      </c>
      <c r="T4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0" s="11">
        <v>1.22</v>
      </c>
      <c r="V4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0" s="8">
        <v>0</v>
      </c>
    </row>
    <row r="491" spans="1:23" x14ac:dyDescent="0.2">
      <c r="A491" s="7">
        <v>44847.194444444453</v>
      </c>
      <c r="C4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1" s="8">
        <v>42.6</v>
      </c>
      <c r="O4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1" s="11">
        <v>1.22</v>
      </c>
      <c r="Q4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1" s="8">
        <v>0</v>
      </c>
      <c r="S491" s="8">
        <v>13.6</v>
      </c>
      <c r="T4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1" s="11">
        <v>1.22</v>
      </c>
      <c r="V4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1" s="8">
        <v>0</v>
      </c>
    </row>
    <row r="492" spans="1:23" x14ac:dyDescent="0.2">
      <c r="A492" s="7">
        <v>44847.197916666672</v>
      </c>
      <c r="C4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2" s="8">
        <v>41.4</v>
      </c>
      <c r="O4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2" s="11">
        <v>1.22</v>
      </c>
      <c r="Q4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2" s="8">
        <v>0</v>
      </c>
      <c r="S492" s="8">
        <v>14.3</v>
      </c>
      <c r="T4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2" s="11">
        <v>1.22</v>
      </c>
      <c r="V4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2" s="8">
        <v>0</v>
      </c>
    </row>
    <row r="493" spans="1:23" x14ac:dyDescent="0.2">
      <c r="A493" s="7">
        <v>44847.201388888891</v>
      </c>
      <c r="C4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3" s="8">
        <v>40</v>
      </c>
      <c r="O4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3" s="11">
        <v>1.22</v>
      </c>
      <c r="Q4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3" s="8">
        <v>0</v>
      </c>
      <c r="S493" s="8">
        <v>13.7</v>
      </c>
      <c r="T4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3" s="11">
        <v>1.22</v>
      </c>
      <c r="V4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3" s="8">
        <v>0</v>
      </c>
    </row>
    <row r="494" spans="1:23" x14ac:dyDescent="0.2">
      <c r="A494" s="7">
        <v>44847.204861111109</v>
      </c>
      <c r="C4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4" s="8">
        <v>27.6</v>
      </c>
      <c r="O4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4" s="11">
        <v>1.22</v>
      </c>
      <c r="Q4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4" s="8">
        <v>0</v>
      </c>
      <c r="S494" s="8">
        <v>12.3</v>
      </c>
      <c r="T4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4" s="11">
        <v>1.22</v>
      </c>
      <c r="V4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4" s="8">
        <v>0</v>
      </c>
    </row>
    <row r="495" spans="1:23" x14ac:dyDescent="0.2">
      <c r="A495" s="7">
        <v>44847.208333333328</v>
      </c>
      <c r="C4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5" s="8">
        <v>29.7</v>
      </c>
      <c r="O4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5" s="11">
        <v>1.22</v>
      </c>
      <c r="Q4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5" s="8">
        <v>0</v>
      </c>
      <c r="S495" s="8">
        <v>11.8</v>
      </c>
      <c r="T4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5" s="11">
        <v>1.22</v>
      </c>
      <c r="V4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5" s="8">
        <v>0</v>
      </c>
    </row>
    <row r="496" spans="1:23" x14ac:dyDescent="0.2">
      <c r="A496" s="7">
        <v>44847.211805555547</v>
      </c>
      <c r="C4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6" s="8">
        <v>76.7</v>
      </c>
      <c r="O4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6" s="11">
        <v>1.22</v>
      </c>
      <c r="Q4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6" s="8">
        <v>0</v>
      </c>
      <c r="S496" s="8">
        <v>15.5</v>
      </c>
      <c r="T4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6" s="11">
        <v>1.22</v>
      </c>
      <c r="V4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6" s="8">
        <v>0</v>
      </c>
    </row>
    <row r="497" spans="1:23" x14ac:dyDescent="0.2">
      <c r="A497" s="7">
        <v>44847.215277777781</v>
      </c>
      <c r="C4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7" s="8">
        <v>40.4</v>
      </c>
      <c r="O4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7" s="11">
        <v>1.22</v>
      </c>
      <c r="Q4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7" s="8">
        <v>0</v>
      </c>
      <c r="S497" s="8">
        <v>12.7</v>
      </c>
      <c r="T4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7" s="11">
        <v>1.22</v>
      </c>
      <c r="V4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7" s="8">
        <v>0</v>
      </c>
    </row>
    <row r="498" spans="1:23" x14ac:dyDescent="0.2">
      <c r="A498" s="7">
        <v>44847.21875</v>
      </c>
      <c r="C4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8" s="8">
        <v>33.6</v>
      </c>
      <c r="O4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8" s="11">
        <v>1.22</v>
      </c>
      <c r="Q4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8" s="8">
        <v>0</v>
      </c>
      <c r="S498" s="8">
        <v>10.6</v>
      </c>
      <c r="T4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8" s="11">
        <v>1.22</v>
      </c>
      <c r="V4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8" s="8">
        <v>0</v>
      </c>
    </row>
    <row r="499" spans="1:23" x14ac:dyDescent="0.2">
      <c r="A499" s="7">
        <v>44847.222222222219</v>
      </c>
      <c r="C4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4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4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4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4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4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499" s="8">
        <v>67.900000000000006</v>
      </c>
      <c r="O4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499" s="11">
        <v>1.22</v>
      </c>
      <c r="Q4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499" s="8">
        <v>0</v>
      </c>
      <c r="S499" s="8">
        <v>16.5</v>
      </c>
      <c r="T4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499" s="11">
        <v>1.22</v>
      </c>
      <c r="V4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499" s="8">
        <v>0</v>
      </c>
    </row>
    <row r="500" spans="1:23" x14ac:dyDescent="0.2">
      <c r="A500" s="7">
        <v>44847.225694444453</v>
      </c>
      <c r="C5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0" s="8">
        <v>56.3</v>
      </c>
      <c r="O5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0" s="11">
        <v>1.22</v>
      </c>
      <c r="Q5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0" s="8">
        <v>0</v>
      </c>
      <c r="S500" s="8">
        <v>15.8</v>
      </c>
      <c r="T5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0" s="11">
        <v>1.22</v>
      </c>
      <c r="V5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0" s="8">
        <v>0</v>
      </c>
    </row>
    <row r="501" spans="1:23" x14ac:dyDescent="0.2">
      <c r="A501" s="7">
        <v>44847.229166666672</v>
      </c>
      <c r="C5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1" s="8">
        <v>157.9</v>
      </c>
      <c r="O5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1" s="11">
        <v>1.22</v>
      </c>
      <c r="Q5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1" s="8">
        <v>0</v>
      </c>
      <c r="S501" s="8">
        <v>22.9</v>
      </c>
      <c r="T5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1" s="11">
        <v>1.22</v>
      </c>
      <c r="V5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1" s="8">
        <v>0</v>
      </c>
    </row>
    <row r="502" spans="1:23" x14ac:dyDescent="0.2">
      <c r="A502" s="7">
        <v>44847.232638888891</v>
      </c>
      <c r="C5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2" s="8">
        <v>84.7</v>
      </c>
      <c r="O5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2" s="11">
        <v>1.22</v>
      </c>
      <c r="Q5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2" s="8">
        <v>0</v>
      </c>
      <c r="S502" s="8">
        <v>17.7</v>
      </c>
      <c r="T5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2" s="11">
        <v>1.22</v>
      </c>
      <c r="V5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2" s="8">
        <v>0</v>
      </c>
    </row>
    <row r="503" spans="1:23" x14ac:dyDescent="0.2">
      <c r="A503" s="7">
        <v>44847.236111111109</v>
      </c>
      <c r="C5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3" s="8">
        <v>104.3</v>
      </c>
      <c r="O5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3" s="11">
        <v>1.22</v>
      </c>
      <c r="Q5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3" s="8">
        <v>0</v>
      </c>
      <c r="S503" s="8">
        <v>27.5</v>
      </c>
      <c r="T5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3" s="11">
        <v>1.22</v>
      </c>
      <c r="V5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3" s="8">
        <v>0</v>
      </c>
    </row>
    <row r="504" spans="1:23" x14ac:dyDescent="0.2">
      <c r="A504" s="7">
        <v>44847.239583333328</v>
      </c>
      <c r="C5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4" s="8">
        <v>106.2</v>
      </c>
      <c r="O5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4" s="11">
        <v>1.22</v>
      </c>
      <c r="Q5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4" s="8">
        <v>0</v>
      </c>
      <c r="S504" s="8">
        <v>23.2</v>
      </c>
      <c r="T5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4" s="11">
        <v>1.22</v>
      </c>
      <c r="V5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4" s="8">
        <v>0</v>
      </c>
    </row>
    <row r="505" spans="1:23" x14ac:dyDescent="0.2">
      <c r="A505" s="7">
        <v>44847.243055555547</v>
      </c>
      <c r="C5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5" s="8">
        <v>61.1</v>
      </c>
      <c r="O5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5" s="11">
        <v>1.22</v>
      </c>
      <c r="Q5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5" s="8">
        <v>0</v>
      </c>
      <c r="S505" s="8">
        <v>20.3</v>
      </c>
      <c r="T5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5" s="11">
        <v>1.22</v>
      </c>
      <c r="V5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5" s="8">
        <v>0</v>
      </c>
    </row>
    <row r="506" spans="1:23" x14ac:dyDescent="0.2">
      <c r="A506" s="7">
        <v>44847.246527777781</v>
      </c>
      <c r="C5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6" s="8">
        <v>44</v>
      </c>
      <c r="O5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6" s="11">
        <v>1.22</v>
      </c>
      <c r="Q5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6" s="8">
        <v>0</v>
      </c>
      <c r="S506" s="8">
        <v>16.399999999999999</v>
      </c>
      <c r="T5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6" s="11">
        <v>1.22</v>
      </c>
      <c r="V5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6" s="8">
        <v>0</v>
      </c>
    </row>
    <row r="507" spans="1:23" x14ac:dyDescent="0.2">
      <c r="A507" s="7">
        <v>44847.25</v>
      </c>
      <c r="C5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7" s="8">
        <v>65.7</v>
      </c>
      <c r="O5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7" s="11">
        <v>1.22</v>
      </c>
      <c r="Q5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7" s="8">
        <v>0</v>
      </c>
      <c r="S507" s="8">
        <v>27.6</v>
      </c>
      <c r="T5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7" s="11">
        <v>1.22</v>
      </c>
      <c r="V5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7" s="8">
        <v>0</v>
      </c>
    </row>
    <row r="508" spans="1:23" x14ac:dyDescent="0.2">
      <c r="A508" s="7">
        <v>44847.253472222219</v>
      </c>
      <c r="C5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8" s="8">
        <v>138</v>
      </c>
      <c r="O5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8" s="11">
        <v>1.22</v>
      </c>
      <c r="Q5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8" s="8">
        <v>0</v>
      </c>
      <c r="S508" s="8">
        <v>107.9</v>
      </c>
      <c r="T5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8" s="11">
        <v>1.22</v>
      </c>
      <c r="V5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8" s="8">
        <v>0</v>
      </c>
    </row>
    <row r="509" spans="1:23" x14ac:dyDescent="0.2">
      <c r="A509" s="7">
        <v>44847.256944444453</v>
      </c>
      <c r="C5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09" s="8">
        <v>110.7</v>
      </c>
      <c r="O5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09" s="11">
        <v>1.22</v>
      </c>
      <c r="Q5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09" s="8">
        <v>0</v>
      </c>
      <c r="S509" s="8">
        <v>29.9</v>
      </c>
      <c r="T5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09" s="11">
        <v>1.22</v>
      </c>
      <c r="V5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09" s="8">
        <v>0</v>
      </c>
    </row>
    <row r="510" spans="1:23" x14ac:dyDescent="0.2">
      <c r="A510" s="7">
        <v>44847.260416666672</v>
      </c>
      <c r="C5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0" s="8">
        <v>146</v>
      </c>
      <c r="O5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0" s="11">
        <v>1.22</v>
      </c>
      <c r="Q5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0" s="8">
        <v>0</v>
      </c>
      <c r="S510" s="8">
        <v>26.4</v>
      </c>
      <c r="T5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0" s="11">
        <v>1.22</v>
      </c>
      <c r="V5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0" s="8">
        <v>0</v>
      </c>
    </row>
    <row r="511" spans="1:23" x14ac:dyDescent="0.2">
      <c r="A511" s="7">
        <v>44847.263888888891</v>
      </c>
      <c r="C5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1" s="8">
        <v>107.3</v>
      </c>
      <c r="O5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1" s="11">
        <v>1.22</v>
      </c>
      <c r="Q5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1" s="8">
        <v>0</v>
      </c>
      <c r="S511" s="8">
        <v>22.3</v>
      </c>
      <c r="T5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1" s="11">
        <v>1.22</v>
      </c>
      <c r="V5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1" s="8">
        <v>0</v>
      </c>
    </row>
    <row r="512" spans="1:23" x14ac:dyDescent="0.2">
      <c r="A512" s="7">
        <v>44847.267361111109</v>
      </c>
      <c r="C5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2" s="8">
        <v>66</v>
      </c>
      <c r="O5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2" s="11">
        <v>1.22</v>
      </c>
      <c r="Q5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2" s="8">
        <v>0</v>
      </c>
      <c r="S512" s="8">
        <v>18.5</v>
      </c>
      <c r="T5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2" s="11">
        <v>1.22</v>
      </c>
      <c r="V5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2" s="8">
        <v>0</v>
      </c>
    </row>
    <row r="513" spans="1:23" x14ac:dyDescent="0.2">
      <c r="A513" s="7">
        <v>44847.270833333328</v>
      </c>
      <c r="C5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3" s="8">
        <v>98.1</v>
      </c>
      <c r="O5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3" s="11">
        <v>1.22</v>
      </c>
      <c r="Q5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3" s="8">
        <v>0</v>
      </c>
      <c r="S513" s="8">
        <v>31.1</v>
      </c>
      <c r="T5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3" s="11">
        <v>1.22</v>
      </c>
      <c r="V5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3" s="8">
        <v>0</v>
      </c>
    </row>
    <row r="514" spans="1:23" x14ac:dyDescent="0.2">
      <c r="A514" s="7">
        <v>44847.274305555547</v>
      </c>
      <c r="C5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4" s="8">
        <v>44.9</v>
      </c>
      <c r="O5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4" s="11">
        <v>1.22</v>
      </c>
      <c r="Q5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4" s="8">
        <v>0</v>
      </c>
      <c r="S514" s="8">
        <v>19.899999999999999</v>
      </c>
      <c r="T5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4" s="11">
        <v>1.22</v>
      </c>
      <c r="V5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4" s="8">
        <v>0</v>
      </c>
    </row>
    <row r="515" spans="1:23" x14ac:dyDescent="0.2">
      <c r="A515" s="7">
        <v>44847.277777777781</v>
      </c>
      <c r="C5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5" s="8">
        <v>94.1</v>
      </c>
      <c r="O5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5" s="11">
        <v>1.22</v>
      </c>
      <c r="Q5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5" s="8">
        <v>0</v>
      </c>
      <c r="S515" s="8">
        <v>22.7</v>
      </c>
      <c r="T5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5" s="11">
        <v>1.22</v>
      </c>
      <c r="V5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5" s="8">
        <v>0</v>
      </c>
    </row>
    <row r="516" spans="1:23" x14ac:dyDescent="0.2">
      <c r="A516" s="7">
        <v>44847.28125</v>
      </c>
      <c r="C5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6" s="8">
        <v>69.2</v>
      </c>
      <c r="O5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6" s="11">
        <v>1.22</v>
      </c>
      <c r="Q5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6" s="8">
        <v>0</v>
      </c>
      <c r="S516" s="8">
        <v>25.2</v>
      </c>
      <c r="T5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6" s="11">
        <v>1.22</v>
      </c>
      <c r="V5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6" s="8">
        <v>0</v>
      </c>
    </row>
    <row r="517" spans="1:23" x14ac:dyDescent="0.2">
      <c r="A517" s="7">
        <v>44847.284722222219</v>
      </c>
      <c r="C5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7" s="8">
        <v>45.1</v>
      </c>
      <c r="O5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7" s="11">
        <v>1.22</v>
      </c>
      <c r="Q5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7" s="8">
        <v>0</v>
      </c>
      <c r="S517" s="8">
        <v>19.399999999999999</v>
      </c>
      <c r="T5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7" s="11">
        <v>1.22</v>
      </c>
      <c r="V5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7" s="8">
        <v>0</v>
      </c>
    </row>
    <row r="518" spans="1:23" x14ac:dyDescent="0.2">
      <c r="A518" s="7">
        <v>44847.288194444453</v>
      </c>
      <c r="C5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8" s="8">
        <v>41.1</v>
      </c>
      <c r="O5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8" s="11">
        <v>1.22</v>
      </c>
      <c r="Q5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8" s="8">
        <v>0</v>
      </c>
      <c r="S518" s="8">
        <v>14.2</v>
      </c>
      <c r="T5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8" s="11">
        <v>1.22</v>
      </c>
      <c r="V5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8" s="8">
        <v>0</v>
      </c>
    </row>
    <row r="519" spans="1:23" x14ac:dyDescent="0.2">
      <c r="A519" s="7">
        <v>44847.291666666672</v>
      </c>
      <c r="C5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19" s="8">
        <v>31.1</v>
      </c>
      <c r="O5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19" s="11">
        <v>1.22</v>
      </c>
      <c r="Q5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19" s="8">
        <v>0</v>
      </c>
      <c r="S519" s="8">
        <v>11.7</v>
      </c>
      <c r="T5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19" s="11">
        <v>1.22</v>
      </c>
      <c r="V5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19" s="8">
        <v>0</v>
      </c>
    </row>
    <row r="520" spans="1:23" x14ac:dyDescent="0.2">
      <c r="A520" s="7">
        <v>44847.295138888891</v>
      </c>
      <c r="C5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0" s="8">
        <v>41.6</v>
      </c>
      <c r="O5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0" s="11">
        <v>1.22</v>
      </c>
      <c r="Q5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0" s="8">
        <v>0</v>
      </c>
      <c r="S520" s="8">
        <v>18.7</v>
      </c>
      <c r="T5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0" s="11">
        <v>1.22</v>
      </c>
      <c r="V5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0" s="8">
        <v>0</v>
      </c>
    </row>
    <row r="521" spans="1:23" x14ac:dyDescent="0.2">
      <c r="A521" s="7">
        <v>44847.298611111109</v>
      </c>
      <c r="C5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1" s="8">
        <v>39.700000000000003</v>
      </c>
      <c r="O5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1" s="11">
        <v>1.22</v>
      </c>
      <c r="Q5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1" s="8">
        <v>0</v>
      </c>
      <c r="S521" s="8">
        <v>18</v>
      </c>
      <c r="T5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1" s="11">
        <v>1.22</v>
      </c>
      <c r="V5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1" s="8">
        <v>0</v>
      </c>
    </row>
    <row r="522" spans="1:23" x14ac:dyDescent="0.2">
      <c r="A522" s="7">
        <v>44847.302083333328</v>
      </c>
      <c r="C5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2" s="8">
        <v>37.5</v>
      </c>
      <c r="O5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2" s="11">
        <v>1.22</v>
      </c>
      <c r="Q5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2" s="8">
        <v>0</v>
      </c>
      <c r="S522" s="8">
        <v>14.1</v>
      </c>
      <c r="T5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2" s="11">
        <v>1.22</v>
      </c>
      <c r="V5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2" s="8">
        <v>0</v>
      </c>
    </row>
    <row r="523" spans="1:23" x14ac:dyDescent="0.2">
      <c r="A523" s="7">
        <v>44847.305555555547</v>
      </c>
      <c r="C5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3" s="8">
        <v>36.1</v>
      </c>
      <c r="O5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3" s="11">
        <v>1.22</v>
      </c>
      <c r="Q5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3" s="8">
        <v>0</v>
      </c>
      <c r="S523" s="8">
        <v>13.7</v>
      </c>
      <c r="T5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3" s="11">
        <v>1.22</v>
      </c>
      <c r="V5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3" s="8">
        <v>0</v>
      </c>
    </row>
    <row r="524" spans="1:23" x14ac:dyDescent="0.2">
      <c r="A524" s="7">
        <v>44847.309027777781</v>
      </c>
      <c r="C5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4" s="8">
        <v>34.9</v>
      </c>
      <c r="O5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4" s="11">
        <v>1.22</v>
      </c>
      <c r="Q5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4" s="8">
        <v>0</v>
      </c>
      <c r="S524" s="8">
        <v>14.6</v>
      </c>
      <c r="T5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4" s="11">
        <v>1.22</v>
      </c>
      <c r="V5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4" s="8">
        <v>0</v>
      </c>
    </row>
    <row r="525" spans="1:23" x14ac:dyDescent="0.2">
      <c r="A525" s="7">
        <v>44847.3125</v>
      </c>
      <c r="C5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5" s="8">
        <v>42.9</v>
      </c>
      <c r="O5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5" s="11">
        <v>1.22</v>
      </c>
      <c r="Q5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5" s="8">
        <v>0</v>
      </c>
      <c r="S525" s="8">
        <v>17.899999999999999</v>
      </c>
      <c r="T5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5" s="11">
        <v>1.22</v>
      </c>
      <c r="V5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5" s="8">
        <v>0</v>
      </c>
    </row>
    <row r="526" spans="1:23" x14ac:dyDescent="0.2">
      <c r="A526" s="7">
        <v>44847.315972222219</v>
      </c>
      <c r="C5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6" s="8">
        <v>48.4</v>
      </c>
      <c r="O5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6" s="11">
        <v>1.2</v>
      </c>
      <c r="Q5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6" s="8">
        <v>0</v>
      </c>
      <c r="S526" s="8">
        <v>20.6</v>
      </c>
      <c r="T5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6" s="11">
        <v>1.2</v>
      </c>
      <c r="V5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6" s="8">
        <v>0</v>
      </c>
    </row>
    <row r="527" spans="1:23" x14ac:dyDescent="0.2">
      <c r="A527" s="7">
        <v>44847.319444444453</v>
      </c>
      <c r="C5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7" s="8">
        <v>36</v>
      </c>
      <c r="O5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7" s="11">
        <v>1.2</v>
      </c>
      <c r="Q5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7" s="8">
        <v>0</v>
      </c>
      <c r="S527" s="8">
        <v>14.7</v>
      </c>
      <c r="T5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7" s="11">
        <v>1.2</v>
      </c>
      <c r="V5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7" s="8">
        <v>0</v>
      </c>
    </row>
    <row r="528" spans="1:23" x14ac:dyDescent="0.2">
      <c r="A528" s="7">
        <v>44847.322916666672</v>
      </c>
      <c r="C5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8" s="8">
        <v>30.7</v>
      </c>
      <c r="O5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8" s="11">
        <v>1.2</v>
      </c>
      <c r="Q5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8" s="8">
        <v>0</v>
      </c>
      <c r="S528" s="8">
        <v>14.5</v>
      </c>
      <c r="T5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8" s="11">
        <v>1.2</v>
      </c>
      <c r="V5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8" s="8">
        <v>0</v>
      </c>
    </row>
    <row r="529" spans="1:23" x14ac:dyDescent="0.2">
      <c r="A529" s="7">
        <v>44847.326388888891</v>
      </c>
      <c r="C5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29" s="8">
        <v>33</v>
      </c>
      <c r="O5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29" s="11">
        <v>1.2</v>
      </c>
      <c r="Q5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29" s="8">
        <v>0</v>
      </c>
      <c r="S529" s="8">
        <v>15.4</v>
      </c>
      <c r="T5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29" s="11">
        <v>1.2</v>
      </c>
      <c r="V5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29" s="8">
        <v>0</v>
      </c>
    </row>
    <row r="530" spans="1:23" x14ac:dyDescent="0.2">
      <c r="A530" s="7">
        <v>44847.329861111109</v>
      </c>
      <c r="C5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0" s="8">
        <v>32.299999999999997</v>
      </c>
      <c r="O5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0" s="11">
        <v>1.2</v>
      </c>
      <c r="Q5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0" s="8">
        <v>0</v>
      </c>
      <c r="S530" s="8">
        <v>14.7</v>
      </c>
      <c r="T5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0" s="11">
        <v>1.2</v>
      </c>
      <c r="V5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0" s="8">
        <v>0</v>
      </c>
    </row>
    <row r="531" spans="1:23" x14ac:dyDescent="0.2">
      <c r="A531" s="7">
        <v>44847.333333333328</v>
      </c>
      <c r="C5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1" s="8">
        <v>37.200000000000003</v>
      </c>
      <c r="O5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1" s="11">
        <v>1.2</v>
      </c>
      <c r="Q5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1" s="8">
        <v>0</v>
      </c>
      <c r="S531" s="8">
        <v>16</v>
      </c>
      <c r="T5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1" s="11">
        <v>1.2</v>
      </c>
      <c r="V5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1" s="8">
        <v>0</v>
      </c>
    </row>
    <row r="532" spans="1:23" x14ac:dyDescent="0.2">
      <c r="A532" s="7">
        <v>44847.336805555547</v>
      </c>
      <c r="C5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2" s="8">
        <v>34.799999999999997</v>
      </c>
      <c r="O5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2" s="11">
        <v>1.2</v>
      </c>
      <c r="Q5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2" s="8">
        <v>0</v>
      </c>
      <c r="S532" s="8">
        <v>14.1</v>
      </c>
      <c r="T5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2" s="11">
        <v>1.2</v>
      </c>
      <c r="V5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2" s="8">
        <v>0</v>
      </c>
    </row>
    <row r="533" spans="1:23" x14ac:dyDescent="0.2">
      <c r="A533" s="7">
        <v>44847.340277777781</v>
      </c>
      <c r="C5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3" s="8">
        <v>39.6</v>
      </c>
      <c r="O5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3" s="11">
        <v>1.2</v>
      </c>
      <c r="Q5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3" s="8">
        <v>0</v>
      </c>
      <c r="S533" s="8">
        <v>14.7</v>
      </c>
      <c r="T5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3" s="11">
        <v>1.2</v>
      </c>
      <c r="V5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3" s="8">
        <v>0</v>
      </c>
    </row>
    <row r="534" spans="1:23" x14ac:dyDescent="0.2">
      <c r="A534" s="7">
        <v>44847.34375</v>
      </c>
      <c r="C5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4" s="8">
        <v>30.2</v>
      </c>
      <c r="O5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4" s="11">
        <v>1.2</v>
      </c>
      <c r="Q5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4" s="8">
        <v>0</v>
      </c>
      <c r="S534" s="8">
        <v>13.6</v>
      </c>
      <c r="T5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4" s="11">
        <v>1.2</v>
      </c>
      <c r="V5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4" s="8">
        <v>0</v>
      </c>
    </row>
    <row r="535" spans="1:23" x14ac:dyDescent="0.2">
      <c r="A535" s="7">
        <v>44847.347222222219</v>
      </c>
      <c r="C5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5" s="8">
        <v>34.700000000000003</v>
      </c>
      <c r="O5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5" s="11">
        <v>1.2</v>
      </c>
      <c r="Q5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5" s="8">
        <v>0</v>
      </c>
      <c r="S535" s="8">
        <v>13.6</v>
      </c>
      <c r="T5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5" s="11">
        <v>1.2</v>
      </c>
      <c r="V5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5" s="8">
        <v>0</v>
      </c>
    </row>
    <row r="536" spans="1:23" x14ac:dyDescent="0.2">
      <c r="A536" s="7">
        <v>44847.350694444453</v>
      </c>
      <c r="C5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6" s="8">
        <v>33.4</v>
      </c>
      <c r="O5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6" s="11">
        <v>1.2</v>
      </c>
      <c r="Q5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6" s="8">
        <v>0</v>
      </c>
      <c r="S536" s="8">
        <v>12.6</v>
      </c>
      <c r="T5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6" s="11">
        <v>1.2</v>
      </c>
      <c r="V5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6" s="8">
        <v>0</v>
      </c>
    </row>
    <row r="537" spans="1:23" x14ac:dyDescent="0.2">
      <c r="A537" s="7">
        <v>44847.354166666672</v>
      </c>
      <c r="C5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7" s="8">
        <v>35.799999999999997</v>
      </c>
      <c r="O5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7" s="11">
        <v>1.19</v>
      </c>
      <c r="Q5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7" s="8">
        <v>0</v>
      </c>
      <c r="S537" s="8">
        <v>13.4</v>
      </c>
      <c r="T5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7" s="11">
        <v>1.19</v>
      </c>
      <c r="V5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7" s="8">
        <v>0</v>
      </c>
    </row>
    <row r="538" spans="1:23" x14ac:dyDescent="0.2">
      <c r="A538" s="7">
        <v>44847.357638888891</v>
      </c>
      <c r="C5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8" s="8">
        <v>29.6</v>
      </c>
      <c r="O5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8" s="11">
        <v>1.19</v>
      </c>
      <c r="Q5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8" s="8">
        <v>0</v>
      </c>
      <c r="S538" s="8">
        <v>12.9</v>
      </c>
      <c r="T5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8" s="11">
        <v>1.19</v>
      </c>
      <c r="V5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8" s="8">
        <v>0</v>
      </c>
    </row>
    <row r="539" spans="1:23" x14ac:dyDescent="0.2">
      <c r="A539" s="7">
        <v>44847.361111111109</v>
      </c>
      <c r="C5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39" s="8">
        <v>44</v>
      </c>
      <c r="O5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39" s="11">
        <v>1.19</v>
      </c>
      <c r="Q5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39" s="8">
        <v>0</v>
      </c>
      <c r="S539" s="8">
        <v>15.1</v>
      </c>
      <c r="T5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39" s="11">
        <v>1.19</v>
      </c>
      <c r="V5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39" s="8">
        <v>0</v>
      </c>
    </row>
    <row r="540" spans="1:23" x14ac:dyDescent="0.2">
      <c r="A540" s="7">
        <v>44847.364583333328</v>
      </c>
      <c r="C5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0" s="8">
        <v>44.3</v>
      </c>
      <c r="O5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0" s="11">
        <v>1.19</v>
      </c>
      <c r="Q5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0" s="8">
        <v>0</v>
      </c>
      <c r="S540" s="8">
        <v>17.7</v>
      </c>
      <c r="T5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0" s="11">
        <v>1.19</v>
      </c>
      <c r="V5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0" s="8">
        <v>0</v>
      </c>
    </row>
    <row r="541" spans="1:23" x14ac:dyDescent="0.2">
      <c r="A541" s="7">
        <v>44847.368055555547</v>
      </c>
      <c r="C5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1" s="8">
        <v>41</v>
      </c>
      <c r="O5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1" s="11">
        <v>1.19</v>
      </c>
      <c r="Q5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1" s="8">
        <v>0</v>
      </c>
      <c r="S541" s="8">
        <v>15.4</v>
      </c>
      <c r="T5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1" s="11">
        <v>1.19</v>
      </c>
      <c r="V5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1" s="8">
        <v>0</v>
      </c>
    </row>
    <row r="542" spans="1:23" x14ac:dyDescent="0.2">
      <c r="A542" s="7">
        <v>44847.371527777781</v>
      </c>
      <c r="C5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2" s="8">
        <v>45.3</v>
      </c>
      <c r="O5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2" s="11">
        <v>1.19</v>
      </c>
      <c r="Q5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2" s="8">
        <v>0</v>
      </c>
      <c r="S542" s="8">
        <v>15.7</v>
      </c>
      <c r="T5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2" s="11">
        <v>1.19</v>
      </c>
      <c r="V5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2" s="8">
        <v>0</v>
      </c>
    </row>
    <row r="543" spans="1:23" x14ac:dyDescent="0.2">
      <c r="A543" s="7">
        <v>44847.375</v>
      </c>
      <c r="C5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3" s="8">
        <v>43.4</v>
      </c>
      <c r="O5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3" s="11">
        <v>1.19</v>
      </c>
      <c r="Q5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3" s="8">
        <v>0</v>
      </c>
      <c r="S543" s="8">
        <v>14</v>
      </c>
      <c r="T5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3" s="11">
        <v>1.19</v>
      </c>
      <c r="V5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3" s="8">
        <v>0</v>
      </c>
    </row>
    <row r="544" spans="1:23" x14ac:dyDescent="0.2">
      <c r="A544" s="7">
        <v>44847.378472222219</v>
      </c>
      <c r="C5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4" s="8">
        <v>73</v>
      </c>
      <c r="O5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4" s="11">
        <v>1.19</v>
      </c>
      <c r="Q5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4" s="8">
        <v>0</v>
      </c>
      <c r="S544" s="8">
        <v>17.3</v>
      </c>
      <c r="T5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4" s="11">
        <v>1.19</v>
      </c>
      <c r="V5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4" s="8">
        <v>0</v>
      </c>
    </row>
    <row r="545" spans="1:23" x14ac:dyDescent="0.2">
      <c r="A545" s="7">
        <v>44847.381944444453</v>
      </c>
      <c r="C5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5" s="8">
        <v>30.9</v>
      </c>
      <c r="O5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5" s="11">
        <v>1.19</v>
      </c>
      <c r="Q5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5" s="8">
        <v>0</v>
      </c>
      <c r="S545" s="8">
        <v>15.8</v>
      </c>
      <c r="T5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5" s="11">
        <v>1.19</v>
      </c>
      <c r="V5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5" s="8">
        <v>0</v>
      </c>
    </row>
    <row r="546" spans="1:23" x14ac:dyDescent="0.2">
      <c r="A546" s="7">
        <v>44847.385416666672</v>
      </c>
      <c r="C5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6" s="8">
        <v>154.6</v>
      </c>
      <c r="O5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6" s="11">
        <v>1.19</v>
      </c>
      <c r="Q5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6" s="8">
        <v>0</v>
      </c>
      <c r="S546" s="8">
        <v>25.2</v>
      </c>
      <c r="T5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6" s="11">
        <v>1.19</v>
      </c>
      <c r="V5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6" s="8">
        <v>0</v>
      </c>
    </row>
    <row r="547" spans="1:23" x14ac:dyDescent="0.2">
      <c r="A547" s="7">
        <v>44847.388888888891</v>
      </c>
      <c r="C5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7" s="8">
        <v>40.700000000000003</v>
      </c>
      <c r="O5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7" s="11">
        <v>1.19</v>
      </c>
      <c r="Q5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7" s="8">
        <v>0</v>
      </c>
      <c r="S547" s="8">
        <v>20.6</v>
      </c>
      <c r="T5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7" s="11">
        <v>1.19</v>
      </c>
      <c r="V5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7" s="8">
        <v>0</v>
      </c>
    </row>
    <row r="548" spans="1:23" x14ac:dyDescent="0.2">
      <c r="A548" s="7">
        <v>44847.392361111109</v>
      </c>
      <c r="C5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8" s="8">
        <v>41.1</v>
      </c>
      <c r="O5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8" s="11">
        <v>1.19</v>
      </c>
      <c r="Q5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8" s="8">
        <v>0</v>
      </c>
      <c r="S548" s="8">
        <v>24</v>
      </c>
      <c r="T5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8" s="11">
        <v>1.19</v>
      </c>
      <c r="V5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8" s="8">
        <v>0</v>
      </c>
    </row>
    <row r="549" spans="1:23" x14ac:dyDescent="0.2">
      <c r="A549" s="7">
        <v>44847.395833333328</v>
      </c>
      <c r="C5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49" s="8">
        <v>39.1</v>
      </c>
      <c r="O5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49" s="11">
        <v>1.19</v>
      </c>
      <c r="Q5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49" s="8">
        <v>0</v>
      </c>
      <c r="S549" s="8">
        <v>26.3</v>
      </c>
      <c r="T5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49" s="11">
        <v>1.19</v>
      </c>
      <c r="V5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49" s="8">
        <v>0</v>
      </c>
    </row>
    <row r="550" spans="1:23" x14ac:dyDescent="0.2">
      <c r="A550" s="7">
        <v>44847.399305555547</v>
      </c>
      <c r="C5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0" s="8">
        <v>40.799999999999997</v>
      </c>
      <c r="O5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0" s="11">
        <v>1.19</v>
      </c>
      <c r="Q5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0" s="8">
        <v>0</v>
      </c>
      <c r="S550" s="8">
        <v>27.4</v>
      </c>
      <c r="T5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0" s="11">
        <v>1.19</v>
      </c>
      <c r="V5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0" s="8">
        <v>0</v>
      </c>
    </row>
    <row r="551" spans="1:23" x14ac:dyDescent="0.2">
      <c r="A551" s="7">
        <v>44847.402777777781</v>
      </c>
      <c r="C5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1" s="8">
        <v>50.8</v>
      </c>
      <c r="O5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1" s="11">
        <v>1.19</v>
      </c>
      <c r="Q5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1" s="8">
        <v>0</v>
      </c>
      <c r="S551" s="8">
        <v>30.8</v>
      </c>
      <c r="T5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1" s="11">
        <v>1.19</v>
      </c>
      <c r="V5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1" s="8">
        <v>0</v>
      </c>
    </row>
    <row r="552" spans="1:23" x14ac:dyDescent="0.2">
      <c r="A552" s="7">
        <v>44847.40625</v>
      </c>
      <c r="C5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2" s="8">
        <v>101.7</v>
      </c>
      <c r="O5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2" s="11">
        <v>1.19</v>
      </c>
      <c r="Q5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2" s="8">
        <v>0</v>
      </c>
      <c r="S552" s="8">
        <v>34.9</v>
      </c>
      <c r="T5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2" s="11">
        <v>1.19</v>
      </c>
      <c r="V5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2" s="8">
        <v>0</v>
      </c>
    </row>
    <row r="553" spans="1:23" x14ac:dyDescent="0.2">
      <c r="A553" s="7">
        <v>44847.409722222219</v>
      </c>
      <c r="C5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3" s="8">
        <v>52.6</v>
      </c>
      <c r="O5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3" s="11">
        <v>1.19</v>
      </c>
      <c r="Q5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3" s="8">
        <v>0</v>
      </c>
      <c r="S553" s="8">
        <v>30.1</v>
      </c>
      <c r="T5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3" s="11">
        <v>1.19</v>
      </c>
      <c r="V5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3" s="8">
        <v>0</v>
      </c>
    </row>
    <row r="554" spans="1:23" x14ac:dyDescent="0.2">
      <c r="A554" s="7">
        <v>44847.413194444453</v>
      </c>
      <c r="C5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4" s="8">
        <v>48.5</v>
      </c>
      <c r="O5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4" s="11">
        <v>1.19</v>
      </c>
      <c r="Q5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4" s="8">
        <v>0</v>
      </c>
      <c r="S554" s="8">
        <v>35.4</v>
      </c>
      <c r="T5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4" s="11">
        <v>1.19</v>
      </c>
      <c r="V5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4" s="8">
        <v>0</v>
      </c>
    </row>
    <row r="555" spans="1:23" x14ac:dyDescent="0.2">
      <c r="A555" s="7">
        <v>44847.416666666672</v>
      </c>
      <c r="C5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5" s="8">
        <v>50.4</v>
      </c>
      <c r="O5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5" s="11">
        <v>1.19</v>
      </c>
      <c r="Q5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5" s="8">
        <v>0</v>
      </c>
      <c r="S555" s="8">
        <v>39.6</v>
      </c>
      <c r="T5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5" s="11">
        <v>1.19</v>
      </c>
      <c r="V5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5" s="8">
        <v>0</v>
      </c>
    </row>
    <row r="556" spans="1:23" x14ac:dyDescent="0.2">
      <c r="A556" s="7">
        <v>44847.420138888891</v>
      </c>
      <c r="C5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6" s="8">
        <v>54.4</v>
      </c>
      <c r="O5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6" s="11">
        <v>1.19</v>
      </c>
      <c r="Q5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6" s="8">
        <v>0</v>
      </c>
      <c r="S556" s="8">
        <v>43.6</v>
      </c>
      <c r="T5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6" s="11">
        <v>1.19</v>
      </c>
      <c r="V5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6" s="8">
        <v>0</v>
      </c>
    </row>
    <row r="557" spans="1:23" x14ac:dyDescent="0.2">
      <c r="A557" s="7">
        <v>44847.423611111109</v>
      </c>
      <c r="C5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7" s="8">
        <v>53.9</v>
      </c>
      <c r="O5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7" s="11">
        <v>1.19</v>
      </c>
      <c r="Q5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7" s="8">
        <v>0</v>
      </c>
      <c r="S557" s="8">
        <v>38.5</v>
      </c>
      <c r="T5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7" s="11">
        <v>1.19</v>
      </c>
      <c r="V5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7" s="8">
        <v>0</v>
      </c>
    </row>
    <row r="558" spans="1:23" x14ac:dyDescent="0.2">
      <c r="A558" s="7">
        <v>44847.427083333328</v>
      </c>
      <c r="C5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8" s="8">
        <v>71.7</v>
      </c>
      <c r="O5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8" s="11">
        <v>1.17</v>
      </c>
      <c r="Q5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8" s="8">
        <v>0</v>
      </c>
      <c r="S558" s="8">
        <v>55.3</v>
      </c>
      <c r="T5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8" s="11">
        <v>1.17</v>
      </c>
      <c r="V5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8" s="8">
        <v>0</v>
      </c>
    </row>
    <row r="559" spans="1:23" x14ac:dyDescent="0.2">
      <c r="A559" s="7">
        <v>44847.430555555547</v>
      </c>
      <c r="C5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59" s="8">
        <v>79.8</v>
      </c>
      <c r="O5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59" s="11">
        <v>1.17</v>
      </c>
      <c r="Q5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59" s="8">
        <v>0</v>
      </c>
      <c r="S559" s="8">
        <v>65.8</v>
      </c>
      <c r="T5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59" s="11">
        <v>1.17</v>
      </c>
      <c r="V5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59" s="8">
        <v>0</v>
      </c>
    </row>
    <row r="560" spans="1:23" x14ac:dyDescent="0.2">
      <c r="A560" s="7">
        <v>44847.434027777781</v>
      </c>
      <c r="C5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0" s="8">
        <v>123.5</v>
      </c>
      <c r="O5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0" s="11">
        <v>1.17</v>
      </c>
      <c r="Q5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0" s="8">
        <v>0</v>
      </c>
      <c r="S560" s="8">
        <v>60.9</v>
      </c>
      <c r="T5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0" s="11">
        <v>1.17</v>
      </c>
      <c r="V5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0" s="8">
        <v>0</v>
      </c>
    </row>
    <row r="561" spans="1:23" x14ac:dyDescent="0.2">
      <c r="A561" s="7">
        <v>44847.4375</v>
      </c>
      <c r="C5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1" s="8">
        <v>119.5</v>
      </c>
      <c r="O5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1" s="11">
        <v>1.17</v>
      </c>
      <c r="Q5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1" s="8">
        <v>0</v>
      </c>
      <c r="S561" s="8">
        <v>62.2</v>
      </c>
      <c r="T5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1" s="11">
        <v>1.17</v>
      </c>
      <c r="V5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1" s="8">
        <v>0</v>
      </c>
    </row>
    <row r="562" spans="1:23" x14ac:dyDescent="0.2">
      <c r="A562" s="7">
        <v>44847.440972222219</v>
      </c>
      <c r="C5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2" s="8">
        <v>102.6</v>
      </c>
      <c r="O5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2" s="11">
        <v>1.17</v>
      </c>
      <c r="Q5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2" s="8">
        <v>0</v>
      </c>
      <c r="S562" s="8">
        <v>57.1</v>
      </c>
      <c r="T5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2" s="11">
        <v>1.17</v>
      </c>
      <c r="V5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2" s="8">
        <v>0</v>
      </c>
    </row>
    <row r="563" spans="1:23" x14ac:dyDescent="0.2">
      <c r="A563" s="7">
        <v>44847.444444444453</v>
      </c>
      <c r="C5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3" s="8">
        <v>107.9</v>
      </c>
      <c r="O5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3" s="11">
        <v>1.17</v>
      </c>
      <c r="Q5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3" s="8">
        <v>0</v>
      </c>
      <c r="S563" s="8">
        <v>46.8</v>
      </c>
      <c r="T5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3" s="11">
        <v>1.17</v>
      </c>
      <c r="V5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3" s="8">
        <v>0</v>
      </c>
    </row>
    <row r="564" spans="1:23" x14ac:dyDescent="0.2">
      <c r="A564" s="7">
        <v>44847.447916666672</v>
      </c>
      <c r="C5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4" s="8">
        <v>113.5</v>
      </c>
      <c r="O5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4" s="11">
        <v>1.17</v>
      </c>
      <c r="Q5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4" s="8">
        <v>0</v>
      </c>
      <c r="S564" s="8">
        <v>42.2</v>
      </c>
      <c r="T5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4" s="11">
        <v>1.17</v>
      </c>
      <c r="V5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4" s="8">
        <v>0</v>
      </c>
    </row>
    <row r="565" spans="1:23" x14ac:dyDescent="0.2">
      <c r="A565" s="7">
        <v>44847.451388888891</v>
      </c>
      <c r="C5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5" s="8">
        <v>53.9</v>
      </c>
      <c r="O5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5" s="11">
        <v>1.17</v>
      </c>
      <c r="Q5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5" s="8">
        <v>0</v>
      </c>
      <c r="S565" s="8">
        <v>34.299999999999997</v>
      </c>
      <c r="T5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5" s="11">
        <v>1.17</v>
      </c>
      <c r="V5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5" s="8">
        <v>0</v>
      </c>
    </row>
    <row r="566" spans="1:23" x14ac:dyDescent="0.2">
      <c r="A566" s="7">
        <v>44847.454861111109</v>
      </c>
      <c r="C5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6" s="8">
        <v>54.6</v>
      </c>
      <c r="O5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6" s="11">
        <v>1.17</v>
      </c>
      <c r="Q5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6" s="8">
        <v>0</v>
      </c>
      <c r="S566" s="8">
        <v>35.4</v>
      </c>
      <c r="T5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6" s="11">
        <v>1.17</v>
      </c>
      <c r="V5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6" s="8">
        <v>0</v>
      </c>
    </row>
    <row r="567" spans="1:23" x14ac:dyDescent="0.2">
      <c r="A567" s="7">
        <v>44847.458333333328</v>
      </c>
      <c r="C5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7" s="8">
        <v>56.8</v>
      </c>
      <c r="O5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7" s="11">
        <v>1.17</v>
      </c>
      <c r="Q5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7" s="8">
        <v>0</v>
      </c>
      <c r="S567" s="8">
        <v>33.1</v>
      </c>
      <c r="T5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7" s="11">
        <v>1.17</v>
      </c>
      <c r="V5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7" s="8">
        <v>0</v>
      </c>
    </row>
    <row r="568" spans="1:23" x14ac:dyDescent="0.2">
      <c r="A568" s="7">
        <v>44847.461805555547</v>
      </c>
      <c r="C5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8" s="8">
        <v>53</v>
      </c>
      <c r="O5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8" s="11">
        <v>1.17</v>
      </c>
      <c r="Q5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8" s="8">
        <v>0</v>
      </c>
      <c r="S568" s="8">
        <v>31.3</v>
      </c>
      <c r="T5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8" s="11">
        <v>1.17</v>
      </c>
      <c r="V5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8" s="8">
        <v>0</v>
      </c>
    </row>
    <row r="569" spans="1:23" x14ac:dyDescent="0.2">
      <c r="A569" s="7">
        <v>44847.465277777781</v>
      </c>
      <c r="C5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69" s="8">
        <v>65.3</v>
      </c>
      <c r="O5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69" s="11">
        <v>1.17</v>
      </c>
      <c r="Q5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69" s="8">
        <v>0</v>
      </c>
      <c r="S569" s="8">
        <v>37.5</v>
      </c>
      <c r="T5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69" s="11">
        <v>1.17</v>
      </c>
      <c r="V5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69" s="8">
        <v>0</v>
      </c>
    </row>
    <row r="570" spans="1:23" x14ac:dyDescent="0.2">
      <c r="A570" s="7">
        <v>44847.46875</v>
      </c>
      <c r="C5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0" s="8">
        <v>95.9</v>
      </c>
      <c r="O5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0" s="11">
        <v>1.17</v>
      </c>
      <c r="Q5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0" s="8">
        <v>0</v>
      </c>
      <c r="S570" s="8">
        <v>42.8</v>
      </c>
      <c r="T5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0" s="11">
        <v>1.17</v>
      </c>
      <c r="V5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0" s="8">
        <v>0</v>
      </c>
    </row>
    <row r="571" spans="1:23" x14ac:dyDescent="0.2">
      <c r="A571" s="7">
        <v>44847.472222222219</v>
      </c>
      <c r="C5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1" s="8">
        <v>49.2</v>
      </c>
      <c r="O5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1" s="11">
        <v>1.17</v>
      </c>
      <c r="Q5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1" s="8">
        <v>0</v>
      </c>
      <c r="S571" s="8">
        <v>33.9</v>
      </c>
      <c r="T5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1" s="11">
        <v>1.17</v>
      </c>
      <c r="V5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1" s="8">
        <v>0</v>
      </c>
    </row>
    <row r="572" spans="1:23" x14ac:dyDescent="0.2">
      <c r="A572" s="7">
        <v>44847.475694444453</v>
      </c>
      <c r="C5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2" s="8">
        <v>50.6</v>
      </c>
      <c r="O5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2" s="11">
        <v>1.17</v>
      </c>
      <c r="Q5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2" s="8">
        <v>0</v>
      </c>
      <c r="S572" s="8">
        <v>33.9</v>
      </c>
      <c r="T5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2" s="11">
        <v>1.17</v>
      </c>
      <c r="V5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2" s="8">
        <v>0</v>
      </c>
    </row>
    <row r="573" spans="1:23" x14ac:dyDescent="0.2">
      <c r="A573" s="7">
        <v>44847.479166666672</v>
      </c>
      <c r="C5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3" s="8">
        <v>54.3</v>
      </c>
      <c r="O5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3" s="11">
        <v>1.17</v>
      </c>
      <c r="Q5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3" s="8">
        <v>0</v>
      </c>
      <c r="S573" s="8">
        <v>30.1</v>
      </c>
      <c r="T5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3" s="11">
        <v>1.17</v>
      </c>
      <c r="V5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3" s="8">
        <v>0</v>
      </c>
    </row>
    <row r="574" spans="1:23" x14ac:dyDescent="0.2">
      <c r="A574" s="7">
        <v>44847.482638888891</v>
      </c>
      <c r="C5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4" s="8">
        <v>42.1</v>
      </c>
      <c r="O5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4" s="11">
        <v>1.17</v>
      </c>
      <c r="Q5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4" s="8">
        <v>0</v>
      </c>
      <c r="S574" s="8">
        <v>29.7</v>
      </c>
      <c r="T5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4" s="11">
        <v>1.17</v>
      </c>
      <c r="V5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4" s="8">
        <v>0</v>
      </c>
    </row>
    <row r="575" spans="1:23" x14ac:dyDescent="0.2">
      <c r="A575" s="7">
        <v>44847.486111111109</v>
      </c>
      <c r="C5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5" s="8">
        <v>45.4</v>
      </c>
      <c r="O5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5" s="11">
        <v>1.17</v>
      </c>
      <c r="Q5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5" s="8">
        <v>0</v>
      </c>
      <c r="S575" s="8">
        <v>30.6</v>
      </c>
      <c r="T5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5" s="11">
        <v>1.17</v>
      </c>
      <c r="V5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5" s="8">
        <v>0</v>
      </c>
    </row>
    <row r="576" spans="1:23" x14ac:dyDescent="0.2">
      <c r="A576" s="7">
        <v>44847.489583333328</v>
      </c>
      <c r="C5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6" s="8">
        <v>43.6</v>
      </c>
      <c r="O5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6" s="11">
        <v>1.17</v>
      </c>
      <c r="Q5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6" s="8">
        <v>0</v>
      </c>
      <c r="S576" s="8">
        <v>29.2</v>
      </c>
      <c r="T5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6" s="11">
        <v>1.17</v>
      </c>
      <c r="V5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6" s="8">
        <v>0</v>
      </c>
    </row>
    <row r="577" spans="1:23" x14ac:dyDescent="0.2">
      <c r="A577" s="7">
        <v>44847.493055555547</v>
      </c>
      <c r="C5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7" s="8">
        <v>52.8</v>
      </c>
      <c r="O5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7" s="11">
        <v>1.17</v>
      </c>
      <c r="Q5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7" s="8">
        <v>0</v>
      </c>
      <c r="S577" s="8">
        <v>29.9</v>
      </c>
      <c r="T5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7" s="11">
        <v>1.17</v>
      </c>
      <c r="V5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7" s="8">
        <v>0</v>
      </c>
    </row>
    <row r="578" spans="1:23" x14ac:dyDescent="0.2">
      <c r="A578" s="7">
        <v>44847.496527777781</v>
      </c>
      <c r="C5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8" s="8">
        <v>65</v>
      </c>
      <c r="O5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8" s="11">
        <v>1.17</v>
      </c>
      <c r="Q5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8" s="8">
        <v>0</v>
      </c>
      <c r="S578" s="8">
        <v>47.2</v>
      </c>
      <c r="T5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8" s="11">
        <v>1.17</v>
      </c>
      <c r="V5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8" s="8">
        <v>0</v>
      </c>
    </row>
    <row r="579" spans="1:23" x14ac:dyDescent="0.2">
      <c r="A579" s="7">
        <v>44847.5</v>
      </c>
      <c r="C5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79" s="8">
        <v>71.2</v>
      </c>
      <c r="O5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79" s="11">
        <v>1.17</v>
      </c>
      <c r="Q5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79" s="8">
        <v>0</v>
      </c>
      <c r="S579" s="8">
        <v>40.200000000000003</v>
      </c>
      <c r="T5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79" s="11">
        <v>1.17</v>
      </c>
      <c r="V5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79" s="8">
        <v>0</v>
      </c>
    </row>
    <row r="580" spans="1:23" x14ac:dyDescent="0.2">
      <c r="A580" s="7">
        <v>44847.503472222219</v>
      </c>
      <c r="C5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0" s="8">
        <v>60.4</v>
      </c>
      <c r="O5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0" s="11">
        <v>1.17</v>
      </c>
      <c r="Q5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0" s="8">
        <v>0</v>
      </c>
      <c r="S580" s="8">
        <v>35.700000000000003</v>
      </c>
      <c r="T5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0" s="11">
        <v>1.17</v>
      </c>
      <c r="V5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0" s="8">
        <v>0</v>
      </c>
    </row>
    <row r="581" spans="1:23" x14ac:dyDescent="0.2">
      <c r="A581" s="7">
        <v>44847.506944444453</v>
      </c>
      <c r="C5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1" s="8">
        <v>62.2</v>
      </c>
      <c r="O5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1" s="11">
        <v>1.17</v>
      </c>
      <c r="Q5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1" s="8">
        <v>0</v>
      </c>
      <c r="S581" s="8">
        <v>34.4</v>
      </c>
      <c r="T5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1" s="11">
        <v>1.17</v>
      </c>
      <c r="V5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1" s="8">
        <v>0</v>
      </c>
    </row>
    <row r="582" spans="1:23" x14ac:dyDescent="0.2">
      <c r="A582" s="7">
        <v>44847.510416666672</v>
      </c>
      <c r="C5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2" s="8">
        <v>50.3</v>
      </c>
      <c r="O5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2" s="11">
        <v>1.17</v>
      </c>
      <c r="Q5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2" s="8">
        <v>0</v>
      </c>
      <c r="S582" s="8">
        <v>31.5</v>
      </c>
      <c r="T5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2" s="11">
        <v>1.17</v>
      </c>
      <c r="V5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2" s="8">
        <v>0</v>
      </c>
    </row>
    <row r="583" spans="1:23" x14ac:dyDescent="0.2">
      <c r="A583" s="7">
        <v>44847.513888888891</v>
      </c>
      <c r="C5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3" s="8">
        <v>60.6</v>
      </c>
      <c r="O5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3" s="11">
        <v>1.17</v>
      </c>
      <c r="Q5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3" s="8">
        <v>0</v>
      </c>
      <c r="S583" s="8">
        <v>32.299999999999997</v>
      </c>
      <c r="T5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3" s="11">
        <v>1.17</v>
      </c>
      <c r="V5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3" s="8">
        <v>0</v>
      </c>
    </row>
    <row r="584" spans="1:23" x14ac:dyDescent="0.2">
      <c r="A584" s="7">
        <v>44847.517361111109</v>
      </c>
      <c r="C5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4" s="8">
        <v>50.4</v>
      </c>
      <c r="O5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4" s="11">
        <v>1.17</v>
      </c>
      <c r="Q5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4" s="8">
        <v>0</v>
      </c>
      <c r="S584" s="8">
        <v>33</v>
      </c>
      <c r="T5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4" s="11">
        <v>1.17</v>
      </c>
      <c r="V5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4" s="8">
        <v>0</v>
      </c>
    </row>
    <row r="585" spans="1:23" x14ac:dyDescent="0.2">
      <c r="A585" s="7">
        <v>44847.520833333328</v>
      </c>
      <c r="C5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5" s="8">
        <v>63.2</v>
      </c>
      <c r="O5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5" s="11">
        <v>1.17</v>
      </c>
      <c r="Q5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5" s="8">
        <v>0</v>
      </c>
      <c r="S585" s="8">
        <v>34.4</v>
      </c>
      <c r="T5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5" s="11">
        <v>1.17</v>
      </c>
      <c r="V5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5" s="8">
        <v>0</v>
      </c>
    </row>
    <row r="586" spans="1:23" x14ac:dyDescent="0.2">
      <c r="A586" s="7">
        <v>44847.524305555547</v>
      </c>
      <c r="C5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6" s="8">
        <v>57.6</v>
      </c>
      <c r="O5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6" s="11">
        <v>1.17</v>
      </c>
      <c r="Q5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6" s="8">
        <v>0</v>
      </c>
      <c r="S586" s="8">
        <v>35.299999999999997</v>
      </c>
      <c r="T5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6" s="11">
        <v>1.17</v>
      </c>
      <c r="V5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6" s="8">
        <v>0</v>
      </c>
    </row>
    <row r="587" spans="1:23" x14ac:dyDescent="0.2">
      <c r="A587" s="7">
        <v>44847.527777777781</v>
      </c>
      <c r="C5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7" s="8">
        <v>68.099999999999994</v>
      </c>
      <c r="O5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7" s="11">
        <v>1.17</v>
      </c>
      <c r="Q5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7" s="8">
        <v>0</v>
      </c>
      <c r="S587" s="8">
        <v>32.9</v>
      </c>
      <c r="T5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7" s="11">
        <v>1.17</v>
      </c>
      <c r="V5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7" s="8">
        <v>0</v>
      </c>
    </row>
    <row r="588" spans="1:23" x14ac:dyDescent="0.2">
      <c r="A588" s="7">
        <v>44847.53125</v>
      </c>
      <c r="C5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8" s="8">
        <v>47.2</v>
      </c>
      <c r="O5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8" s="11">
        <v>1.17</v>
      </c>
      <c r="Q5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8" s="8">
        <v>0</v>
      </c>
      <c r="S588" s="8">
        <v>28.1</v>
      </c>
      <c r="T5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8" s="11">
        <v>1.17</v>
      </c>
      <c r="V5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8" s="8">
        <v>0</v>
      </c>
    </row>
    <row r="589" spans="1:23" x14ac:dyDescent="0.2">
      <c r="A589" s="7">
        <v>44847.534722222219</v>
      </c>
      <c r="C5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89" s="8">
        <v>52</v>
      </c>
      <c r="O5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89" s="11">
        <v>1.17</v>
      </c>
      <c r="Q5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89" s="8">
        <v>0</v>
      </c>
      <c r="S589" s="8">
        <v>32.799999999999997</v>
      </c>
      <c r="T5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89" s="11">
        <v>1.17</v>
      </c>
      <c r="V5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89" s="8">
        <v>0</v>
      </c>
    </row>
    <row r="590" spans="1:23" x14ac:dyDescent="0.2">
      <c r="A590" s="7">
        <v>44847.538194444453</v>
      </c>
      <c r="C5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0" s="8">
        <v>55.9</v>
      </c>
      <c r="O5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0" s="11">
        <v>1.17</v>
      </c>
      <c r="Q5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0" s="8">
        <v>0</v>
      </c>
      <c r="S590" s="8">
        <v>32.299999999999997</v>
      </c>
      <c r="T5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0" s="11">
        <v>1.17</v>
      </c>
      <c r="V5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0" s="8">
        <v>0</v>
      </c>
    </row>
    <row r="591" spans="1:23" x14ac:dyDescent="0.2">
      <c r="A591" s="7">
        <v>44847.541666666672</v>
      </c>
      <c r="C5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1" s="8">
        <v>54.4</v>
      </c>
      <c r="O5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1" s="11">
        <v>1.17</v>
      </c>
      <c r="Q5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1" s="8">
        <v>0</v>
      </c>
      <c r="S591" s="8">
        <v>29.5</v>
      </c>
      <c r="T5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1" s="11">
        <v>1.17</v>
      </c>
      <c r="V5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1" s="8">
        <v>0</v>
      </c>
    </row>
    <row r="592" spans="1:23" x14ac:dyDescent="0.2">
      <c r="A592" s="7">
        <v>44847.545138888891</v>
      </c>
      <c r="C5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2" s="8">
        <v>65.7</v>
      </c>
      <c r="O5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2" s="11">
        <v>1.17</v>
      </c>
      <c r="Q5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2" s="8">
        <v>0</v>
      </c>
      <c r="S592" s="8">
        <v>33.6</v>
      </c>
      <c r="T5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2" s="11">
        <v>1.17</v>
      </c>
      <c r="V5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2" s="8">
        <v>0</v>
      </c>
    </row>
    <row r="593" spans="1:23" x14ac:dyDescent="0.2">
      <c r="A593" s="7">
        <v>44847.548611111109</v>
      </c>
      <c r="C5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3" s="8">
        <v>52.5</v>
      </c>
      <c r="O5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3" s="11">
        <v>1.17</v>
      </c>
      <c r="Q5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3" s="8">
        <v>0</v>
      </c>
      <c r="S593" s="8">
        <v>29.2</v>
      </c>
      <c r="T5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3" s="11">
        <v>1.17</v>
      </c>
      <c r="V5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3" s="8">
        <v>0</v>
      </c>
    </row>
    <row r="594" spans="1:23" x14ac:dyDescent="0.2">
      <c r="A594" s="7">
        <v>44847.552083333328</v>
      </c>
      <c r="C5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4" s="8">
        <v>38.4</v>
      </c>
      <c r="O5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4" s="11">
        <v>1.17</v>
      </c>
      <c r="Q5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4" s="8">
        <v>0</v>
      </c>
      <c r="S594" s="8">
        <v>25.5</v>
      </c>
      <c r="T5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4" s="11">
        <v>1.17</v>
      </c>
      <c r="V5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4" s="8">
        <v>0</v>
      </c>
    </row>
    <row r="595" spans="1:23" x14ac:dyDescent="0.2">
      <c r="A595" s="7">
        <v>44847.555555555547</v>
      </c>
      <c r="C5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5" s="8">
        <v>42.8</v>
      </c>
      <c r="O5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5" s="11">
        <v>1.17</v>
      </c>
      <c r="Q5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5" s="8">
        <v>0</v>
      </c>
      <c r="S595" s="8">
        <v>25.8</v>
      </c>
      <c r="T5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5" s="11">
        <v>1.17</v>
      </c>
      <c r="V5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5" s="8">
        <v>0</v>
      </c>
    </row>
    <row r="596" spans="1:23" x14ac:dyDescent="0.2">
      <c r="A596" s="7">
        <v>44847.559027777781</v>
      </c>
      <c r="C5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6" s="8">
        <v>67.3</v>
      </c>
      <c r="O5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6" s="11">
        <v>1.17</v>
      </c>
      <c r="Q5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6" s="8">
        <v>0</v>
      </c>
      <c r="S596" s="8">
        <v>25.9</v>
      </c>
      <c r="T5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6" s="11">
        <v>1.17</v>
      </c>
      <c r="V5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6" s="8">
        <v>0</v>
      </c>
    </row>
    <row r="597" spans="1:23" x14ac:dyDescent="0.2">
      <c r="A597" s="7">
        <v>44847.5625</v>
      </c>
      <c r="C5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7" s="8">
        <v>55.3</v>
      </c>
      <c r="O5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7" s="11">
        <v>1.17</v>
      </c>
      <c r="Q5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7" s="8">
        <v>0</v>
      </c>
      <c r="S597" s="8">
        <v>27.4</v>
      </c>
      <c r="T5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7" s="11">
        <v>1.17</v>
      </c>
      <c r="V5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7" s="8">
        <v>0</v>
      </c>
    </row>
    <row r="598" spans="1:23" x14ac:dyDescent="0.2">
      <c r="A598" s="7">
        <v>44847.565972222219</v>
      </c>
      <c r="C5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8" s="8">
        <v>59.5</v>
      </c>
      <c r="O5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8" s="11">
        <v>1.17</v>
      </c>
      <c r="Q5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8" s="8">
        <v>0</v>
      </c>
      <c r="S598" s="8">
        <v>24.6</v>
      </c>
      <c r="T5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8" s="11">
        <v>1.17</v>
      </c>
      <c r="V5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8" s="8">
        <v>0</v>
      </c>
    </row>
    <row r="599" spans="1:23" x14ac:dyDescent="0.2">
      <c r="A599" s="7">
        <v>44847.569444444453</v>
      </c>
      <c r="C5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5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5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5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5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5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599" s="8">
        <v>91.8</v>
      </c>
      <c r="O5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599" s="11">
        <v>1.17</v>
      </c>
      <c r="Q5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599" s="8">
        <v>0</v>
      </c>
      <c r="S599" s="8">
        <v>30</v>
      </c>
      <c r="T5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599" s="11">
        <v>1.17</v>
      </c>
      <c r="V5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599" s="8">
        <v>0</v>
      </c>
    </row>
    <row r="600" spans="1:23" x14ac:dyDescent="0.2">
      <c r="A600" s="7">
        <v>44847.572916666672</v>
      </c>
      <c r="C6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0" s="8">
        <v>63.5</v>
      </c>
      <c r="O6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0" s="11">
        <v>1.17</v>
      </c>
      <c r="Q6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0" s="8">
        <v>0</v>
      </c>
      <c r="S600" s="8">
        <v>25.3</v>
      </c>
      <c r="T6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0" s="11">
        <v>1.17</v>
      </c>
      <c r="V6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0" s="8">
        <v>0</v>
      </c>
    </row>
    <row r="601" spans="1:23" x14ac:dyDescent="0.2">
      <c r="A601" s="7">
        <v>44847.576388888891</v>
      </c>
      <c r="C6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1" s="8">
        <v>65.400000000000006</v>
      </c>
      <c r="O6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1" s="11">
        <v>1.17</v>
      </c>
      <c r="Q6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1" s="8">
        <v>0</v>
      </c>
      <c r="S601" s="8">
        <v>26.3</v>
      </c>
      <c r="T6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1" s="11">
        <v>1.17</v>
      </c>
      <c r="V6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1" s="8">
        <v>0</v>
      </c>
    </row>
    <row r="602" spans="1:23" x14ac:dyDescent="0.2">
      <c r="A602" s="7">
        <v>44847.579861111109</v>
      </c>
      <c r="C6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2" s="8">
        <v>47</v>
      </c>
      <c r="O6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2" s="11">
        <v>1.17</v>
      </c>
      <c r="Q6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2" s="8">
        <v>0</v>
      </c>
      <c r="S602" s="8">
        <v>25.3</v>
      </c>
      <c r="T6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2" s="11">
        <v>1.17</v>
      </c>
      <c r="V6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2" s="8">
        <v>0</v>
      </c>
    </row>
    <row r="603" spans="1:23" x14ac:dyDescent="0.2">
      <c r="A603" s="7">
        <v>44847.583333333328</v>
      </c>
      <c r="C6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3" s="8">
        <v>47.7</v>
      </c>
      <c r="O6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3" s="11">
        <v>1.17</v>
      </c>
      <c r="Q6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3" s="8">
        <v>0</v>
      </c>
      <c r="S603" s="8">
        <v>25.2</v>
      </c>
      <c r="T6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3" s="11">
        <v>1.17</v>
      </c>
      <c r="V6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3" s="8">
        <v>0</v>
      </c>
    </row>
    <row r="604" spans="1:23" x14ac:dyDescent="0.2">
      <c r="A604" s="7">
        <v>44847.586805555547</v>
      </c>
      <c r="C6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4" s="8">
        <v>44.2</v>
      </c>
      <c r="O6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4" s="11">
        <v>1.17</v>
      </c>
      <c r="Q6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4" s="8">
        <v>0</v>
      </c>
      <c r="S604" s="8">
        <v>21.3</v>
      </c>
      <c r="T6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4" s="11">
        <v>1.17</v>
      </c>
      <c r="V6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4" s="8">
        <v>0</v>
      </c>
    </row>
    <row r="605" spans="1:23" x14ac:dyDescent="0.2">
      <c r="A605" s="7">
        <v>44847.590277777781</v>
      </c>
      <c r="C6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5" s="8">
        <v>45</v>
      </c>
      <c r="O6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5" s="11">
        <v>1.17</v>
      </c>
      <c r="Q6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5" s="8">
        <v>0</v>
      </c>
      <c r="S605" s="8">
        <v>21.8</v>
      </c>
      <c r="T6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5" s="11">
        <v>1.17</v>
      </c>
      <c r="V6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5" s="8">
        <v>0</v>
      </c>
    </row>
    <row r="606" spans="1:23" x14ac:dyDescent="0.2">
      <c r="A606" s="7">
        <v>44847.59375</v>
      </c>
      <c r="C6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6" s="8">
        <v>42.3</v>
      </c>
      <c r="O6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6" s="11">
        <v>1.17</v>
      </c>
      <c r="Q6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6" s="8">
        <v>0</v>
      </c>
      <c r="S606" s="8">
        <v>23.3</v>
      </c>
      <c r="T6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6" s="11">
        <v>1.17</v>
      </c>
      <c r="V6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6" s="8">
        <v>0</v>
      </c>
    </row>
    <row r="607" spans="1:23" x14ac:dyDescent="0.2">
      <c r="A607" s="7">
        <v>44847.597222222219</v>
      </c>
      <c r="C6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7" s="8">
        <v>38.9</v>
      </c>
      <c r="O6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7" s="11">
        <v>1.17</v>
      </c>
      <c r="Q6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7" s="8">
        <v>0</v>
      </c>
      <c r="S607" s="8">
        <v>23.1</v>
      </c>
      <c r="T6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7" s="11">
        <v>1.17</v>
      </c>
      <c r="V6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7" s="8">
        <v>0</v>
      </c>
    </row>
    <row r="608" spans="1:23" x14ac:dyDescent="0.2">
      <c r="A608" s="7">
        <v>44847.600694444453</v>
      </c>
      <c r="C6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8" s="8">
        <v>47.9</v>
      </c>
      <c r="O6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8" s="11">
        <v>1.17</v>
      </c>
      <c r="Q6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8" s="8">
        <v>0</v>
      </c>
      <c r="S608" s="8">
        <v>27.2</v>
      </c>
      <c r="T6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8" s="11">
        <v>1.17</v>
      </c>
      <c r="V6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8" s="8">
        <v>0</v>
      </c>
    </row>
    <row r="609" spans="1:23" x14ac:dyDescent="0.2">
      <c r="A609" s="7">
        <v>44847.604166666672</v>
      </c>
      <c r="C6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09" s="8">
        <v>34.200000000000003</v>
      </c>
      <c r="O6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09" s="11">
        <v>1.17</v>
      </c>
      <c r="Q6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09" s="8">
        <v>0</v>
      </c>
      <c r="S609" s="8">
        <v>21.9</v>
      </c>
      <c r="T6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09" s="11">
        <v>1.17</v>
      </c>
      <c r="V6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09" s="8">
        <v>0</v>
      </c>
    </row>
    <row r="610" spans="1:23" x14ac:dyDescent="0.2">
      <c r="A610" s="7">
        <v>44847.607638888891</v>
      </c>
      <c r="C6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0" s="8">
        <v>29.2</v>
      </c>
      <c r="O6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0" s="11">
        <v>1.17</v>
      </c>
      <c r="Q6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0" s="8">
        <v>0</v>
      </c>
      <c r="S610" s="8">
        <v>17.899999999999999</v>
      </c>
      <c r="T6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0" s="11">
        <v>1.17</v>
      </c>
      <c r="V6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0" s="8">
        <v>0</v>
      </c>
    </row>
    <row r="611" spans="1:23" x14ac:dyDescent="0.2">
      <c r="A611" s="7">
        <v>44847.611111111109</v>
      </c>
      <c r="C6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1" s="8">
        <v>29.8</v>
      </c>
      <c r="O6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1" s="11">
        <v>1.17</v>
      </c>
      <c r="Q6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1" s="8">
        <v>0</v>
      </c>
      <c r="S611" s="8">
        <v>17.2</v>
      </c>
      <c r="T6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1" s="11">
        <v>1.17</v>
      </c>
      <c r="V6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1" s="8">
        <v>0</v>
      </c>
    </row>
    <row r="612" spans="1:23" x14ac:dyDescent="0.2">
      <c r="A612" s="7">
        <v>44847.614583333328</v>
      </c>
      <c r="C6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2" s="8">
        <v>50.4</v>
      </c>
      <c r="O6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2" s="11">
        <v>1.17</v>
      </c>
      <c r="Q6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2" s="8">
        <v>0</v>
      </c>
      <c r="S612" s="8">
        <v>20.7</v>
      </c>
      <c r="T6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2" s="11">
        <v>1.17</v>
      </c>
      <c r="V6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2" s="8">
        <v>0</v>
      </c>
    </row>
    <row r="613" spans="1:23" x14ac:dyDescent="0.2">
      <c r="A613" s="7">
        <v>44847.618055555547</v>
      </c>
      <c r="C6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3" s="8">
        <v>38.9</v>
      </c>
      <c r="O6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3" s="11">
        <v>1.17</v>
      </c>
      <c r="Q6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3" s="8">
        <v>0</v>
      </c>
      <c r="S613" s="8">
        <v>19.399999999999999</v>
      </c>
      <c r="T6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3" s="11">
        <v>1.17</v>
      </c>
      <c r="V6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3" s="8">
        <v>0</v>
      </c>
    </row>
    <row r="614" spans="1:23" x14ac:dyDescent="0.2">
      <c r="A614" s="7">
        <v>44847.621527777781</v>
      </c>
      <c r="C6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4" s="8">
        <v>34.5</v>
      </c>
      <c r="O6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4" s="11">
        <v>1.17</v>
      </c>
      <c r="Q6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4" s="8">
        <v>0</v>
      </c>
      <c r="S614" s="8">
        <v>18.2</v>
      </c>
      <c r="T6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4" s="11">
        <v>1.17</v>
      </c>
      <c r="V6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4" s="8">
        <v>0</v>
      </c>
    </row>
    <row r="615" spans="1:23" x14ac:dyDescent="0.2">
      <c r="A615" s="7">
        <v>44847.625</v>
      </c>
      <c r="C6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5" s="8">
        <v>71.7</v>
      </c>
      <c r="O6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5" s="11">
        <v>1.17</v>
      </c>
      <c r="Q6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5" s="8">
        <v>0</v>
      </c>
      <c r="S615" s="8">
        <v>22.3</v>
      </c>
      <c r="T6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5" s="11">
        <v>1.17</v>
      </c>
      <c r="V6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5" s="8">
        <v>0</v>
      </c>
    </row>
    <row r="616" spans="1:23" x14ac:dyDescent="0.2">
      <c r="A616" s="7">
        <v>44847.628472222219</v>
      </c>
      <c r="C6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6" s="8">
        <v>57.9</v>
      </c>
      <c r="O6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6" s="11">
        <v>1.17</v>
      </c>
      <c r="Q6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6" s="8">
        <v>0</v>
      </c>
      <c r="S616" s="8">
        <v>20.5</v>
      </c>
      <c r="T6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6" s="11">
        <v>1.17</v>
      </c>
      <c r="V6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6" s="8">
        <v>0</v>
      </c>
    </row>
    <row r="617" spans="1:23" x14ac:dyDescent="0.2">
      <c r="A617" s="7">
        <v>44847.631944444453</v>
      </c>
      <c r="C6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7" s="8">
        <v>36.9</v>
      </c>
      <c r="O6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7" s="11">
        <v>1.17</v>
      </c>
      <c r="Q6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7" s="8">
        <v>0</v>
      </c>
      <c r="S617" s="8">
        <v>21.1</v>
      </c>
      <c r="T6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7" s="11">
        <v>1.17</v>
      </c>
      <c r="V6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7" s="8">
        <v>0</v>
      </c>
    </row>
    <row r="618" spans="1:23" x14ac:dyDescent="0.2">
      <c r="A618" s="7">
        <v>44847.635416666672</v>
      </c>
      <c r="C6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8" s="8">
        <v>39.1</v>
      </c>
      <c r="O6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8" s="11">
        <v>1.17</v>
      </c>
      <c r="Q6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8" s="8">
        <v>0</v>
      </c>
      <c r="S618" s="8">
        <v>18.899999999999999</v>
      </c>
      <c r="T6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8" s="11">
        <v>1.17</v>
      </c>
      <c r="V6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8" s="8">
        <v>0</v>
      </c>
    </row>
    <row r="619" spans="1:23" x14ac:dyDescent="0.2">
      <c r="A619" s="7">
        <v>44847.638888888891</v>
      </c>
      <c r="C6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19" s="8">
        <v>30.3</v>
      </c>
      <c r="O6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19" s="11">
        <v>1.17</v>
      </c>
      <c r="Q6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19" s="8">
        <v>0</v>
      </c>
      <c r="S619" s="8">
        <v>16.7</v>
      </c>
      <c r="T6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19" s="11">
        <v>1.17</v>
      </c>
      <c r="V6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19" s="8">
        <v>0</v>
      </c>
    </row>
    <row r="620" spans="1:23" x14ac:dyDescent="0.2">
      <c r="A620" s="7">
        <v>44847.642361111109</v>
      </c>
      <c r="C6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0" s="8">
        <v>70.2</v>
      </c>
      <c r="O6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0" s="11">
        <v>1.17</v>
      </c>
      <c r="Q6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0" s="8">
        <v>0</v>
      </c>
      <c r="S620" s="8">
        <v>19.5</v>
      </c>
      <c r="T6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0" s="11">
        <v>1.17</v>
      </c>
      <c r="V6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0" s="8">
        <v>0</v>
      </c>
    </row>
    <row r="621" spans="1:23" x14ac:dyDescent="0.2">
      <c r="A621" s="7">
        <v>44847.645833333328</v>
      </c>
      <c r="C6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1" s="8">
        <v>91.2</v>
      </c>
      <c r="O6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1" s="11">
        <v>1.17</v>
      </c>
      <c r="Q6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1" s="8">
        <v>0</v>
      </c>
      <c r="S621" s="8">
        <v>23.6</v>
      </c>
      <c r="T6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1" s="11">
        <v>1.17</v>
      </c>
      <c r="V6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1" s="8">
        <v>0</v>
      </c>
    </row>
    <row r="622" spans="1:23" x14ac:dyDescent="0.2">
      <c r="A622" s="7">
        <v>44847.649305555547</v>
      </c>
      <c r="C6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2" s="8">
        <v>144.9</v>
      </c>
      <c r="O6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2" s="11">
        <v>1.17</v>
      </c>
      <c r="Q6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2" s="8">
        <v>0</v>
      </c>
      <c r="S622" s="8">
        <v>24.6</v>
      </c>
      <c r="T6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2" s="11">
        <v>1.17</v>
      </c>
      <c r="V6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2" s="8">
        <v>0</v>
      </c>
    </row>
    <row r="623" spans="1:23" x14ac:dyDescent="0.2">
      <c r="A623" s="7">
        <v>44847.652777777781</v>
      </c>
      <c r="C6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3" s="8">
        <v>144.30000000000001</v>
      </c>
      <c r="O6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3" s="11">
        <v>1.17</v>
      </c>
      <c r="Q6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3" s="8">
        <v>0</v>
      </c>
      <c r="S623" s="8">
        <v>28</v>
      </c>
      <c r="T6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3" s="11">
        <v>1.17</v>
      </c>
      <c r="V6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3" s="8">
        <v>0</v>
      </c>
    </row>
    <row r="624" spans="1:23" x14ac:dyDescent="0.2">
      <c r="A624" s="7">
        <v>44847.65625</v>
      </c>
      <c r="C6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4" s="8">
        <v>234.8</v>
      </c>
      <c r="O6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4" s="11">
        <v>1.17</v>
      </c>
      <c r="Q6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4" s="8">
        <v>0</v>
      </c>
      <c r="S624" s="8">
        <v>31</v>
      </c>
      <c r="T6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4" s="11">
        <v>1.17</v>
      </c>
      <c r="V6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4" s="8">
        <v>0</v>
      </c>
    </row>
    <row r="625" spans="1:23" x14ac:dyDescent="0.2">
      <c r="A625" s="7">
        <v>44847.659722222219</v>
      </c>
      <c r="C6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5" s="8">
        <v>122</v>
      </c>
      <c r="O6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5" s="11">
        <v>1.17</v>
      </c>
      <c r="Q6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5" s="8">
        <v>0</v>
      </c>
      <c r="S625" s="8">
        <v>23</v>
      </c>
      <c r="T6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5" s="11">
        <v>1.17</v>
      </c>
      <c r="V6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5" s="8">
        <v>0</v>
      </c>
    </row>
    <row r="626" spans="1:23" x14ac:dyDescent="0.2">
      <c r="A626" s="7">
        <v>44847.663194444453</v>
      </c>
      <c r="C6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6" s="8">
        <v>171.9</v>
      </c>
      <c r="O6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6" s="11">
        <v>1.17</v>
      </c>
      <c r="Q6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6" s="8">
        <v>0</v>
      </c>
      <c r="S626" s="8">
        <v>34.799999999999997</v>
      </c>
      <c r="T6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6" s="11">
        <v>1.17</v>
      </c>
      <c r="V6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6" s="8">
        <v>0</v>
      </c>
    </row>
    <row r="627" spans="1:23" x14ac:dyDescent="0.2">
      <c r="A627" s="7">
        <v>44847.666666666672</v>
      </c>
      <c r="C6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7" s="8">
        <v>58.6</v>
      </c>
      <c r="O6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7" s="11">
        <v>1.17</v>
      </c>
      <c r="Q6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7" s="8">
        <v>0</v>
      </c>
      <c r="S627" s="8">
        <v>20.2</v>
      </c>
      <c r="T6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7" s="11">
        <v>1.17</v>
      </c>
      <c r="V6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7" s="8">
        <v>0</v>
      </c>
    </row>
    <row r="628" spans="1:23" x14ac:dyDescent="0.2">
      <c r="A628" s="7">
        <v>44847.670138888891</v>
      </c>
      <c r="C6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8" s="8">
        <v>56.5</v>
      </c>
      <c r="O6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8" s="11">
        <v>1.17</v>
      </c>
      <c r="Q6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8" s="8">
        <v>0</v>
      </c>
      <c r="S628" s="8">
        <v>19.7</v>
      </c>
      <c r="T6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8" s="11">
        <v>1.17</v>
      </c>
      <c r="V6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8" s="8">
        <v>0</v>
      </c>
    </row>
    <row r="629" spans="1:23" x14ac:dyDescent="0.2">
      <c r="A629" s="7">
        <v>44847.673611111109</v>
      </c>
      <c r="C6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29" s="8">
        <v>94.2</v>
      </c>
      <c r="O6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29" s="11">
        <v>1.17</v>
      </c>
      <c r="Q6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29" s="8">
        <v>0</v>
      </c>
      <c r="S629" s="8">
        <v>26.1</v>
      </c>
      <c r="T6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29" s="11">
        <v>1.17</v>
      </c>
      <c r="V6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29" s="8">
        <v>0</v>
      </c>
    </row>
    <row r="630" spans="1:23" x14ac:dyDescent="0.2">
      <c r="A630" s="7">
        <v>44847.677083333328</v>
      </c>
      <c r="C6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0" s="8">
        <v>130.6</v>
      </c>
      <c r="O6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0" s="11">
        <v>1.17</v>
      </c>
      <c r="Q6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0" s="8">
        <v>0</v>
      </c>
      <c r="S630" s="8">
        <v>28.8</v>
      </c>
      <c r="T6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0" s="11">
        <v>1.17</v>
      </c>
      <c r="V6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0" s="8">
        <v>0</v>
      </c>
    </row>
    <row r="631" spans="1:23" x14ac:dyDescent="0.2">
      <c r="A631" s="7">
        <v>44847.680555555547</v>
      </c>
      <c r="C6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1" s="8">
        <v>65.3</v>
      </c>
      <c r="O6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1" s="11">
        <v>1.17</v>
      </c>
      <c r="Q6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1" s="8">
        <v>0</v>
      </c>
      <c r="S631" s="8">
        <v>23.3</v>
      </c>
      <c r="T6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1" s="11">
        <v>1.17</v>
      </c>
      <c r="V6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1" s="8">
        <v>0</v>
      </c>
    </row>
    <row r="632" spans="1:23" x14ac:dyDescent="0.2">
      <c r="A632" s="7">
        <v>44847.684027777781</v>
      </c>
      <c r="C6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2" s="8">
        <v>44.5</v>
      </c>
      <c r="O6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2" s="11">
        <v>1.17</v>
      </c>
      <c r="Q6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2" s="8">
        <v>0</v>
      </c>
      <c r="S632" s="8">
        <v>22.8</v>
      </c>
      <c r="T6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2" s="11">
        <v>1.17</v>
      </c>
      <c r="V6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2" s="8">
        <v>0</v>
      </c>
    </row>
    <row r="633" spans="1:23" x14ac:dyDescent="0.2">
      <c r="A633" s="7">
        <v>44847.6875</v>
      </c>
      <c r="C6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3" s="8">
        <v>64.099999999999994</v>
      </c>
      <c r="O6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3" s="11">
        <v>1.17</v>
      </c>
      <c r="Q6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3" s="8">
        <v>0</v>
      </c>
      <c r="S633" s="8">
        <v>26</v>
      </c>
      <c r="T6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3" s="11">
        <v>1.17</v>
      </c>
      <c r="V6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3" s="8">
        <v>0</v>
      </c>
    </row>
    <row r="634" spans="1:23" x14ac:dyDescent="0.2">
      <c r="A634" s="7">
        <v>44847.690972222219</v>
      </c>
      <c r="C6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4" s="8">
        <v>48.4</v>
      </c>
      <c r="O6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4" s="11">
        <v>1.17</v>
      </c>
      <c r="Q6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4" s="8">
        <v>0</v>
      </c>
      <c r="S634" s="8">
        <v>27</v>
      </c>
      <c r="T6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4" s="11">
        <v>1.17</v>
      </c>
      <c r="V6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4" s="8">
        <v>0</v>
      </c>
    </row>
    <row r="635" spans="1:23" x14ac:dyDescent="0.2">
      <c r="A635" s="7">
        <v>44847.694444444453</v>
      </c>
      <c r="C6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5" s="8">
        <v>59.8</v>
      </c>
      <c r="O6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5" s="11">
        <v>1.17</v>
      </c>
      <c r="Q6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5" s="8">
        <v>0</v>
      </c>
      <c r="S635" s="8">
        <v>30.6</v>
      </c>
      <c r="T6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5" s="11">
        <v>1.17</v>
      </c>
      <c r="V6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5" s="8">
        <v>0</v>
      </c>
    </row>
    <row r="636" spans="1:23" x14ac:dyDescent="0.2">
      <c r="A636" s="7">
        <v>44847.697916666672</v>
      </c>
      <c r="C6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6" s="8">
        <v>81.099999999999994</v>
      </c>
      <c r="O6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6" s="11">
        <v>1.17</v>
      </c>
      <c r="Q6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6" s="8">
        <v>0</v>
      </c>
      <c r="S636" s="8">
        <v>36.5</v>
      </c>
      <c r="T6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6" s="11">
        <v>1.17</v>
      </c>
      <c r="V6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6" s="8">
        <v>0</v>
      </c>
    </row>
    <row r="637" spans="1:23" x14ac:dyDescent="0.2">
      <c r="A637" s="7">
        <v>44847.701388888891</v>
      </c>
      <c r="C6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7" s="8">
        <v>64.7</v>
      </c>
      <c r="O6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7" s="11">
        <v>1.17</v>
      </c>
      <c r="Q6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7" s="8">
        <v>0</v>
      </c>
      <c r="S637" s="8">
        <v>36.799999999999997</v>
      </c>
      <c r="T6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7" s="11">
        <v>1.17</v>
      </c>
      <c r="V6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7" s="8">
        <v>0</v>
      </c>
    </row>
    <row r="638" spans="1:23" x14ac:dyDescent="0.2">
      <c r="A638" s="7">
        <v>44847.704861111109</v>
      </c>
      <c r="C6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8" s="8">
        <v>87.1</v>
      </c>
      <c r="O6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8" s="11">
        <v>1.17</v>
      </c>
      <c r="Q6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8" s="8">
        <v>0</v>
      </c>
      <c r="S638" s="8">
        <v>46.5</v>
      </c>
      <c r="T6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8" s="11">
        <v>1.17</v>
      </c>
      <c r="V6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8" s="8">
        <v>0</v>
      </c>
    </row>
    <row r="639" spans="1:23" x14ac:dyDescent="0.2">
      <c r="A639" s="7">
        <v>44847.708333333328</v>
      </c>
      <c r="C6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39" s="8">
        <v>83.3</v>
      </c>
      <c r="O6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39" s="11">
        <v>1.17</v>
      </c>
      <c r="Q6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39" s="8">
        <v>0</v>
      </c>
      <c r="S639" s="8">
        <v>58.4</v>
      </c>
      <c r="T6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39" s="11">
        <v>1.17</v>
      </c>
      <c r="V6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39" s="8">
        <v>0</v>
      </c>
    </row>
    <row r="640" spans="1:23" x14ac:dyDescent="0.2">
      <c r="A640" s="7">
        <v>44847.711805555547</v>
      </c>
      <c r="C6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0" s="8">
        <v>102.6</v>
      </c>
      <c r="O6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0" s="11">
        <v>1.17</v>
      </c>
      <c r="Q6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0" s="8">
        <v>0</v>
      </c>
      <c r="S640" s="8">
        <v>55.5</v>
      </c>
      <c r="T6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0" s="11">
        <v>1.17</v>
      </c>
      <c r="V6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0" s="8">
        <v>0</v>
      </c>
    </row>
    <row r="641" spans="1:23" x14ac:dyDescent="0.2">
      <c r="A641" s="7">
        <v>44847.715277777781</v>
      </c>
      <c r="C6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1" s="8">
        <v>115.5</v>
      </c>
      <c r="O6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1" s="11">
        <v>1.17</v>
      </c>
      <c r="Q6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1" s="8">
        <v>0</v>
      </c>
      <c r="S641" s="8">
        <v>59.9</v>
      </c>
      <c r="T6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1" s="11">
        <v>1.17</v>
      </c>
      <c r="V6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1" s="8">
        <v>0</v>
      </c>
    </row>
    <row r="642" spans="1:23" x14ac:dyDescent="0.2">
      <c r="A642" s="7">
        <v>44847.71875</v>
      </c>
      <c r="C6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2" s="8">
        <v>110.5</v>
      </c>
      <c r="O6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2" s="11">
        <v>1.17</v>
      </c>
      <c r="Q6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2" s="8">
        <v>0</v>
      </c>
      <c r="S642" s="8">
        <v>57.4</v>
      </c>
      <c r="T6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2" s="11">
        <v>1.17</v>
      </c>
      <c r="V6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2" s="8">
        <v>0</v>
      </c>
    </row>
    <row r="643" spans="1:23" x14ac:dyDescent="0.2">
      <c r="A643" s="7">
        <v>44847.722222222219</v>
      </c>
      <c r="C6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3" s="8">
        <v>111.1</v>
      </c>
      <c r="O6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3" s="11">
        <v>1.17</v>
      </c>
      <c r="Q6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3" s="8">
        <v>0</v>
      </c>
      <c r="S643" s="8">
        <v>52.8</v>
      </c>
      <c r="T6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3" s="11">
        <v>1.17</v>
      </c>
      <c r="V6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3" s="8">
        <v>0</v>
      </c>
    </row>
    <row r="644" spans="1:23" x14ac:dyDescent="0.2">
      <c r="A644" s="7">
        <v>44847.725694444453</v>
      </c>
      <c r="C6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4" s="8">
        <v>91.5</v>
      </c>
      <c r="O6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4" s="11">
        <v>1.17</v>
      </c>
      <c r="Q6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4" s="8">
        <v>0</v>
      </c>
      <c r="S644" s="8">
        <v>49.8</v>
      </c>
      <c r="T6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4" s="11">
        <v>1.17</v>
      </c>
      <c r="V6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4" s="8">
        <v>0</v>
      </c>
    </row>
    <row r="645" spans="1:23" x14ac:dyDescent="0.2">
      <c r="A645" s="7">
        <v>44847.729166666672</v>
      </c>
      <c r="C6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5" s="8">
        <v>86.7</v>
      </c>
      <c r="O6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5" s="11">
        <v>1.17</v>
      </c>
      <c r="Q6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5" s="8">
        <v>0</v>
      </c>
      <c r="S645" s="8">
        <v>55.6</v>
      </c>
      <c r="T6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5" s="11">
        <v>1.17</v>
      </c>
      <c r="V6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5" s="8">
        <v>0</v>
      </c>
    </row>
    <row r="646" spans="1:23" x14ac:dyDescent="0.2">
      <c r="A646" s="7">
        <v>44847.732638888891</v>
      </c>
      <c r="C6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6" s="8">
        <v>119.1</v>
      </c>
      <c r="O6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6" s="11">
        <v>1.17</v>
      </c>
      <c r="Q6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6" s="8">
        <v>0</v>
      </c>
      <c r="S646" s="8">
        <v>57.9</v>
      </c>
      <c r="T6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6" s="11">
        <v>1.17</v>
      </c>
      <c r="V6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6" s="8">
        <v>0</v>
      </c>
    </row>
    <row r="647" spans="1:23" x14ac:dyDescent="0.2">
      <c r="A647" s="7">
        <v>44847.736111111109</v>
      </c>
      <c r="C6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7" s="8">
        <v>120.6</v>
      </c>
      <c r="O6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7" s="11">
        <v>1.17</v>
      </c>
      <c r="Q6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7" s="8">
        <v>0</v>
      </c>
      <c r="S647" s="8">
        <v>74.2</v>
      </c>
      <c r="T6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7" s="11">
        <v>1.17</v>
      </c>
      <c r="V6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7" s="8">
        <v>0</v>
      </c>
    </row>
    <row r="648" spans="1:23" x14ac:dyDescent="0.2">
      <c r="A648" s="7">
        <v>44847.739583333328</v>
      </c>
      <c r="C6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8" s="8">
        <v>112.9</v>
      </c>
      <c r="O6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8" s="11">
        <v>1.17</v>
      </c>
      <c r="Q6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8" s="8">
        <v>0</v>
      </c>
      <c r="S648" s="8">
        <v>80.900000000000006</v>
      </c>
      <c r="T6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8" s="11">
        <v>1.17</v>
      </c>
      <c r="V6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8" s="8">
        <v>0</v>
      </c>
    </row>
    <row r="649" spans="1:23" x14ac:dyDescent="0.2">
      <c r="A649" s="7">
        <v>44847.743055555547</v>
      </c>
      <c r="C6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49" s="8">
        <v>150.19999999999999</v>
      </c>
      <c r="O6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49" s="11">
        <v>1.17</v>
      </c>
      <c r="Q6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49" s="8">
        <v>0</v>
      </c>
      <c r="S649" s="8">
        <v>87.8</v>
      </c>
      <c r="T6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49" s="11">
        <v>1.17</v>
      </c>
      <c r="V6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49" s="8">
        <v>0</v>
      </c>
    </row>
    <row r="650" spans="1:23" x14ac:dyDescent="0.2">
      <c r="A650" s="7">
        <v>44847.746527777781</v>
      </c>
      <c r="C6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0" s="8">
        <v>308.7</v>
      </c>
      <c r="O6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0" s="11">
        <v>1.19</v>
      </c>
      <c r="Q6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0" s="8">
        <v>0</v>
      </c>
      <c r="S650" s="8">
        <v>97.7</v>
      </c>
      <c r="T6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0" s="11">
        <v>1.19</v>
      </c>
      <c r="V6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0" s="8">
        <v>0</v>
      </c>
    </row>
    <row r="651" spans="1:23" x14ac:dyDescent="0.2">
      <c r="A651" s="7">
        <v>44847.75</v>
      </c>
      <c r="C6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1" s="8">
        <v>157.5</v>
      </c>
      <c r="O6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1" s="11">
        <v>1.19</v>
      </c>
      <c r="Q6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1" s="8">
        <v>0</v>
      </c>
      <c r="S651" s="8">
        <v>84.8</v>
      </c>
      <c r="T6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1" s="11">
        <v>1.19</v>
      </c>
      <c r="V6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1" s="8">
        <v>0</v>
      </c>
    </row>
    <row r="652" spans="1:23" x14ac:dyDescent="0.2">
      <c r="A652" s="7">
        <v>44847.753472222219</v>
      </c>
      <c r="C6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2" s="8">
        <v>121.2</v>
      </c>
      <c r="O6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2" s="11">
        <v>1.19</v>
      </c>
      <c r="Q6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2" s="8">
        <v>0</v>
      </c>
      <c r="S652" s="8">
        <v>77.099999999999994</v>
      </c>
      <c r="T6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2" s="11">
        <v>1.19</v>
      </c>
      <c r="V6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2" s="8">
        <v>0</v>
      </c>
    </row>
    <row r="653" spans="1:23" x14ac:dyDescent="0.2">
      <c r="A653" s="7">
        <v>44847.756944444453</v>
      </c>
      <c r="C6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3" s="8">
        <v>149</v>
      </c>
      <c r="O6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3" s="11">
        <v>1.19</v>
      </c>
      <c r="Q6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3" s="8">
        <v>0</v>
      </c>
      <c r="S653" s="8">
        <v>86.8</v>
      </c>
      <c r="T6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3" s="11">
        <v>1.19</v>
      </c>
      <c r="V6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3" s="8">
        <v>0</v>
      </c>
    </row>
    <row r="654" spans="1:23" x14ac:dyDescent="0.2">
      <c r="A654" s="7">
        <v>44847.760416666672</v>
      </c>
      <c r="C6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4" s="8">
        <v>139.69999999999999</v>
      </c>
      <c r="O6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4" s="11">
        <v>1.19</v>
      </c>
      <c r="Q6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4" s="8">
        <v>0</v>
      </c>
      <c r="S654" s="8">
        <v>86.8</v>
      </c>
      <c r="T6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4" s="11">
        <v>1.19</v>
      </c>
      <c r="V6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4" s="8">
        <v>0</v>
      </c>
    </row>
    <row r="655" spans="1:23" x14ac:dyDescent="0.2">
      <c r="A655" s="7">
        <v>44847.763888888891</v>
      </c>
      <c r="C6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5" s="8">
        <v>132.69999999999999</v>
      </c>
      <c r="O6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5" s="11">
        <v>1.19</v>
      </c>
      <c r="Q6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5" s="8">
        <v>0</v>
      </c>
      <c r="S655" s="8">
        <v>88.2</v>
      </c>
      <c r="T6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5" s="11">
        <v>1.19</v>
      </c>
      <c r="V6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5" s="8">
        <v>0</v>
      </c>
    </row>
    <row r="656" spans="1:23" x14ac:dyDescent="0.2">
      <c r="A656" s="7">
        <v>44847.767361111109</v>
      </c>
      <c r="C6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6" s="8">
        <v>137.80000000000001</v>
      </c>
      <c r="O6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6" s="11">
        <v>1.19</v>
      </c>
      <c r="Q6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6" s="8">
        <v>0</v>
      </c>
      <c r="S656" s="8">
        <v>96.9</v>
      </c>
      <c r="T6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6" s="11">
        <v>1.19</v>
      </c>
      <c r="V6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6" s="8">
        <v>0</v>
      </c>
    </row>
    <row r="657" spans="1:23" x14ac:dyDescent="0.2">
      <c r="A657" s="7">
        <v>44847.770833333328</v>
      </c>
      <c r="C6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7" s="8">
        <v>132.30000000000001</v>
      </c>
      <c r="O6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7" s="11">
        <v>1.19</v>
      </c>
      <c r="Q6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7" s="8">
        <v>0</v>
      </c>
      <c r="S657" s="8">
        <v>95.6</v>
      </c>
      <c r="T6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7" s="11">
        <v>1.19</v>
      </c>
      <c r="V6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7" s="8">
        <v>0</v>
      </c>
    </row>
    <row r="658" spans="1:23" x14ac:dyDescent="0.2">
      <c r="A658" s="7">
        <v>44847.774305555547</v>
      </c>
      <c r="C6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8" s="8">
        <v>121.8</v>
      </c>
      <c r="O6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8" s="11">
        <v>1.19</v>
      </c>
      <c r="Q6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8" s="8">
        <v>0</v>
      </c>
      <c r="S658" s="8">
        <v>93.4</v>
      </c>
      <c r="T6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8" s="11">
        <v>1.19</v>
      </c>
      <c r="V6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8" s="8">
        <v>0</v>
      </c>
    </row>
    <row r="659" spans="1:23" x14ac:dyDescent="0.2">
      <c r="A659" s="7">
        <v>44847.777777777781</v>
      </c>
      <c r="C6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59" s="8">
        <v>127.5</v>
      </c>
      <c r="O6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59" s="11">
        <v>1.19</v>
      </c>
      <c r="Q6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59" s="8">
        <v>0</v>
      </c>
      <c r="S659" s="8">
        <v>99.2</v>
      </c>
      <c r="T6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59" s="11">
        <v>1.19</v>
      </c>
      <c r="V6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59" s="8">
        <v>0</v>
      </c>
    </row>
    <row r="660" spans="1:23" x14ac:dyDescent="0.2">
      <c r="A660" s="7">
        <v>44847.78125</v>
      </c>
      <c r="C6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0" s="8">
        <v>127.6</v>
      </c>
      <c r="O6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0" s="11">
        <v>1.19</v>
      </c>
      <c r="Q6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0" s="8">
        <v>0</v>
      </c>
      <c r="S660" s="8">
        <v>95.8</v>
      </c>
      <c r="T6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0" s="11">
        <v>1.19</v>
      </c>
      <c r="V6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0" s="8">
        <v>0</v>
      </c>
    </row>
    <row r="661" spans="1:23" x14ac:dyDescent="0.2">
      <c r="A661" s="7">
        <v>44847.784722222219</v>
      </c>
      <c r="C6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1" s="8">
        <v>118.7</v>
      </c>
      <c r="O6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1" s="11">
        <v>1.19</v>
      </c>
      <c r="Q6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1" s="8">
        <v>0</v>
      </c>
      <c r="S661" s="8">
        <v>90.1</v>
      </c>
      <c r="T6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1" s="11">
        <v>1.19</v>
      </c>
      <c r="V6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1" s="8">
        <v>0</v>
      </c>
    </row>
    <row r="662" spans="1:23" x14ac:dyDescent="0.2">
      <c r="A662" s="7">
        <v>44847.788194444453</v>
      </c>
      <c r="C6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2" s="8">
        <v>113.8</v>
      </c>
      <c r="O6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2" s="11">
        <v>1.19</v>
      </c>
      <c r="Q6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2" s="8">
        <v>0</v>
      </c>
      <c r="S662" s="8">
        <v>87.4</v>
      </c>
      <c r="T6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2" s="11">
        <v>1.19</v>
      </c>
      <c r="V6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2" s="8">
        <v>0</v>
      </c>
    </row>
    <row r="663" spans="1:23" x14ac:dyDescent="0.2">
      <c r="A663" s="7">
        <v>44847.791666666672</v>
      </c>
      <c r="C6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3" s="8">
        <v>117.7</v>
      </c>
      <c r="O6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3" s="11">
        <v>1.19</v>
      </c>
      <c r="Q6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3" s="8">
        <v>0</v>
      </c>
      <c r="S663" s="8">
        <v>90.3</v>
      </c>
      <c r="T6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3" s="11">
        <v>1.19</v>
      </c>
      <c r="V6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3" s="8">
        <v>0</v>
      </c>
    </row>
    <row r="664" spans="1:23" x14ac:dyDescent="0.2">
      <c r="A664" s="7">
        <v>44847.795138888891</v>
      </c>
      <c r="C6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4" s="8">
        <v>103.6</v>
      </c>
      <c r="O6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4" s="11">
        <v>1.19</v>
      </c>
      <c r="Q6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4" s="8">
        <v>0</v>
      </c>
      <c r="S664" s="8">
        <v>83.1</v>
      </c>
      <c r="T6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4" s="11">
        <v>1.19</v>
      </c>
      <c r="V6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4" s="8">
        <v>0</v>
      </c>
    </row>
    <row r="665" spans="1:23" x14ac:dyDescent="0.2">
      <c r="A665" s="7">
        <v>44847.798611111109</v>
      </c>
      <c r="C6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5" s="8">
        <v>105.7</v>
      </c>
      <c r="O6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5" s="11">
        <v>1.19</v>
      </c>
      <c r="Q6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5" s="8">
        <v>0</v>
      </c>
      <c r="S665" s="8">
        <v>82.3</v>
      </c>
      <c r="T6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5" s="11">
        <v>1.19</v>
      </c>
      <c r="V6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5" s="8">
        <v>0</v>
      </c>
    </row>
    <row r="666" spans="1:23" x14ac:dyDescent="0.2">
      <c r="A666" s="7">
        <v>44847.802083333328</v>
      </c>
      <c r="C6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6" s="8">
        <v>126.7</v>
      </c>
      <c r="O6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6" s="11">
        <v>1.19</v>
      </c>
      <c r="Q6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6" s="8">
        <v>0</v>
      </c>
      <c r="S666" s="8">
        <v>102.9</v>
      </c>
      <c r="T6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6" s="11">
        <v>1.19</v>
      </c>
      <c r="V6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6" s="8">
        <v>0</v>
      </c>
    </row>
    <row r="667" spans="1:23" x14ac:dyDescent="0.2">
      <c r="A667" s="7">
        <v>44847.805555555547</v>
      </c>
      <c r="C6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7" s="8">
        <v>126.8</v>
      </c>
      <c r="O6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7" s="11">
        <v>1.19</v>
      </c>
      <c r="Q6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7" s="8">
        <v>0</v>
      </c>
      <c r="S667" s="8">
        <v>98.8</v>
      </c>
      <c r="T6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7" s="11">
        <v>1.19</v>
      </c>
      <c r="V6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7" s="8">
        <v>0</v>
      </c>
    </row>
    <row r="668" spans="1:23" x14ac:dyDescent="0.2">
      <c r="A668" s="7">
        <v>44847.809027777781</v>
      </c>
      <c r="C6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8" s="8">
        <v>125.3</v>
      </c>
      <c r="O6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8" s="11">
        <v>1.19</v>
      </c>
      <c r="Q6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8" s="8">
        <v>0</v>
      </c>
      <c r="S668" s="8">
        <v>92.8</v>
      </c>
      <c r="T6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8" s="11">
        <v>1.19</v>
      </c>
      <c r="V6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8" s="8">
        <v>0</v>
      </c>
    </row>
    <row r="669" spans="1:23" x14ac:dyDescent="0.2">
      <c r="A669" s="7">
        <v>44847.8125</v>
      </c>
      <c r="C6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69" s="8">
        <v>111.8</v>
      </c>
      <c r="O6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69" s="11">
        <v>1.19</v>
      </c>
      <c r="Q6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69" s="8">
        <v>0</v>
      </c>
      <c r="S669" s="8">
        <v>88.4</v>
      </c>
      <c r="T6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69" s="11">
        <v>1.19</v>
      </c>
      <c r="V6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69" s="8">
        <v>0</v>
      </c>
    </row>
    <row r="670" spans="1:23" x14ac:dyDescent="0.2">
      <c r="A670" s="7">
        <v>44847.815972222219</v>
      </c>
      <c r="C6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0" s="8">
        <v>119</v>
      </c>
      <c r="O6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0" s="11">
        <v>1.19</v>
      </c>
      <c r="Q6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0" s="8">
        <v>0</v>
      </c>
      <c r="S670" s="8">
        <v>89.8</v>
      </c>
      <c r="T6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0" s="11">
        <v>1.19</v>
      </c>
      <c r="V6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0" s="8">
        <v>0</v>
      </c>
    </row>
    <row r="671" spans="1:23" x14ac:dyDescent="0.2">
      <c r="A671" s="7">
        <v>44847.819444444453</v>
      </c>
      <c r="C6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1" s="8">
        <v>121.5</v>
      </c>
      <c r="O6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1" s="11">
        <v>1.19</v>
      </c>
      <c r="Q6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1" s="8">
        <v>0</v>
      </c>
      <c r="S671" s="8">
        <v>99.2</v>
      </c>
      <c r="T6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1" s="11">
        <v>1.19</v>
      </c>
      <c r="V6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1" s="8">
        <v>0</v>
      </c>
    </row>
    <row r="672" spans="1:23" x14ac:dyDescent="0.2">
      <c r="A672" s="7">
        <v>44847.822916666672</v>
      </c>
      <c r="C6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2" s="8">
        <v>127.4</v>
      </c>
      <c r="O6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2" s="11">
        <v>1.19</v>
      </c>
      <c r="Q6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2" s="8">
        <v>0</v>
      </c>
      <c r="S672" s="8">
        <v>104</v>
      </c>
      <c r="T6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2" s="11">
        <v>1.19</v>
      </c>
      <c r="V6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2" s="8">
        <v>0</v>
      </c>
    </row>
    <row r="673" spans="1:23" x14ac:dyDescent="0.2">
      <c r="A673" s="7">
        <v>44847.826388888891</v>
      </c>
      <c r="C6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3" s="8">
        <v>125.4</v>
      </c>
      <c r="O6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3" s="11">
        <v>1.19</v>
      </c>
      <c r="Q6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3" s="8">
        <v>0</v>
      </c>
      <c r="S673" s="8">
        <v>100.3</v>
      </c>
      <c r="T6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3" s="11">
        <v>1.19</v>
      </c>
      <c r="V6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3" s="8">
        <v>0</v>
      </c>
    </row>
    <row r="674" spans="1:23" x14ac:dyDescent="0.2">
      <c r="A674" s="7">
        <v>44847.829861111109</v>
      </c>
      <c r="C6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4" s="8">
        <v>131.9</v>
      </c>
      <c r="O6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4" s="11">
        <v>1.19</v>
      </c>
      <c r="Q6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4" s="8">
        <v>0</v>
      </c>
      <c r="S674" s="8">
        <v>100.4</v>
      </c>
      <c r="T6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4" s="11">
        <v>1.19</v>
      </c>
      <c r="V6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4" s="8">
        <v>0</v>
      </c>
    </row>
    <row r="675" spans="1:23" x14ac:dyDescent="0.2">
      <c r="A675" s="7">
        <v>44847.833333333328</v>
      </c>
      <c r="C6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5" s="8">
        <v>125.3</v>
      </c>
      <c r="O6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5" s="11">
        <v>1.19</v>
      </c>
      <c r="Q6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5" s="8">
        <v>0</v>
      </c>
      <c r="S675" s="8">
        <v>95.2</v>
      </c>
      <c r="T6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5" s="11">
        <v>1.19</v>
      </c>
      <c r="V6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5" s="8">
        <v>0</v>
      </c>
    </row>
    <row r="676" spans="1:23" x14ac:dyDescent="0.2">
      <c r="A676" s="7">
        <v>44847.836805555547</v>
      </c>
      <c r="C6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6" s="8">
        <v>135.69999999999999</v>
      </c>
      <c r="O6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6" s="11">
        <v>1.19</v>
      </c>
      <c r="Q6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6" s="8">
        <v>0</v>
      </c>
      <c r="S676" s="8">
        <v>96.2</v>
      </c>
      <c r="T6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6" s="11">
        <v>1.19</v>
      </c>
      <c r="V6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6" s="8">
        <v>0</v>
      </c>
    </row>
    <row r="677" spans="1:23" x14ac:dyDescent="0.2">
      <c r="A677" s="7">
        <v>44847.840277777781</v>
      </c>
      <c r="C6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7" s="8">
        <v>120.3</v>
      </c>
      <c r="O6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7" s="11">
        <v>1.19</v>
      </c>
      <c r="Q6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7" s="8">
        <v>0</v>
      </c>
      <c r="S677" s="8">
        <v>95.1</v>
      </c>
      <c r="T6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7" s="11">
        <v>1.19</v>
      </c>
      <c r="V6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7" s="8">
        <v>0</v>
      </c>
    </row>
    <row r="678" spans="1:23" x14ac:dyDescent="0.2">
      <c r="A678" s="7">
        <v>44847.84375</v>
      </c>
      <c r="C6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8" s="8">
        <v>124.6</v>
      </c>
      <c r="O6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8" s="11">
        <v>1.19</v>
      </c>
      <c r="Q6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8" s="8">
        <v>0</v>
      </c>
      <c r="S678" s="8">
        <v>93.5</v>
      </c>
      <c r="T6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8" s="11">
        <v>1.19</v>
      </c>
      <c r="V6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8" s="8">
        <v>0</v>
      </c>
    </row>
    <row r="679" spans="1:23" x14ac:dyDescent="0.2">
      <c r="A679" s="7">
        <v>44847.847222222219</v>
      </c>
      <c r="C6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79" s="8">
        <v>122.7</v>
      </c>
      <c r="O6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79" s="11">
        <v>1.19</v>
      </c>
      <c r="Q6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79" s="8">
        <v>0</v>
      </c>
      <c r="S679" s="8">
        <v>96.6</v>
      </c>
      <c r="T6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79" s="11">
        <v>1.19</v>
      </c>
      <c r="V6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79" s="8">
        <v>0</v>
      </c>
    </row>
    <row r="680" spans="1:23" x14ac:dyDescent="0.2">
      <c r="A680" s="7">
        <v>44847.850694444453</v>
      </c>
      <c r="C6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0" s="8">
        <v>123.4</v>
      </c>
      <c r="O6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0" s="11">
        <v>1.19</v>
      </c>
      <c r="Q6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0" s="8">
        <v>0</v>
      </c>
      <c r="S680" s="8">
        <v>95.3</v>
      </c>
      <c r="T6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0" s="11">
        <v>1.19</v>
      </c>
      <c r="V6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0" s="8">
        <v>0</v>
      </c>
    </row>
    <row r="681" spans="1:23" x14ac:dyDescent="0.2">
      <c r="A681" s="7">
        <v>44847.854166666672</v>
      </c>
      <c r="C6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1" s="8">
        <v>112.1</v>
      </c>
      <c r="O6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1" s="11">
        <v>1.19</v>
      </c>
      <c r="Q6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1" s="8">
        <v>0</v>
      </c>
      <c r="S681" s="8">
        <v>95.5</v>
      </c>
      <c r="T6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1" s="11">
        <v>1.19</v>
      </c>
      <c r="V6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1" s="8">
        <v>0</v>
      </c>
    </row>
    <row r="682" spans="1:23" x14ac:dyDescent="0.2">
      <c r="A682" s="7">
        <v>44847.857638888891</v>
      </c>
      <c r="C6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2" s="8">
        <v>118.8</v>
      </c>
      <c r="O6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2" s="11">
        <v>1.19</v>
      </c>
      <c r="Q6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2" s="8">
        <v>0</v>
      </c>
      <c r="S682" s="8">
        <v>90.5</v>
      </c>
      <c r="T6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2" s="11">
        <v>1.19</v>
      </c>
      <c r="V6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2" s="8">
        <v>0</v>
      </c>
    </row>
    <row r="683" spans="1:23" x14ac:dyDescent="0.2">
      <c r="A683" s="7">
        <v>44847.861111111109</v>
      </c>
      <c r="C6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3" s="8">
        <v>106.6</v>
      </c>
      <c r="O6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3" s="11">
        <v>1.2</v>
      </c>
      <c r="Q6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3" s="8">
        <v>0</v>
      </c>
      <c r="S683" s="8">
        <v>74.7</v>
      </c>
      <c r="T6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3" s="11">
        <v>1.2</v>
      </c>
      <c r="V6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3" s="8">
        <v>0</v>
      </c>
    </row>
    <row r="684" spans="1:23" x14ac:dyDescent="0.2">
      <c r="A684" s="7">
        <v>44847.864583333328</v>
      </c>
      <c r="C6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4" s="8">
        <v>106</v>
      </c>
      <c r="O6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4" s="11">
        <v>1.2</v>
      </c>
      <c r="Q6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4" s="8">
        <v>0</v>
      </c>
      <c r="S684" s="8">
        <v>81</v>
      </c>
      <c r="T6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4" s="11">
        <v>1.2</v>
      </c>
      <c r="V6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4" s="8">
        <v>0</v>
      </c>
    </row>
    <row r="685" spans="1:23" x14ac:dyDescent="0.2">
      <c r="A685" s="7">
        <v>44847.868055555547</v>
      </c>
      <c r="C6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5" s="8">
        <v>116.4</v>
      </c>
      <c r="O6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5" s="11">
        <v>1.2</v>
      </c>
      <c r="Q6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5" s="8">
        <v>0</v>
      </c>
      <c r="S685" s="8">
        <v>90.2</v>
      </c>
      <c r="T6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5" s="11">
        <v>1.2</v>
      </c>
      <c r="V6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5" s="8">
        <v>0</v>
      </c>
    </row>
    <row r="686" spans="1:23" x14ac:dyDescent="0.2">
      <c r="A686" s="7">
        <v>44847.871527777781</v>
      </c>
      <c r="C6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6" s="8">
        <v>118.1</v>
      </c>
      <c r="O6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6" s="11">
        <v>1.2</v>
      </c>
      <c r="Q6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6" s="8">
        <v>0</v>
      </c>
      <c r="S686" s="8">
        <v>92.7</v>
      </c>
      <c r="T6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6" s="11">
        <v>1.2</v>
      </c>
      <c r="V6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6" s="8">
        <v>0</v>
      </c>
    </row>
    <row r="687" spans="1:23" x14ac:dyDescent="0.2">
      <c r="A687" s="7">
        <v>44847.875</v>
      </c>
      <c r="C6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7" s="8">
        <v>111.6</v>
      </c>
      <c r="O6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7" s="11">
        <v>1.2</v>
      </c>
      <c r="Q6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7" s="8">
        <v>0</v>
      </c>
      <c r="S687" s="8">
        <v>88.3</v>
      </c>
      <c r="T6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7" s="11">
        <v>1.2</v>
      </c>
      <c r="V6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7" s="8">
        <v>0</v>
      </c>
    </row>
    <row r="688" spans="1:23" x14ac:dyDescent="0.2">
      <c r="A688" s="7">
        <v>44847.878472222219</v>
      </c>
      <c r="C6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8" s="8">
        <v>135.30000000000001</v>
      </c>
      <c r="O6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8" s="11">
        <v>1.2</v>
      </c>
      <c r="Q6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8" s="8">
        <v>0</v>
      </c>
      <c r="S688" s="8">
        <v>90.5</v>
      </c>
      <c r="T6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8" s="11">
        <v>1.2</v>
      </c>
      <c r="V6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8" s="8">
        <v>0</v>
      </c>
    </row>
    <row r="689" spans="1:23" x14ac:dyDescent="0.2">
      <c r="A689" s="7">
        <v>44847.881944444453</v>
      </c>
      <c r="C6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89" s="8">
        <v>107.2</v>
      </c>
      <c r="O6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89" s="11">
        <v>1.2</v>
      </c>
      <c r="Q6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89" s="8">
        <v>0</v>
      </c>
      <c r="S689" s="8">
        <v>77</v>
      </c>
      <c r="T6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89" s="11">
        <v>1.2</v>
      </c>
      <c r="V6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89" s="8">
        <v>0</v>
      </c>
    </row>
    <row r="690" spans="1:23" x14ac:dyDescent="0.2">
      <c r="A690" s="7">
        <v>44847.885416666672</v>
      </c>
      <c r="C6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0" s="8">
        <v>88.6</v>
      </c>
      <c r="O6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0" s="11">
        <v>1.2</v>
      </c>
      <c r="Q6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0" s="8">
        <v>0</v>
      </c>
      <c r="S690" s="8">
        <v>74.7</v>
      </c>
      <c r="T6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0" s="11">
        <v>1.2</v>
      </c>
      <c r="V6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0" s="8">
        <v>0</v>
      </c>
    </row>
    <row r="691" spans="1:23" x14ac:dyDescent="0.2">
      <c r="A691" s="7">
        <v>44847.888888888891</v>
      </c>
      <c r="C6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1" s="8">
        <v>91.9</v>
      </c>
      <c r="O6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1" s="11">
        <v>1.2</v>
      </c>
      <c r="Q6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1" s="8">
        <v>0</v>
      </c>
      <c r="S691" s="8">
        <v>76.900000000000006</v>
      </c>
      <c r="T6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1" s="11">
        <v>1.2</v>
      </c>
      <c r="V6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1" s="8">
        <v>0</v>
      </c>
    </row>
    <row r="692" spans="1:23" x14ac:dyDescent="0.2">
      <c r="A692" s="7">
        <v>44847.892361111109</v>
      </c>
      <c r="C6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2" s="8">
        <v>94.8</v>
      </c>
      <c r="O6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2" s="11">
        <v>1.2</v>
      </c>
      <c r="Q6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2" s="8">
        <v>0</v>
      </c>
      <c r="S692" s="8">
        <v>82.2</v>
      </c>
      <c r="T6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2" s="11">
        <v>1.2</v>
      </c>
      <c r="V6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2" s="8">
        <v>0</v>
      </c>
    </row>
    <row r="693" spans="1:23" x14ac:dyDescent="0.2">
      <c r="A693" s="7">
        <v>44847.895833333328</v>
      </c>
      <c r="C6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3" s="8">
        <v>115.9</v>
      </c>
      <c r="O6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3" s="11">
        <v>1.2</v>
      </c>
      <c r="Q6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3" s="8">
        <v>0</v>
      </c>
      <c r="S693" s="8">
        <v>87.9</v>
      </c>
      <c r="T6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3" s="11">
        <v>1.2</v>
      </c>
      <c r="V6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3" s="8">
        <v>0</v>
      </c>
    </row>
    <row r="694" spans="1:23" x14ac:dyDescent="0.2">
      <c r="A694" s="7">
        <v>44847.899305555547</v>
      </c>
      <c r="C6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4" s="8">
        <v>110.5</v>
      </c>
      <c r="O6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4" s="11">
        <v>1.2</v>
      </c>
      <c r="Q6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4" s="8">
        <v>0</v>
      </c>
      <c r="S694" s="8">
        <v>90.2</v>
      </c>
      <c r="T6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4" s="11">
        <v>1.2</v>
      </c>
      <c r="V6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4" s="8">
        <v>0</v>
      </c>
    </row>
    <row r="695" spans="1:23" x14ac:dyDescent="0.2">
      <c r="A695" s="7">
        <v>44847.902777777781</v>
      </c>
      <c r="C6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5" s="8">
        <v>99.6</v>
      </c>
      <c r="O6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5" s="11">
        <v>1.2</v>
      </c>
      <c r="Q6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5" s="8">
        <v>0</v>
      </c>
      <c r="S695" s="8">
        <v>87.3</v>
      </c>
      <c r="T6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5" s="11">
        <v>1.2</v>
      </c>
      <c r="V6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5" s="8">
        <v>0</v>
      </c>
    </row>
    <row r="696" spans="1:23" x14ac:dyDescent="0.2">
      <c r="A696" s="7">
        <v>44847.90625</v>
      </c>
      <c r="C6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6" s="8">
        <v>103.6</v>
      </c>
      <c r="O6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6" s="11">
        <v>1.2</v>
      </c>
      <c r="Q6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6" s="8">
        <v>0</v>
      </c>
      <c r="S696" s="8">
        <v>88.2</v>
      </c>
      <c r="T6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6" s="11">
        <v>1.2</v>
      </c>
      <c r="V6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6" s="8">
        <v>0</v>
      </c>
    </row>
    <row r="697" spans="1:23" x14ac:dyDescent="0.2">
      <c r="A697" s="7">
        <v>44847.909722222219</v>
      </c>
      <c r="C6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7" s="8">
        <v>92.7</v>
      </c>
      <c r="O6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7" s="11">
        <v>1.2</v>
      </c>
      <c r="Q6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7" s="8">
        <v>0</v>
      </c>
      <c r="S697" s="8">
        <v>77.900000000000006</v>
      </c>
      <c r="T6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7" s="11">
        <v>1.2</v>
      </c>
      <c r="V6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7" s="8">
        <v>0</v>
      </c>
    </row>
    <row r="698" spans="1:23" x14ac:dyDescent="0.2">
      <c r="A698" s="7">
        <v>44847.913194444453</v>
      </c>
      <c r="C6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8" s="8">
        <v>92.7</v>
      </c>
      <c r="O6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8" s="11">
        <v>1.2</v>
      </c>
      <c r="Q6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8" s="8">
        <v>0</v>
      </c>
      <c r="S698" s="8">
        <v>74.3</v>
      </c>
      <c r="T6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8" s="11">
        <v>1.2</v>
      </c>
      <c r="V6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8" s="8">
        <v>0</v>
      </c>
    </row>
    <row r="699" spans="1:23" x14ac:dyDescent="0.2">
      <c r="A699" s="7">
        <v>44847.916666666672</v>
      </c>
      <c r="C6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6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6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6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6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6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699" s="8">
        <v>84</v>
      </c>
      <c r="O6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699" s="11">
        <v>1.2</v>
      </c>
      <c r="Q6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699" s="8">
        <v>0</v>
      </c>
      <c r="S699" s="8">
        <v>71.3</v>
      </c>
      <c r="T6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699" s="11">
        <v>1.2</v>
      </c>
      <c r="V6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699" s="8">
        <v>0</v>
      </c>
    </row>
    <row r="700" spans="1:23" x14ac:dyDescent="0.2">
      <c r="A700" s="7">
        <v>44847.920138888891</v>
      </c>
      <c r="C7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0" s="8">
        <v>87.1</v>
      </c>
      <c r="O7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0" s="11">
        <v>1.2</v>
      </c>
      <c r="Q7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0" s="8">
        <v>0</v>
      </c>
      <c r="S700" s="8">
        <v>71.599999999999994</v>
      </c>
      <c r="T7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0" s="11">
        <v>1.2</v>
      </c>
      <c r="V7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0" s="8">
        <v>0</v>
      </c>
    </row>
    <row r="701" spans="1:23" x14ac:dyDescent="0.2">
      <c r="A701" s="7">
        <v>44847.923611111109</v>
      </c>
      <c r="C7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1" s="8">
        <v>93.2</v>
      </c>
      <c r="O7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1" s="11">
        <v>1.2</v>
      </c>
      <c r="Q7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1" s="8">
        <v>0</v>
      </c>
      <c r="S701" s="8">
        <v>72.099999999999994</v>
      </c>
      <c r="T7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1" s="11">
        <v>1.2</v>
      </c>
      <c r="V7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1" s="8">
        <v>0</v>
      </c>
    </row>
    <row r="702" spans="1:23" x14ac:dyDescent="0.2">
      <c r="A702" s="7">
        <v>44847.927083333328</v>
      </c>
      <c r="C7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2" s="8">
        <v>94</v>
      </c>
      <c r="O7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2" s="11">
        <v>1.2</v>
      </c>
      <c r="Q7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2" s="8">
        <v>0</v>
      </c>
      <c r="S702" s="8">
        <v>74</v>
      </c>
      <c r="T7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2" s="11">
        <v>1.2</v>
      </c>
      <c r="V7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2" s="8">
        <v>0</v>
      </c>
    </row>
    <row r="703" spans="1:23" x14ac:dyDescent="0.2">
      <c r="A703" s="7">
        <v>44847.930555555547</v>
      </c>
      <c r="C7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3" s="8">
        <v>89.6</v>
      </c>
      <c r="O7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3" s="11">
        <v>1.2</v>
      </c>
      <c r="Q7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3" s="8">
        <v>0</v>
      </c>
      <c r="S703" s="8">
        <v>71.3</v>
      </c>
      <c r="T7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3" s="11">
        <v>1.2</v>
      </c>
      <c r="V7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3" s="8">
        <v>0</v>
      </c>
    </row>
    <row r="704" spans="1:23" x14ac:dyDescent="0.2">
      <c r="A704" s="7">
        <v>44847.934027777781</v>
      </c>
      <c r="C7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4" s="8">
        <v>92.9</v>
      </c>
      <c r="O7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4" s="11">
        <v>1.2</v>
      </c>
      <c r="Q7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4" s="8">
        <v>0</v>
      </c>
      <c r="S704" s="8">
        <v>67.8</v>
      </c>
      <c r="T7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4" s="11">
        <v>1.2</v>
      </c>
      <c r="V7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4" s="8">
        <v>0</v>
      </c>
    </row>
    <row r="705" spans="1:23" x14ac:dyDescent="0.2">
      <c r="A705" s="7">
        <v>44847.9375</v>
      </c>
      <c r="C7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5" s="8">
        <v>91</v>
      </c>
      <c r="O7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5" s="11">
        <v>1.2</v>
      </c>
      <c r="Q7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5" s="8">
        <v>0</v>
      </c>
      <c r="S705" s="8">
        <v>72.8</v>
      </c>
      <c r="T7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5" s="11">
        <v>1.2</v>
      </c>
      <c r="V7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5" s="8">
        <v>0</v>
      </c>
    </row>
    <row r="706" spans="1:23" x14ac:dyDescent="0.2">
      <c r="A706" s="7">
        <v>44847.940972222219</v>
      </c>
      <c r="C7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6" s="8">
        <v>89</v>
      </c>
      <c r="O7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6" s="11">
        <v>1.2</v>
      </c>
      <c r="Q7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6" s="8">
        <v>0</v>
      </c>
      <c r="S706" s="8">
        <v>73.5</v>
      </c>
      <c r="T7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6" s="11">
        <v>1.2</v>
      </c>
      <c r="V7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6" s="8">
        <v>0</v>
      </c>
    </row>
    <row r="707" spans="1:23" x14ac:dyDescent="0.2">
      <c r="A707" s="7">
        <v>44847.944444444453</v>
      </c>
      <c r="C7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7" s="8">
        <v>79.099999999999994</v>
      </c>
      <c r="O7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7" s="11">
        <v>1.2</v>
      </c>
      <c r="Q7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7" s="8">
        <v>0</v>
      </c>
      <c r="S707" s="8">
        <v>63.4</v>
      </c>
      <c r="T7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7" s="11">
        <v>1.2</v>
      </c>
      <c r="V7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7" s="8">
        <v>0</v>
      </c>
    </row>
    <row r="708" spans="1:23" x14ac:dyDescent="0.2">
      <c r="A708" s="7">
        <v>44847.947916666672</v>
      </c>
      <c r="C7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8" s="8">
        <v>82.5</v>
      </c>
      <c r="O7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8" s="11">
        <v>1.2</v>
      </c>
      <c r="Q7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8" s="8">
        <v>0</v>
      </c>
      <c r="S708" s="8">
        <v>60.6</v>
      </c>
      <c r="T7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8" s="11">
        <v>1.2</v>
      </c>
      <c r="V7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8" s="8">
        <v>0</v>
      </c>
    </row>
    <row r="709" spans="1:23" x14ac:dyDescent="0.2">
      <c r="A709" s="7">
        <v>44847.951388888891</v>
      </c>
      <c r="C7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09" s="8">
        <v>88.2</v>
      </c>
      <c r="O7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09" s="11">
        <v>1.2</v>
      </c>
      <c r="Q7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09" s="8">
        <v>0</v>
      </c>
      <c r="S709" s="8">
        <v>61.4</v>
      </c>
      <c r="T7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09" s="11">
        <v>1.2</v>
      </c>
      <c r="V7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09" s="8">
        <v>0</v>
      </c>
    </row>
    <row r="710" spans="1:23" x14ac:dyDescent="0.2">
      <c r="A710" s="7">
        <v>44847.954861111109</v>
      </c>
      <c r="C7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0" s="8">
        <v>76.5</v>
      </c>
      <c r="O7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0" s="11">
        <v>1.2</v>
      </c>
      <c r="Q7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0" s="8">
        <v>0</v>
      </c>
      <c r="S710" s="8">
        <v>63.1</v>
      </c>
      <c r="T7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0" s="11">
        <v>1.2</v>
      </c>
      <c r="V7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0" s="8">
        <v>0</v>
      </c>
    </row>
    <row r="711" spans="1:23" x14ac:dyDescent="0.2">
      <c r="A711" s="7">
        <v>44847.958333333328</v>
      </c>
      <c r="C7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1" s="8">
        <v>76.900000000000006</v>
      </c>
      <c r="O7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1" s="11">
        <v>1.2</v>
      </c>
      <c r="Q7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1" s="8">
        <v>0</v>
      </c>
      <c r="S711" s="8">
        <v>63</v>
      </c>
      <c r="T7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1" s="11">
        <v>1.2</v>
      </c>
      <c r="V7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1" s="8">
        <v>0</v>
      </c>
    </row>
    <row r="712" spans="1:23" x14ac:dyDescent="0.2">
      <c r="A712" s="7">
        <v>44847.961805555547</v>
      </c>
      <c r="C7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2" s="8">
        <v>83.1</v>
      </c>
      <c r="O7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2" s="11">
        <v>1.2</v>
      </c>
      <c r="Q7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2" s="8">
        <v>0</v>
      </c>
      <c r="S712" s="8">
        <v>64.099999999999994</v>
      </c>
      <c r="T7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2" s="11">
        <v>1.2</v>
      </c>
      <c r="V7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2" s="8">
        <v>0</v>
      </c>
    </row>
    <row r="713" spans="1:23" x14ac:dyDescent="0.2">
      <c r="A713" s="7">
        <v>44847.965277777781</v>
      </c>
      <c r="C7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3" s="8">
        <v>85.2</v>
      </c>
      <c r="O7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3" s="11">
        <v>1.2</v>
      </c>
      <c r="Q7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3" s="8">
        <v>0</v>
      </c>
      <c r="S713" s="8">
        <v>64.2</v>
      </c>
      <c r="T7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3" s="11">
        <v>1.2</v>
      </c>
      <c r="V7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3" s="8">
        <v>0</v>
      </c>
    </row>
    <row r="714" spans="1:23" x14ac:dyDescent="0.2">
      <c r="A714" s="7">
        <v>44847.96875</v>
      </c>
      <c r="C7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4" s="8">
        <v>84.4</v>
      </c>
      <c r="O7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4" s="11">
        <v>1.2</v>
      </c>
      <c r="Q7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4" s="8">
        <v>0</v>
      </c>
      <c r="S714" s="8">
        <v>62.6</v>
      </c>
      <c r="T7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4" s="11">
        <v>1.2</v>
      </c>
      <c r="V7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4" s="8">
        <v>0</v>
      </c>
    </row>
    <row r="715" spans="1:23" x14ac:dyDescent="0.2">
      <c r="A715" s="7">
        <v>44847.972222222219</v>
      </c>
      <c r="C7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5" s="8">
        <v>74.900000000000006</v>
      </c>
      <c r="O7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5" s="11">
        <v>1.2</v>
      </c>
      <c r="Q7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5" s="8">
        <v>0</v>
      </c>
      <c r="S715" s="8">
        <v>61.6</v>
      </c>
      <c r="T7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5" s="11">
        <v>1.2</v>
      </c>
      <c r="V7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5" s="8">
        <v>0</v>
      </c>
    </row>
    <row r="716" spans="1:23" x14ac:dyDescent="0.2">
      <c r="A716" s="7">
        <v>44847.975694444453</v>
      </c>
      <c r="C7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6" s="8">
        <v>83.3</v>
      </c>
      <c r="O7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6" s="11">
        <v>1.2</v>
      </c>
      <c r="Q7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6" s="8">
        <v>0</v>
      </c>
      <c r="S716" s="8">
        <v>61</v>
      </c>
      <c r="T7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6" s="11">
        <v>1.2</v>
      </c>
      <c r="V7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6" s="8">
        <v>0</v>
      </c>
    </row>
    <row r="717" spans="1:23" x14ac:dyDescent="0.2">
      <c r="A717" s="7">
        <v>44847.979166666672</v>
      </c>
      <c r="C7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7" s="8">
        <v>77.2</v>
      </c>
      <c r="O7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7" s="11">
        <v>1.2</v>
      </c>
      <c r="Q7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7" s="8">
        <v>0</v>
      </c>
      <c r="S717" s="8">
        <v>60.7</v>
      </c>
      <c r="T7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7" s="11">
        <v>1.2</v>
      </c>
      <c r="V7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7" s="8">
        <v>0</v>
      </c>
    </row>
    <row r="718" spans="1:23" x14ac:dyDescent="0.2">
      <c r="A718" s="7">
        <v>44847.982638888891</v>
      </c>
      <c r="C7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8" s="8">
        <v>72.7</v>
      </c>
      <c r="O7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8" s="11">
        <v>1.2</v>
      </c>
      <c r="Q7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8" s="8">
        <v>0</v>
      </c>
      <c r="S718" s="8">
        <v>57.9</v>
      </c>
      <c r="T7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8" s="11">
        <v>1.2</v>
      </c>
      <c r="V7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8" s="8">
        <v>0</v>
      </c>
    </row>
    <row r="719" spans="1:23" x14ac:dyDescent="0.2">
      <c r="A719" s="7">
        <v>44847.986111111109</v>
      </c>
      <c r="C7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19" s="8">
        <v>70.099999999999994</v>
      </c>
      <c r="O7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19" s="11">
        <v>1.2</v>
      </c>
      <c r="Q7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19" s="8">
        <v>0</v>
      </c>
      <c r="S719" s="8">
        <v>57.3</v>
      </c>
      <c r="T7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19" s="11">
        <v>1.2</v>
      </c>
      <c r="V7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19" s="8">
        <v>0</v>
      </c>
    </row>
    <row r="720" spans="1:23" x14ac:dyDescent="0.2">
      <c r="A720" s="7">
        <v>44847.989583333328</v>
      </c>
      <c r="C7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0" s="8">
        <v>78.599999999999994</v>
      </c>
      <c r="O7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0" s="11">
        <v>1.2</v>
      </c>
      <c r="Q7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0" s="8">
        <v>0</v>
      </c>
      <c r="S720" s="8">
        <v>59</v>
      </c>
      <c r="T7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0" s="11">
        <v>1.2</v>
      </c>
      <c r="V7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0" s="8">
        <v>0</v>
      </c>
    </row>
    <row r="721" spans="1:23" x14ac:dyDescent="0.2">
      <c r="A721" s="7">
        <v>44847.993055555547</v>
      </c>
      <c r="C7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1" s="8">
        <v>98.2</v>
      </c>
      <c r="O7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1" s="11">
        <v>1.2</v>
      </c>
      <c r="Q7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1" s="8">
        <v>0</v>
      </c>
      <c r="S721" s="8">
        <v>59.9</v>
      </c>
      <c r="T7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1" s="11">
        <v>1.2</v>
      </c>
      <c r="V7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1" s="8">
        <v>0</v>
      </c>
    </row>
    <row r="722" spans="1:23" x14ac:dyDescent="0.2">
      <c r="A722" s="7">
        <v>44847.996527777781</v>
      </c>
      <c r="C7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2" s="8">
        <v>99.4</v>
      </c>
      <c r="O7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2" s="11">
        <v>1.2</v>
      </c>
      <c r="Q7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2" s="8">
        <v>0</v>
      </c>
      <c r="S722" s="8">
        <v>59.8</v>
      </c>
      <c r="T7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2" s="11">
        <v>1.2</v>
      </c>
      <c r="V7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2" s="8">
        <v>0</v>
      </c>
    </row>
    <row r="723" spans="1:23" x14ac:dyDescent="0.2">
      <c r="A723" s="7">
        <v>44848</v>
      </c>
      <c r="C7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3" s="8">
        <v>78.2</v>
      </c>
      <c r="O7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3" s="11">
        <v>1.2</v>
      </c>
      <c r="Q7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3" s="8">
        <v>0</v>
      </c>
      <c r="S723" s="8">
        <v>57.6</v>
      </c>
      <c r="T7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3" s="11">
        <v>1.2</v>
      </c>
      <c r="V7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3" s="8">
        <v>0</v>
      </c>
    </row>
    <row r="724" spans="1:23" x14ac:dyDescent="0.2">
      <c r="A724" s="7">
        <v>44848.003472222219</v>
      </c>
      <c r="C7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4" s="8">
        <v>69.5</v>
      </c>
      <c r="O7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4" s="11">
        <v>1.2</v>
      </c>
      <c r="Q7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4" s="8">
        <v>0</v>
      </c>
      <c r="S724" s="8">
        <v>57.1</v>
      </c>
      <c r="T7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4" s="11">
        <v>1.2</v>
      </c>
      <c r="V7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4" s="8">
        <v>0</v>
      </c>
    </row>
    <row r="725" spans="1:23" x14ac:dyDescent="0.2">
      <c r="A725" s="7">
        <v>44848.006944444453</v>
      </c>
      <c r="C7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5" s="8">
        <v>67.7</v>
      </c>
      <c r="O7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5" s="11">
        <v>1.2</v>
      </c>
      <c r="Q7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5" s="8">
        <v>0</v>
      </c>
      <c r="S725" s="8">
        <v>55.7</v>
      </c>
      <c r="T7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5" s="11">
        <v>1.2</v>
      </c>
      <c r="V7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5" s="8">
        <v>0</v>
      </c>
    </row>
    <row r="726" spans="1:23" x14ac:dyDescent="0.2">
      <c r="A726" s="7">
        <v>44848.010416666672</v>
      </c>
      <c r="C7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6" s="8">
        <v>73</v>
      </c>
      <c r="O7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6" s="11">
        <v>1.2</v>
      </c>
      <c r="Q7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6" s="8">
        <v>0</v>
      </c>
      <c r="S726" s="8">
        <v>58.6</v>
      </c>
      <c r="T7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6" s="11">
        <v>1.2</v>
      </c>
      <c r="V7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6" s="8">
        <v>0</v>
      </c>
    </row>
    <row r="727" spans="1:23" x14ac:dyDescent="0.2">
      <c r="A727" s="7">
        <v>44848.013888888891</v>
      </c>
      <c r="C7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7" s="8">
        <v>68.5</v>
      </c>
      <c r="O7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7" s="11">
        <v>1.2</v>
      </c>
      <c r="Q7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7" s="8">
        <v>0</v>
      </c>
      <c r="S727" s="8">
        <v>57</v>
      </c>
      <c r="T7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7" s="11">
        <v>1.2</v>
      </c>
      <c r="V7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7" s="8">
        <v>0</v>
      </c>
    </row>
    <row r="728" spans="1:23" x14ac:dyDescent="0.2">
      <c r="A728" s="7">
        <v>44848.017361111109</v>
      </c>
      <c r="C7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8" s="8">
        <v>67.8</v>
      </c>
      <c r="O7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8" s="11">
        <v>1.2</v>
      </c>
      <c r="Q7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8" s="8">
        <v>0</v>
      </c>
      <c r="S728" s="8">
        <v>58</v>
      </c>
      <c r="T7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8" s="11">
        <v>1.2</v>
      </c>
      <c r="V7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8" s="8">
        <v>0</v>
      </c>
    </row>
    <row r="729" spans="1:23" x14ac:dyDescent="0.2">
      <c r="A729" s="7">
        <v>44848.020833333328</v>
      </c>
      <c r="C7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29" s="8">
        <v>73.2</v>
      </c>
      <c r="O7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29" s="11">
        <v>1.2</v>
      </c>
      <c r="Q7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29" s="8">
        <v>0</v>
      </c>
      <c r="S729" s="8">
        <v>59.3</v>
      </c>
      <c r="T7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29" s="11">
        <v>1.2</v>
      </c>
      <c r="V7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29" s="8">
        <v>0</v>
      </c>
    </row>
    <row r="730" spans="1:23" x14ac:dyDescent="0.2">
      <c r="A730" s="7">
        <v>44848.024305555547</v>
      </c>
      <c r="C7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0" s="8">
        <v>71.099999999999994</v>
      </c>
      <c r="O7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0" s="11">
        <v>1.2</v>
      </c>
      <c r="Q7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0" s="8">
        <v>0</v>
      </c>
      <c r="S730" s="8">
        <v>59</v>
      </c>
      <c r="T7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0" s="11">
        <v>1.2</v>
      </c>
      <c r="V7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0" s="8">
        <v>0</v>
      </c>
    </row>
    <row r="731" spans="1:23" x14ac:dyDescent="0.2">
      <c r="A731" s="7">
        <v>44848.027777777781</v>
      </c>
      <c r="C7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1" s="8">
        <v>72</v>
      </c>
      <c r="O7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1" s="11">
        <v>1.2</v>
      </c>
      <c r="Q7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1" s="8">
        <v>0</v>
      </c>
      <c r="S731" s="8">
        <v>59</v>
      </c>
      <c r="T7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1" s="11">
        <v>1.2</v>
      </c>
      <c r="V7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1" s="8">
        <v>0</v>
      </c>
    </row>
    <row r="732" spans="1:23" x14ac:dyDescent="0.2">
      <c r="A732" s="7">
        <v>44848.03125</v>
      </c>
      <c r="C7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2" s="8">
        <v>69</v>
      </c>
      <c r="O7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2" s="11">
        <v>1.2</v>
      </c>
      <c r="Q7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2" s="8">
        <v>0</v>
      </c>
      <c r="S732" s="8">
        <v>58.9</v>
      </c>
      <c r="T7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2" s="11">
        <v>1.2</v>
      </c>
      <c r="V7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2" s="8">
        <v>0</v>
      </c>
    </row>
    <row r="733" spans="1:23" x14ac:dyDescent="0.2">
      <c r="A733" s="7">
        <v>44848.034722222219</v>
      </c>
      <c r="C7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3" s="8">
        <v>68.599999999999994</v>
      </c>
      <c r="O7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3" s="11">
        <v>1.2</v>
      </c>
      <c r="Q7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3" s="8">
        <v>0</v>
      </c>
      <c r="S733" s="8">
        <v>58.4</v>
      </c>
      <c r="T7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3" s="11">
        <v>1.2</v>
      </c>
      <c r="V7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3" s="8">
        <v>0</v>
      </c>
    </row>
    <row r="734" spans="1:23" x14ac:dyDescent="0.2">
      <c r="A734" s="7">
        <v>44848.038194444453</v>
      </c>
      <c r="C7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4" s="8">
        <v>68</v>
      </c>
      <c r="O7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4" s="11">
        <v>1.2</v>
      </c>
      <c r="Q7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4" s="8">
        <v>0</v>
      </c>
      <c r="S734" s="8">
        <v>58</v>
      </c>
      <c r="T7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4" s="11">
        <v>1.2</v>
      </c>
      <c r="V7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4" s="8">
        <v>0</v>
      </c>
    </row>
    <row r="735" spans="1:23" x14ac:dyDescent="0.2">
      <c r="A735" s="7">
        <v>44848.041666666672</v>
      </c>
      <c r="C7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5" s="8">
        <v>68.5</v>
      </c>
      <c r="O7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5" s="11">
        <v>1.2</v>
      </c>
      <c r="Q7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5" s="8">
        <v>0</v>
      </c>
      <c r="S735" s="8">
        <v>58.7</v>
      </c>
      <c r="T7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5" s="11">
        <v>1.2</v>
      </c>
      <c r="V7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5" s="8">
        <v>0</v>
      </c>
    </row>
    <row r="736" spans="1:23" x14ac:dyDescent="0.2">
      <c r="A736" s="7">
        <v>44848.045138888891</v>
      </c>
      <c r="C7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6" s="8">
        <v>69.099999999999994</v>
      </c>
      <c r="O7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6" s="11">
        <v>1.2</v>
      </c>
      <c r="Q7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6" s="8">
        <v>0</v>
      </c>
      <c r="S736" s="8">
        <v>58.7</v>
      </c>
      <c r="T7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6" s="11">
        <v>1.2</v>
      </c>
      <c r="V7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6" s="8">
        <v>0</v>
      </c>
    </row>
    <row r="737" spans="1:23" x14ac:dyDescent="0.2">
      <c r="A737" s="7">
        <v>44848.048611111109</v>
      </c>
      <c r="C7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7" s="8">
        <v>72</v>
      </c>
      <c r="O7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7" s="11">
        <v>1.2</v>
      </c>
      <c r="Q7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7" s="8">
        <v>0</v>
      </c>
      <c r="S737" s="8">
        <v>59.4</v>
      </c>
      <c r="T7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7" s="11">
        <v>1.2</v>
      </c>
      <c r="V7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7" s="8">
        <v>0</v>
      </c>
    </row>
    <row r="738" spans="1:23" x14ac:dyDescent="0.2">
      <c r="A738" s="7">
        <v>44848.052083333328</v>
      </c>
      <c r="C7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8" s="8">
        <v>69.599999999999994</v>
      </c>
      <c r="O7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8" s="11">
        <v>1.2</v>
      </c>
      <c r="Q7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8" s="8">
        <v>0</v>
      </c>
      <c r="S738" s="8">
        <v>59.5</v>
      </c>
      <c r="T7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8" s="11">
        <v>1.2</v>
      </c>
      <c r="V7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8" s="8">
        <v>0</v>
      </c>
    </row>
    <row r="739" spans="1:23" x14ac:dyDescent="0.2">
      <c r="A739" s="7">
        <v>44848.055555555547</v>
      </c>
      <c r="C7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39" s="8">
        <v>69.3</v>
      </c>
      <c r="O7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39" s="11">
        <v>1.2</v>
      </c>
      <c r="Q7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39" s="8">
        <v>0</v>
      </c>
      <c r="S739" s="8">
        <v>60.6</v>
      </c>
      <c r="T7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39" s="11">
        <v>1.2</v>
      </c>
      <c r="V7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39" s="8">
        <v>0</v>
      </c>
    </row>
    <row r="740" spans="1:23" x14ac:dyDescent="0.2">
      <c r="A740" s="7">
        <v>44848.059027777781</v>
      </c>
      <c r="C7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0" s="8">
        <v>69.400000000000006</v>
      </c>
      <c r="O7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0" s="11">
        <v>1.2</v>
      </c>
      <c r="Q7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0" s="8">
        <v>0</v>
      </c>
      <c r="S740" s="8">
        <v>59.4</v>
      </c>
      <c r="T7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0" s="11">
        <v>1.2</v>
      </c>
      <c r="V7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0" s="8">
        <v>0</v>
      </c>
    </row>
    <row r="741" spans="1:23" x14ac:dyDescent="0.2">
      <c r="A741" s="7">
        <v>44848.0625</v>
      </c>
      <c r="C7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1" s="8">
        <v>75.3</v>
      </c>
      <c r="O7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1" s="11">
        <v>1.2</v>
      </c>
      <c r="Q7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1" s="8">
        <v>0</v>
      </c>
      <c r="S741" s="8">
        <v>58.6</v>
      </c>
      <c r="T7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1" s="11">
        <v>1.2</v>
      </c>
      <c r="V7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1" s="8">
        <v>0</v>
      </c>
    </row>
    <row r="742" spans="1:23" x14ac:dyDescent="0.2">
      <c r="A742" s="7">
        <v>44848.065972222219</v>
      </c>
      <c r="C7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2" s="8">
        <v>81.3</v>
      </c>
      <c r="O7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2" s="11">
        <v>1.2</v>
      </c>
      <c r="Q7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2" s="8">
        <v>0</v>
      </c>
      <c r="S742" s="8">
        <v>59.5</v>
      </c>
      <c r="T7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2" s="11">
        <v>1.2</v>
      </c>
      <c r="V7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2" s="8">
        <v>0</v>
      </c>
    </row>
    <row r="743" spans="1:23" x14ac:dyDescent="0.2">
      <c r="A743" s="7">
        <v>44848.069444444453</v>
      </c>
      <c r="C7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3" s="8">
        <v>72.7</v>
      </c>
      <c r="O7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3" s="11">
        <v>1.2</v>
      </c>
      <c r="Q7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3" s="8">
        <v>0</v>
      </c>
      <c r="S743" s="8">
        <v>58.9</v>
      </c>
      <c r="T7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3" s="11">
        <v>1.2</v>
      </c>
      <c r="V7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3" s="8">
        <v>0</v>
      </c>
    </row>
    <row r="744" spans="1:23" x14ac:dyDescent="0.2">
      <c r="A744" s="7">
        <v>44848.072916666672</v>
      </c>
      <c r="C7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4" s="8">
        <v>71.599999999999994</v>
      </c>
      <c r="O7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4" s="11">
        <v>1.2</v>
      </c>
      <c r="Q7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4" s="8">
        <v>0</v>
      </c>
      <c r="S744" s="8">
        <v>59.1</v>
      </c>
      <c r="T7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4" s="11">
        <v>1.2</v>
      </c>
      <c r="V7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4" s="8">
        <v>0</v>
      </c>
    </row>
    <row r="745" spans="1:23" x14ac:dyDescent="0.2">
      <c r="A745" s="7">
        <v>44848.076388888891</v>
      </c>
      <c r="C7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5" s="8">
        <v>77</v>
      </c>
      <c r="O7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5" s="11">
        <v>1.2</v>
      </c>
      <c r="Q7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5" s="8">
        <v>8</v>
      </c>
      <c r="S745" s="8">
        <v>62.1</v>
      </c>
      <c r="T7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5" s="11">
        <v>1.2</v>
      </c>
      <c r="V7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5" s="8">
        <v>8</v>
      </c>
    </row>
    <row r="746" spans="1:23" x14ac:dyDescent="0.2">
      <c r="A746" s="7">
        <v>44848.079861111109</v>
      </c>
      <c r="C7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6" s="8">
        <v>71.099999999999994</v>
      </c>
      <c r="O7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6" s="11">
        <v>1.2</v>
      </c>
      <c r="Q7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6" s="8">
        <v>8</v>
      </c>
      <c r="S746" s="8">
        <v>58.2</v>
      </c>
      <c r="T7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6" s="11">
        <v>1.2</v>
      </c>
      <c r="V7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6" s="8">
        <v>8</v>
      </c>
    </row>
    <row r="747" spans="1:23" x14ac:dyDescent="0.2">
      <c r="A747" s="7">
        <v>44848.083333333328</v>
      </c>
      <c r="C7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7" s="8">
        <v>66.7</v>
      </c>
      <c r="O7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7" s="11">
        <v>1.2</v>
      </c>
      <c r="Q7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7" s="8">
        <v>8</v>
      </c>
      <c r="S747" s="8">
        <v>56.3</v>
      </c>
      <c r="T7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7" s="11">
        <v>1.2</v>
      </c>
      <c r="V7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7" s="8">
        <v>8</v>
      </c>
    </row>
    <row r="748" spans="1:23" x14ac:dyDescent="0.2">
      <c r="A748" s="7">
        <v>44848.086805555547</v>
      </c>
      <c r="C7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8" s="8">
        <v>68.3</v>
      </c>
      <c r="O7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8" s="11">
        <v>1.2</v>
      </c>
      <c r="Q7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8" s="8">
        <v>8</v>
      </c>
      <c r="S748" s="8">
        <v>55.8</v>
      </c>
      <c r="T7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8" s="11">
        <v>1.2</v>
      </c>
      <c r="V7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8" s="8">
        <v>8</v>
      </c>
    </row>
    <row r="749" spans="1:23" x14ac:dyDescent="0.2">
      <c r="A749" s="7">
        <v>44848.090277777781</v>
      </c>
      <c r="C7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49" s="8">
        <v>67.400000000000006</v>
      </c>
      <c r="O7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49" s="11">
        <v>1.2</v>
      </c>
      <c r="Q7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49" s="8">
        <v>8</v>
      </c>
      <c r="S749" s="8">
        <v>56.1</v>
      </c>
      <c r="T7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49" s="11">
        <v>1.2</v>
      </c>
      <c r="V7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49" s="8">
        <v>8</v>
      </c>
    </row>
    <row r="750" spans="1:23" x14ac:dyDescent="0.2">
      <c r="A750" s="7">
        <v>44848.09375</v>
      </c>
      <c r="C7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0" s="8">
        <v>65.2</v>
      </c>
      <c r="O7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0" s="11">
        <v>1.2</v>
      </c>
      <c r="Q7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0" s="8">
        <v>8</v>
      </c>
      <c r="S750" s="8">
        <v>55.5</v>
      </c>
      <c r="T7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0" s="11">
        <v>1.2</v>
      </c>
      <c r="V7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0" s="8">
        <v>8</v>
      </c>
    </row>
    <row r="751" spans="1:23" x14ac:dyDescent="0.2">
      <c r="A751" s="7">
        <v>44848.097222222219</v>
      </c>
      <c r="C7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1" s="8">
        <v>69.2</v>
      </c>
      <c r="O7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1" s="11">
        <v>1.2</v>
      </c>
      <c r="Q7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1" s="8">
        <v>8</v>
      </c>
      <c r="S751" s="8">
        <v>55.2</v>
      </c>
      <c r="T7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1" s="11">
        <v>1.2</v>
      </c>
      <c r="V7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1" s="8">
        <v>8</v>
      </c>
    </row>
    <row r="752" spans="1:23" x14ac:dyDescent="0.2">
      <c r="A752" s="7">
        <v>44848.100694444453</v>
      </c>
      <c r="C7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2" s="8">
        <v>81.5</v>
      </c>
      <c r="O7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2" s="11">
        <v>1.2</v>
      </c>
      <c r="Q7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2" s="8">
        <v>8</v>
      </c>
      <c r="S752" s="8">
        <v>56.2</v>
      </c>
      <c r="T7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2" s="11">
        <v>1.2</v>
      </c>
      <c r="V7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2" s="8">
        <v>8</v>
      </c>
    </row>
    <row r="753" spans="1:23" x14ac:dyDescent="0.2">
      <c r="A753" s="7">
        <v>44848.104166666672</v>
      </c>
      <c r="C7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3" s="8">
        <v>80.599999999999994</v>
      </c>
      <c r="O7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3" s="11">
        <v>1.2</v>
      </c>
      <c r="Q7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3" s="8">
        <v>8</v>
      </c>
      <c r="S753" s="8">
        <v>57.1</v>
      </c>
      <c r="T7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3" s="11">
        <v>1.2</v>
      </c>
      <c r="V7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3" s="8">
        <v>8</v>
      </c>
    </row>
    <row r="754" spans="1:23" x14ac:dyDescent="0.2">
      <c r="A754" s="7">
        <v>44848.107638888891</v>
      </c>
      <c r="C7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4" s="8">
        <v>75.5</v>
      </c>
      <c r="O7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4" s="11">
        <v>1.2</v>
      </c>
      <c r="Q7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4" s="8">
        <v>8</v>
      </c>
      <c r="S754" s="8">
        <v>56.6</v>
      </c>
      <c r="T7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4" s="11">
        <v>1.2</v>
      </c>
      <c r="V7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4" s="8">
        <v>8</v>
      </c>
    </row>
    <row r="755" spans="1:23" x14ac:dyDescent="0.2">
      <c r="A755" s="7">
        <v>44848.111111111109</v>
      </c>
      <c r="C7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5" s="8">
        <v>77.400000000000006</v>
      </c>
      <c r="O7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5" s="11">
        <v>1.2</v>
      </c>
      <c r="Q7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5" s="8">
        <v>8</v>
      </c>
      <c r="S755" s="8">
        <v>57.6</v>
      </c>
      <c r="T7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5" s="11">
        <v>1.2</v>
      </c>
      <c r="V7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5" s="8">
        <v>8</v>
      </c>
    </row>
    <row r="756" spans="1:23" x14ac:dyDescent="0.2">
      <c r="A756" s="7">
        <v>44848.114583333328</v>
      </c>
      <c r="C7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6" s="8">
        <v>78.5</v>
      </c>
      <c r="O7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6" s="11">
        <v>1.2</v>
      </c>
      <c r="Q7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6" s="8">
        <v>8</v>
      </c>
      <c r="S756" s="8">
        <v>55.9</v>
      </c>
      <c r="T7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6" s="11">
        <v>1.2</v>
      </c>
      <c r="V7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6" s="8">
        <v>8</v>
      </c>
    </row>
    <row r="757" spans="1:23" x14ac:dyDescent="0.2">
      <c r="A757" s="7">
        <v>44848.118055555547</v>
      </c>
      <c r="C7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7" s="8">
        <v>80.400000000000006</v>
      </c>
      <c r="O7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7" s="11">
        <v>1.2</v>
      </c>
      <c r="Q7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7" s="8">
        <v>8</v>
      </c>
      <c r="S757" s="8">
        <v>55.7</v>
      </c>
      <c r="T7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7" s="11">
        <v>1.2</v>
      </c>
      <c r="V7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7" s="8">
        <v>8</v>
      </c>
    </row>
    <row r="758" spans="1:23" x14ac:dyDescent="0.2">
      <c r="A758" s="7">
        <v>44848.121527777781</v>
      </c>
      <c r="C7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8" s="8">
        <v>72.400000000000006</v>
      </c>
      <c r="O7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8" s="11">
        <v>1.2</v>
      </c>
      <c r="Q7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8" s="8">
        <v>8</v>
      </c>
      <c r="S758" s="8">
        <v>54.7</v>
      </c>
      <c r="T7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8" s="11">
        <v>1.2</v>
      </c>
      <c r="V7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8" s="8">
        <v>8</v>
      </c>
    </row>
    <row r="759" spans="1:23" x14ac:dyDescent="0.2">
      <c r="A759" s="7">
        <v>44848.125</v>
      </c>
      <c r="C7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59" s="8">
        <v>74.099999999999994</v>
      </c>
      <c r="O7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59" s="11">
        <v>1.2</v>
      </c>
      <c r="Q7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59" s="8">
        <v>8</v>
      </c>
      <c r="S759" s="8">
        <v>54.9</v>
      </c>
      <c r="T7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59" s="11">
        <v>1.2</v>
      </c>
      <c r="V7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59" s="8">
        <v>8</v>
      </c>
    </row>
    <row r="760" spans="1:23" x14ac:dyDescent="0.2">
      <c r="A760" s="7">
        <v>44848.128472222219</v>
      </c>
      <c r="C7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0" s="8">
        <v>83.3</v>
      </c>
      <c r="O7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0" s="11">
        <v>1.2</v>
      </c>
      <c r="Q7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0" s="8">
        <v>8</v>
      </c>
      <c r="S760" s="8">
        <v>55.8</v>
      </c>
      <c r="T7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0" s="11">
        <v>1.2</v>
      </c>
      <c r="V7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0" s="8">
        <v>8</v>
      </c>
    </row>
    <row r="761" spans="1:23" x14ac:dyDescent="0.2">
      <c r="A761" s="7">
        <v>44848.131944444453</v>
      </c>
      <c r="C7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1" s="8">
        <v>74.5</v>
      </c>
      <c r="O7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1" s="11">
        <v>1.2</v>
      </c>
      <c r="Q7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1" s="8">
        <v>8</v>
      </c>
      <c r="S761" s="8">
        <v>54.9</v>
      </c>
      <c r="T7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1" s="11">
        <v>1.2</v>
      </c>
      <c r="V7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1" s="8">
        <v>8</v>
      </c>
    </row>
    <row r="762" spans="1:23" x14ac:dyDescent="0.2">
      <c r="A762" s="7">
        <v>44848.135416666672</v>
      </c>
      <c r="C7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2" s="8">
        <v>99.8</v>
      </c>
      <c r="O7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2" s="11">
        <v>1.2</v>
      </c>
      <c r="Q7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2" s="8">
        <v>8</v>
      </c>
      <c r="S762" s="8">
        <v>55.8</v>
      </c>
      <c r="T7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2" s="11">
        <v>1.2</v>
      </c>
      <c r="V7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2" s="8">
        <v>8</v>
      </c>
    </row>
    <row r="763" spans="1:23" x14ac:dyDescent="0.2">
      <c r="A763" s="7">
        <v>44848.138888888891</v>
      </c>
      <c r="C7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3" s="8">
        <v>73.3</v>
      </c>
      <c r="O7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3" s="11">
        <v>1.2</v>
      </c>
      <c r="Q7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3" s="8">
        <v>8</v>
      </c>
      <c r="S763" s="8">
        <v>53.9</v>
      </c>
      <c r="T7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3" s="11">
        <v>1.2</v>
      </c>
      <c r="V7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3" s="8">
        <v>8</v>
      </c>
    </row>
    <row r="764" spans="1:23" x14ac:dyDescent="0.2">
      <c r="A764" s="7">
        <v>44848.142361111109</v>
      </c>
      <c r="C7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4" s="8">
        <v>71.7</v>
      </c>
      <c r="O7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4" s="11">
        <v>1.2</v>
      </c>
      <c r="Q7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4" s="8">
        <v>8</v>
      </c>
      <c r="S764" s="8">
        <v>54.1</v>
      </c>
      <c r="T7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4" s="11">
        <v>1.2</v>
      </c>
      <c r="V7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4" s="8">
        <v>8</v>
      </c>
    </row>
    <row r="765" spans="1:23" x14ac:dyDescent="0.2">
      <c r="A765" s="7">
        <v>44848.145833333328</v>
      </c>
      <c r="C7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5" s="8">
        <v>71</v>
      </c>
      <c r="O7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5" s="11">
        <v>1.2</v>
      </c>
      <c r="Q7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5" s="8">
        <v>8</v>
      </c>
      <c r="S765" s="8">
        <v>54</v>
      </c>
      <c r="T7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5" s="11">
        <v>1.2</v>
      </c>
      <c r="V7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5" s="8">
        <v>8</v>
      </c>
    </row>
    <row r="766" spans="1:23" x14ac:dyDescent="0.2">
      <c r="A766" s="7">
        <v>44848.149305555547</v>
      </c>
      <c r="C7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6" s="8">
        <v>71.5</v>
      </c>
      <c r="O7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6" s="11">
        <v>1.2</v>
      </c>
      <c r="Q7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6" s="8">
        <v>8</v>
      </c>
      <c r="S766" s="8">
        <v>53.4</v>
      </c>
      <c r="T7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6" s="11">
        <v>1.2</v>
      </c>
      <c r="V7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6" s="8">
        <v>8</v>
      </c>
    </row>
    <row r="767" spans="1:23" x14ac:dyDescent="0.2">
      <c r="A767" s="7">
        <v>44848.152777777781</v>
      </c>
      <c r="C7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7" s="8">
        <v>66.2</v>
      </c>
      <c r="O7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7" s="11">
        <v>1.2</v>
      </c>
      <c r="Q7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7" s="8">
        <v>8</v>
      </c>
      <c r="S767" s="8">
        <v>52.8</v>
      </c>
      <c r="T7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7" s="11">
        <v>1.2</v>
      </c>
      <c r="V7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7" s="8">
        <v>8</v>
      </c>
    </row>
    <row r="768" spans="1:23" x14ac:dyDescent="0.2">
      <c r="A768" s="7">
        <v>44848.15625</v>
      </c>
      <c r="C7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8" s="8">
        <v>73.2</v>
      </c>
      <c r="O7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8" s="11">
        <v>1.2</v>
      </c>
      <c r="Q7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8" s="8">
        <v>8</v>
      </c>
      <c r="S768" s="8">
        <v>53.5</v>
      </c>
      <c r="T7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8" s="11">
        <v>1.2</v>
      </c>
      <c r="V7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8" s="8">
        <v>8</v>
      </c>
    </row>
    <row r="769" spans="1:23" x14ac:dyDescent="0.2">
      <c r="A769" s="7">
        <v>44848.159722222219</v>
      </c>
      <c r="C7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69" s="8">
        <v>79.3</v>
      </c>
      <c r="O7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69" s="11">
        <v>1.2</v>
      </c>
      <c r="Q7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69" s="8">
        <v>8</v>
      </c>
      <c r="S769" s="8">
        <v>53.9</v>
      </c>
      <c r="T7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69" s="11">
        <v>1.2</v>
      </c>
      <c r="V7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69" s="8">
        <v>8</v>
      </c>
    </row>
    <row r="770" spans="1:23" x14ac:dyDescent="0.2">
      <c r="A770" s="7">
        <v>44848.163194444453</v>
      </c>
      <c r="C7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0" s="8">
        <v>79.8</v>
      </c>
      <c r="O7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0" s="11">
        <v>1.2</v>
      </c>
      <c r="Q7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0" s="8">
        <v>8</v>
      </c>
      <c r="S770" s="8">
        <v>53.3</v>
      </c>
      <c r="T7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0" s="11">
        <v>1.2</v>
      </c>
      <c r="V7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0" s="8">
        <v>8</v>
      </c>
    </row>
    <row r="771" spans="1:23" x14ac:dyDescent="0.2">
      <c r="A771" s="7">
        <v>44848.166666666672</v>
      </c>
      <c r="C7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1" s="8">
        <v>72.599999999999994</v>
      </c>
      <c r="O7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1" s="11">
        <v>1.2</v>
      </c>
      <c r="Q7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1" s="8">
        <v>8</v>
      </c>
      <c r="S771" s="8">
        <v>53.2</v>
      </c>
      <c r="T7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1" s="11">
        <v>1.2</v>
      </c>
      <c r="V7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1" s="8">
        <v>8</v>
      </c>
    </row>
    <row r="772" spans="1:23" x14ac:dyDescent="0.2">
      <c r="A772" s="7">
        <v>44848.170138888891</v>
      </c>
      <c r="C7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2" s="8">
        <v>71.3</v>
      </c>
      <c r="O7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2" s="11">
        <v>1.2</v>
      </c>
      <c r="Q7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2" s="8">
        <v>8</v>
      </c>
      <c r="S772" s="8">
        <v>53.6</v>
      </c>
      <c r="T7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2" s="11">
        <v>1.2</v>
      </c>
      <c r="V7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2" s="8">
        <v>8</v>
      </c>
    </row>
    <row r="773" spans="1:23" x14ac:dyDescent="0.2">
      <c r="A773" s="7">
        <v>44848.173611111109</v>
      </c>
      <c r="C7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3" s="8">
        <v>79.3</v>
      </c>
      <c r="O7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3" s="11">
        <v>1.2</v>
      </c>
      <c r="Q7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3" s="8">
        <v>8</v>
      </c>
      <c r="S773" s="8">
        <v>53.6</v>
      </c>
      <c r="T7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3" s="11">
        <v>1.2</v>
      </c>
      <c r="V7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3" s="8">
        <v>8</v>
      </c>
    </row>
    <row r="774" spans="1:23" x14ac:dyDescent="0.2">
      <c r="A774" s="7">
        <v>44848.177083333328</v>
      </c>
      <c r="C7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4" s="8">
        <v>105.1</v>
      </c>
      <c r="O7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4" s="11">
        <v>1.2</v>
      </c>
      <c r="Q7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4" s="8">
        <v>8</v>
      </c>
      <c r="S774" s="8">
        <v>55.5</v>
      </c>
      <c r="T7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4" s="11">
        <v>1.2</v>
      </c>
      <c r="V7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4" s="8">
        <v>8</v>
      </c>
    </row>
    <row r="775" spans="1:23" x14ac:dyDescent="0.2">
      <c r="A775" s="7">
        <v>44848.180555555547</v>
      </c>
      <c r="C7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5" s="8">
        <v>122.8</v>
      </c>
      <c r="O7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5" s="11">
        <v>1.2</v>
      </c>
      <c r="Q7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5" s="8">
        <v>8</v>
      </c>
      <c r="S775" s="8">
        <v>54.9</v>
      </c>
      <c r="T7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5" s="11">
        <v>1.2</v>
      </c>
      <c r="V7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5" s="8">
        <v>8</v>
      </c>
    </row>
    <row r="776" spans="1:23" x14ac:dyDescent="0.2">
      <c r="A776" s="7">
        <v>44848.184027777781</v>
      </c>
      <c r="C7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6" s="8">
        <v>63</v>
      </c>
      <c r="O7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6" s="11">
        <v>1.2</v>
      </c>
      <c r="Q7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6" s="8">
        <v>8</v>
      </c>
      <c r="S776" s="8">
        <v>50.6</v>
      </c>
      <c r="T7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6" s="11">
        <v>1.2</v>
      </c>
      <c r="V7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6" s="8">
        <v>8</v>
      </c>
    </row>
    <row r="777" spans="1:23" x14ac:dyDescent="0.2">
      <c r="A777" s="7">
        <v>44848.1875</v>
      </c>
      <c r="C7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7" s="8">
        <v>59.7</v>
      </c>
      <c r="O7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7" s="11">
        <v>1.2</v>
      </c>
      <c r="Q7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7" s="8">
        <v>8</v>
      </c>
      <c r="S777" s="8">
        <v>50.2</v>
      </c>
      <c r="T7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7" s="11">
        <v>1.2</v>
      </c>
      <c r="V7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7" s="8">
        <v>8</v>
      </c>
    </row>
    <row r="778" spans="1:23" x14ac:dyDescent="0.2">
      <c r="A778" s="7">
        <v>44848.190972222219</v>
      </c>
      <c r="C7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8" s="8">
        <v>71.900000000000006</v>
      </c>
      <c r="O7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8" s="11">
        <v>1.2</v>
      </c>
      <c r="Q7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8" s="8">
        <v>8</v>
      </c>
      <c r="S778" s="8">
        <v>52.3</v>
      </c>
      <c r="T7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8" s="11">
        <v>1.2</v>
      </c>
      <c r="V7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8" s="8">
        <v>8</v>
      </c>
    </row>
    <row r="779" spans="1:23" x14ac:dyDescent="0.2">
      <c r="A779" s="7">
        <v>44848.194444444453</v>
      </c>
      <c r="C7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79" s="8">
        <v>75</v>
      </c>
      <c r="O7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79" s="11">
        <v>1.2</v>
      </c>
      <c r="Q7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79" s="8">
        <v>0</v>
      </c>
      <c r="S779" s="8">
        <v>50.9</v>
      </c>
      <c r="T7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79" s="11">
        <v>1.2</v>
      </c>
      <c r="V7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79" s="8">
        <v>0</v>
      </c>
    </row>
    <row r="780" spans="1:23" x14ac:dyDescent="0.2">
      <c r="A780" s="7">
        <v>44848.197916666672</v>
      </c>
      <c r="C7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0" s="8">
        <v>90.6</v>
      </c>
      <c r="O7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0" s="11">
        <v>1.2</v>
      </c>
      <c r="Q7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0" s="8">
        <v>0</v>
      </c>
      <c r="S780" s="8">
        <v>53.3</v>
      </c>
      <c r="T7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0" s="11">
        <v>1.2</v>
      </c>
      <c r="V7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0" s="8">
        <v>0</v>
      </c>
    </row>
    <row r="781" spans="1:23" x14ac:dyDescent="0.2">
      <c r="A781" s="7">
        <v>44848.201388888891</v>
      </c>
      <c r="C7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1" s="8">
        <v>139</v>
      </c>
      <c r="O7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1" s="11">
        <v>1.2</v>
      </c>
      <c r="Q7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1" s="8">
        <v>0</v>
      </c>
      <c r="S781" s="8">
        <v>55.1</v>
      </c>
      <c r="T7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1" s="11">
        <v>1.2</v>
      </c>
      <c r="V7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1" s="8">
        <v>0</v>
      </c>
    </row>
    <row r="782" spans="1:23" x14ac:dyDescent="0.2">
      <c r="A782" s="7">
        <v>44848.204861111109</v>
      </c>
      <c r="C7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2" s="8">
        <v>70.099999999999994</v>
      </c>
      <c r="O7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2" s="11">
        <v>1.2</v>
      </c>
      <c r="Q7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2" s="8">
        <v>0</v>
      </c>
      <c r="S782" s="8">
        <v>49.2</v>
      </c>
      <c r="T7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2" s="11">
        <v>1.2</v>
      </c>
      <c r="V7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2" s="8">
        <v>0</v>
      </c>
    </row>
    <row r="783" spans="1:23" x14ac:dyDescent="0.2">
      <c r="A783" s="7">
        <v>44848.208333333328</v>
      </c>
      <c r="C7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3" s="8">
        <v>91.6</v>
      </c>
      <c r="O7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3" s="11">
        <v>1.2</v>
      </c>
      <c r="Q7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3" s="8">
        <v>0</v>
      </c>
      <c r="S783" s="8">
        <v>52.4</v>
      </c>
      <c r="T7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3" s="11">
        <v>1.2</v>
      </c>
      <c r="V7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3" s="8">
        <v>0</v>
      </c>
    </row>
    <row r="784" spans="1:23" x14ac:dyDescent="0.2">
      <c r="A784" s="7">
        <v>44848.211805555547</v>
      </c>
      <c r="C7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4" s="8">
        <v>88</v>
      </c>
      <c r="O7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4" s="11">
        <v>1.2</v>
      </c>
      <c r="Q7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4" s="8">
        <v>0</v>
      </c>
      <c r="S784" s="8">
        <v>48.4</v>
      </c>
      <c r="T7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4" s="11">
        <v>1.2</v>
      </c>
      <c r="V7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4" s="8">
        <v>0</v>
      </c>
    </row>
    <row r="785" spans="1:23" x14ac:dyDescent="0.2">
      <c r="A785" s="7">
        <v>44848.215277777781</v>
      </c>
      <c r="C7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5" s="8">
        <v>71.2</v>
      </c>
      <c r="O7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5" s="11">
        <v>1.2</v>
      </c>
      <c r="Q7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5" s="8">
        <v>0</v>
      </c>
      <c r="S785" s="8">
        <v>48.2</v>
      </c>
      <c r="T7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5" s="11">
        <v>1.2</v>
      </c>
      <c r="V7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5" s="8">
        <v>0</v>
      </c>
    </row>
    <row r="786" spans="1:23" x14ac:dyDescent="0.2">
      <c r="A786" s="7">
        <v>44848.21875</v>
      </c>
      <c r="C7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6" s="8">
        <v>77.400000000000006</v>
      </c>
      <c r="O7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6" s="11">
        <v>1.2</v>
      </c>
      <c r="Q7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6" s="8">
        <v>0</v>
      </c>
      <c r="S786" s="8">
        <v>52.1</v>
      </c>
      <c r="T7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6" s="11">
        <v>1.2</v>
      </c>
      <c r="V7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6" s="8">
        <v>0</v>
      </c>
    </row>
    <row r="787" spans="1:23" x14ac:dyDescent="0.2">
      <c r="A787" s="7">
        <v>44848.222222222219</v>
      </c>
      <c r="C7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7" s="8">
        <v>101.5</v>
      </c>
      <c r="O7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7" s="11">
        <v>1.2</v>
      </c>
      <c r="Q7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7" s="8">
        <v>8</v>
      </c>
      <c r="S787" s="8">
        <v>65.7</v>
      </c>
      <c r="T7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7" s="11">
        <v>1.2</v>
      </c>
      <c r="V7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7" s="8">
        <v>8</v>
      </c>
    </row>
    <row r="788" spans="1:23" x14ac:dyDescent="0.2">
      <c r="A788" s="7">
        <v>44848.225694444453</v>
      </c>
      <c r="C7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8" s="8">
        <v>109.6</v>
      </c>
      <c r="O7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8" s="11">
        <v>1.2</v>
      </c>
      <c r="Q7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8" s="8">
        <v>8</v>
      </c>
      <c r="S788" s="8">
        <v>58.1</v>
      </c>
      <c r="T7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8" s="11">
        <v>1.2</v>
      </c>
      <c r="V7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8" s="8">
        <v>8</v>
      </c>
    </row>
    <row r="789" spans="1:23" x14ac:dyDescent="0.2">
      <c r="A789" s="7">
        <v>44848.229166666672</v>
      </c>
      <c r="C7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89" s="8">
        <v>95.9</v>
      </c>
      <c r="O7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89" s="11">
        <v>1.2</v>
      </c>
      <c r="Q7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89" s="8">
        <v>8</v>
      </c>
      <c r="S789" s="8">
        <v>59.4</v>
      </c>
      <c r="T7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89" s="11">
        <v>1.2</v>
      </c>
      <c r="V7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89" s="8">
        <v>8</v>
      </c>
    </row>
    <row r="790" spans="1:23" x14ac:dyDescent="0.2">
      <c r="A790" s="7">
        <v>44848.232638888891</v>
      </c>
      <c r="C7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0" s="8">
        <v>128</v>
      </c>
      <c r="O7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0" s="11">
        <v>1.2</v>
      </c>
      <c r="Q7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0" s="8">
        <v>8</v>
      </c>
      <c r="S790" s="8">
        <v>59.1</v>
      </c>
      <c r="T7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0" s="11">
        <v>1.2</v>
      </c>
      <c r="V7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0" s="8">
        <v>8</v>
      </c>
    </row>
    <row r="791" spans="1:23" x14ac:dyDescent="0.2">
      <c r="A791" s="7">
        <v>44848.236111111109</v>
      </c>
      <c r="C7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1" s="8">
        <v>100.4</v>
      </c>
      <c r="O7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1" s="11">
        <v>1.2</v>
      </c>
      <c r="Q7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1" s="8">
        <v>8</v>
      </c>
      <c r="S791" s="8">
        <v>57.3</v>
      </c>
      <c r="T7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1" s="11">
        <v>1.2</v>
      </c>
      <c r="V7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1" s="8">
        <v>8</v>
      </c>
    </row>
    <row r="792" spans="1:23" x14ac:dyDescent="0.2">
      <c r="A792" s="7">
        <v>44848.239583333328</v>
      </c>
      <c r="C7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2" s="8">
        <v>92.3</v>
      </c>
      <c r="O7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2" s="11">
        <v>1.2</v>
      </c>
      <c r="Q7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2" s="8">
        <v>8</v>
      </c>
      <c r="S792" s="8">
        <v>55.7</v>
      </c>
      <c r="T7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2" s="11">
        <v>1.2</v>
      </c>
      <c r="V7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2" s="8">
        <v>8</v>
      </c>
    </row>
    <row r="793" spans="1:23" x14ac:dyDescent="0.2">
      <c r="A793" s="7">
        <v>44848.243055555547</v>
      </c>
      <c r="C7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3" s="8">
        <v>81.400000000000006</v>
      </c>
      <c r="O7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3" s="11">
        <v>1.2</v>
      </c>
      <c r="Q7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3" s="8">
        <v>8</v>
      </c>
      <c r="S793" s="8">
        <v>51.6</v>
      </c>
      <c r="T7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3" s="11">
        <v>1.2</v>
      </c>
      <c r="V7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3" s="8">
        <v>8</v>
      </c>
    </row>
    <row r="794" spans="1:23" x14ac:dyDescent="0.2">
      <c r="A794" s="7">
        <v>44848.246527777781</v>
      </c>
      <c r="C7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4" s="8">
        <v>80.599999999999994</v>
      </c>
      <c r="O7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4" s="11">
        <v>1.2</v>
      </c>
      <c r="Q7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4" s="8">
        <v>0</v>
      </c>
      <c r="S794" s="8">
        <v>47.3</v>
      </c>
      <c r="T7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4" s="11">
        <v>1.2</v>
      </c>
      <c r="V7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4" s="8">
        <v>0</v>
      </c>
    </row>
    <row r="795" spans="1:23" x14ac:dyDescent="0.2">
      <c r="A795" s="7">
        <v>44848.25</v>
      </c>
      <c r="C7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5" s="8">
        <v>90.4</v>
      </c>
      <c r="O7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5" s="11">
        <v>1.2</v>
      </c>
      <c r="Q7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5" s="8">
        <v>0</v>
      </c>
      <c r="S795" s="8">
        <v>46.9</v>
      </c>
      <c r="T7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5" s="11">
        <v>1.2</v>
      </c>
      <c r="V7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5" s="8">
        <v>0</v>
      </c>
    </row>
    <row r="796" spans="1:23" x14ac:dyDescent="0.2">
      <c r="A796" s="7">
        <v>44848.253472222219</v>
      </c>
      <c r="C7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6" s="8">
        <v>105</v>
      </c>
      <c r="O7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6" s="11">
        <v>1.2</v>
      </c>
      <c r="Q7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6" s="8">
        <v>0</v>
      </c>
      <c r="S796" s="8">
        <v>41.3</v>
      </c>
      <c r="T7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6" s="11">
        <v>1.2</v>
      </c>
      <c r="V7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6" s="8">
        <v>0</v>
      </c>
    </row>
    <row r="797" spans="1:23" x14ac:dyDescent="0.2">
      <c r="A797" s="7">
        <v>44848.256944444453</v>
      </c>
      <c r="C7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7" s="8">
        <v>55.7</v>
      </c>
      <c r="O7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7" s="11">
        <v>1.2</v>
      </c>
      <c r="Q7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7" s="8">
        <v>0</v>
      </c>
      <c r="S797" s="8">
        <v>34.700000000000003</v>
      </c>
      <c r="T7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7" s="11">
        <v>1.2</v>
      </c>
      <c r="V7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7" s="8">
        <v>0</v>
      </c>
    </row>
    <row r="798" spans="1:23" x14ac:dyDescent="0.2">
      <c r="A798" s="7">
        <v>44848.260416666672</v>
      </c>
      <c r="C7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8" s="8">
        <v>55.3</v>
      </c>
      <c r="O7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8" s="11">
        <v>1.2</v>
      </c>
      <c r="Q7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8" s="8">
        <v>0</v>
      </c>
      <c r="S798" s="8">
        <v>38.299999999999997</v>
      </c>
      <c r="T7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8" s="11">
        <v>1.2</v>
      </c>
      <c r="V7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8" s="8">
        <v>0</v>
      </c>
    </row>
    <row r="799" spans="1:23" x14ac:dyDescent="0.2">
      <c r="A799" s="7">
        <v>44848.263888888891</v>
      </c>
      <c r="C7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7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7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7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7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7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799" s="8">
        <v>90.2</v>
      </c>
      <c r="O7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799" s="11">
        <v>1.2</v>
      </c>
      <c r="Q7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799" s="8">
        <v>0</v>
      </c>
      <c r="S799" s="8">
        <v>41.1</v>
      </c>
      <c r="T7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799" s="11">
        <v>1.2</v>
      </c>
      <c r="V7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799" s="8">
        <v>0</v>
      </c>
    </row>
    <row r="800" spans="1:23" x14ac:dyDescent="0.2">
      <c r="A800" s="7">
        <v>44848.267361111109</v>
      </c>
      <c r="C8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0" s="8">
        <v>84.4</v>
      </c>
      <c r="O8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0" s="11">
        <v>1.2</v>
      </c>
      <c r="Q8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0" s="8">
        <v>0</v>
      </c>
      <c r="S800" s="8">
        <v>40.799999999999997</v>
      </c>
      <c r="T8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0" s="11">
        <v>1.2</v>
      </c>
      <c r="V8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0" s="8">
        <v>0</v>
      </c>
    </row>
    <row r="801" spans="1:23" x14ac:dyDescent="0.2">
      <c r="A801" s="7">
        <v>44848.270833333328</v>
      </c>
      <c r="C8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1" s="8">
        <v>61.5</v>
      </c>
      <c r="O8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1" s="11">
        <v>1.2</v>
      </c>
      <c r="Q8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1" s="8">
        <v>0</v>
      </c>
      <c r="S801" s="8">
        <v>35.1</v>
      </c>
      <c r="T8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1" s="11">
        <v>1.2</v>
      </c>
      <c r="V8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1" s="8">
        <v>0</v>
      </c>
    </row>
    <row r="802" spans="1:23" x14ac:dyDescent="0.2">
      <c r="A802" s="7">
        <v>44848.274305555547</v>
      </c>
      <c r="C8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2" s="8">
        <v>56.9</v>
      </c>
      <c r="O8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2" s="11">
        <v>1.2</v>
      </c>
      <c r="Q8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2" s="8">
        <v>0</v>
      </c>
      <c r="S802" s="8">
        <v>33.700000000000003</v>
      </c>
      <c r="T8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2" s="11">
        <v>1.2</v>
      </c>
      <c r="V8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2" s="8">
        <v>0</v>
      </c>
    </row>
    <row r="803" spans="1:23" x14ac:dyDescent="0.2">
      <c r="A803" s="7">
        <v>44848.277777777781</v>
      </c>
      <c r="C8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3" s="8">
        <v>57.3</v>
      </c>
      <c r="O8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3" s="11">
        <v>1.2</v>
      </c>
      <c r="Q8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3" s="8">
        <v>0</v>
      </c>
      <c r="S803" s="8">
        <v>36.1</v>
      </c>
      <c r="T8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3" s="11">
        <v>1.2</v>
      </c>
      <c r="V8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3" s="8">
        <v>0</v>
      </c>
    </row>
    <row r="804" spans="1:23" x14ac:dyDescent="0.2">
      <c r="A804" s="7">
        <v>44848.28125</v>
      </c>
      <c r="C8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4" s="8">
        <v>45.3</v>
      </c>
      <c r="O8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4" s="11">
        <v>1.2</v>
      </c>
      <c r="Q8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4" s="8">
        <v>0</v>
      </c>
      <c r="S804" s="8">
        <v>31.4</v>
      </c>
      <c r="T8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4" s="11">
        <v>1.2</v>
      </c>
      <c r="V8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4" s="8">
        <v>0</v>
      </c>
    </row>
    <row r="805" spans="1:23" x14ac:dyDescent="0.2">
      <c r="A805" s="7">
        <v>44848.284722222219</v>
      </c>
      <c r="C8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5" s="8">
        <v>52.4</v>
      </c>
      <c r="O8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5" s="11">
        <v>1.2</v>
      </c>
      <c r="Q8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5" s="8">
        <v>0</v>
      </c>
      <c r="S805" s="8">
        <v>31.4</v>
      </c>
      <c r="T8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5" s="11">
        <v>1.2</v>
      </c>
      <c r="V8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5" s="8">
        <v>0</v>
      </c>
    </row>
    <row r="806" spans="1:23" x14ac:dyDescent="0.2">
      <c r="A806" s="7">
        <v>44848.288194444453</v>
      </c>
      <c r="C8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6" s="8">
        <v>56.1</v>
      </c>
      <c r="O8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6" s="11">
        <v>1.2</v>
      </c>
      <c r="Q8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6" s="8">
        <v>0</v>
      </c>
      <c r="S806" s="8">
        <v>32.4</v>
      </c>
      <c r="T8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6" s="11">
        <v>1.2</v>
      </c>
      <c r="V8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6" s="8">
        <v>0</v>
      </c>
    </row>
    <row r="807" spans="1:23" x14ac:dyDescent="0.2">
      <c r="A807" s="7">
        <v>44848.291666666672</v>
      </c>
      <c r="C8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7" s="8">
        <v>55.6</v>
      </c>
      <c r="O8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7" s="11">
        <v>1.2</v>
      </c>
      <c r="Q8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7" s="8">
        <v>0</v>
      </c>
      <c r="S807" s="8">
        <v>32.4</v>
      </c>
      <c r="T8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7" s="11">
        <v>1.2</v>
      </c>
      <c r="V8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7" s="8">
        <v>0</v>
      </c>
    </row>
    <row r="808" spans="1:23" x14ac:dyDescent="0.2">
      <c r="A808" s="7">
        <v>44848.295138888891</v>
      </c>
      <c r="C8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8" s="8">
        <v>50.9</v>
      </c>
      <c r="O8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8" s="11">
        <v>1.2</v>
      </c>
      <c r="Q8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8" s="8">
        <v>0</v>
      </c>
      <c r="S808" s="8">
        <v>29.9</v>
      </c>
      <c r="T8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8" s="11">
        <v>1.2</v>
      </c>
      <c r="V8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8" s="8">
        <v>0</v>
      </c>
    </row>
    <row r="809" spans="1:23" x14ac:dyDescent="0.2">
      <c r="A809" s="7">
        <v>44848.298611111109</v>
      </c>
      <c r="C8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09" s="8">
        <v>54.1</v>
      </c>
      <c r="O8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09" s="11">
        <v>1.2</v>
      </c>
      <c r="Q8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09" s="8">
        <v>0</v>
      </c>
      <c r="S809" s="8">
        <v>29.5</v>
      </c>
      <c r="T8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09" s="11">
        <v>1.2</v>
      </c>
      <c r="V8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09" s="8">
        <v>0</v>
      </c>
    </row>
    <row r="810" spans="1:23" x14ac:dyDescent="0.2">
      <c r="A810" s="7">
        <v>44848.302083333328</v>
      </c>
      <c r="C8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0" s="8">
        <v>59.4</v>
      </c>
      <c r="O8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0" s="11">
        <v>1.2</v>
      </c>
      <c r="Q8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0" s="8">
        <v>0</v>
      </c>
      <c r="S810" s="8">
        <v>35.799999999999997</v>
      </c>
      <c r="T8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0" s="11">
        <v>1.2</v>
      </c>
      <c r="V8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0" s="8">
        <v>0</v>
      </c>
    </row>
    <row r="811" spans="1:23" x14ac:dyDescent="0.2">
      <c r="A811" s="7">
        <v>44848.305555555547</v>
      </c>
      <c r="C8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1" s="8">
        <v>57.9</v>
      </c>
      <c r="O8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1" s="11">
        <v>1.2</v>
      </c>
      <c r="Q8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1" s="8">
        <v>0</v>
      </c>
      <c r="S811" s="8">
        <v>32.4</v>
      </c>
      <c r="T8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1" s="11">
        <v>1.2</v>
      </c>
      <c r="V8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1" s="8">
        <v>0</v>
      </c>
    </row>
    <row r="812" spans="1:23" x14ac:dyDescent="0.2">
      <c r="A812" s="7">
        <v>44848.309027777781</v>
      </c>
      <c r="C8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2" s="8">
        <v>63.5</v>
      </c>
      <c r="O8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2" s="11">
        <v>1.2</v>
      </c>
      <c r="Q8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2" s="8">
        <v>0</v>
      </c>
      <c r="S812" s="8">
        <v>29.3</v>
      </c>
      <c r="T8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2" s="11">
        <v>1.2</v>
      </c>
      <c r="V8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2" s="8">
        <v>0</v>
      </c>
    </row>
    <row r="813" spans="1:23" x14ac:dyDescent="0.2">
      <c r="A813" s="7">
        <v>44848.3125</v>
      </c>
      <c r="C8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3" s="8">
        <v>59.8</v>
      </c>
      <c r="O8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3" s="11">
        <v>1.2</v>
      </c>
      <c r="Q8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3" s="8">
        <v>0</v>
      </c>
      <c r="S813" s="8">
        <v>29.4</v>
      </c>
      <c r="T8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3" s="11">
        <v>1.2</v>
      </c>
      <c r="V8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3" s="8">
        <v>0</v>
      </c>
    </row>
    <row r="814" spans="1:23" x14ac:dyDescent="0.2">
      <c r="A814" s="7">
        <v>44848.315972222219</v>
      </c>
      <c r="C8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4" s="8">
        <v>72.900000000000006</v>
      </c>
      <c r="O8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4" s="11">
        <v>1.2</v>
      </c>
      <c r="Q8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4" s="8">
        <v>0</v>
      </c>
      <c r="S814" s="8">
        <v>33.1</v>
      </c>
      <c r="T8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4" s="11">
        <v>1.2</v>
      </c>
      <c r="V8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4" s="8">
        <v>0</v>
      </c>
    </row>
    <row r="815" spans="1:23" x14ac:dyDescent="0.2">
      <c r="A815" s="7">
        <v>44848.319444444453</v>
      </c>
      <c r="C8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5" s="8">
        <v>63.7</v>
      </c>
      <c r="O8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5" s="11">
        <v>1.2</v>
      </c>
      <c r="Q8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5" s="8">
        <v>0</v>
      </c>
      <c r="S815" s="8">
        <v>36.5</v>
      </c>
      <c r="T8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5" s="11">
        <v>1.2</v>
      </c>
      <c r="V8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5" s="8">
        <v>0</v>
      </c>
    </row>
    <row r="816" spans="1:23" x14ac:dyDescent="0.2">
      <c r="A816" s="7">
        <v>44848.322916666672</v>
      </c>
      <c r="C8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6" s="8">
        <v>92.6</v>
      </c>
      <c r="O8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6" s="11">
        <v>1.2</v>
      </c>
      <c r="Q8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6" s="8">
        <v>0</v>
      </c>
      <c r="S816" s="8">
        <v>49.3</v>
      </c>
      <c r="T8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6" s="11">
        <v>1.2</v>
      </c>
      <c r="V8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6" s="8">
        <v>0</v>
      </c>
    </row>
    <row r="817" spans="1:23" x14ac:dyDescent="0.2">
      <c r="A817" s="7">
        <v>44848.326388888891</v>
      </c>
      <c r="C8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7" s="8">
        <v>59.7</v>
      </c>
      <c r="O8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7" s="11">
        <v>1.2</v>
      </c>
      <c r="Q8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7" s="8">
        <v>0</v>
      </c>
      <c r="S817" s="8">
        <v>34.6</v>
      </c>
      <c r="T8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7" s="11">
        <v>1.2</v>
      </c>
      <c r="V8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7" s="8">
        <v>0</v>
      </c>
    </row>
    <row r="818" spans="1:23" x14ac:dyDescent="0.2">
      <c r="A818" s="7">
        <v>44848.329861111109</v>
      </c>
      <c r="C8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8" s="8">
        <v>49.2</v>
      </c>
      <c r="O8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8" s="11">
        <v>1.2</v>
      </c>
      <c r="Q8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8" s="8">
        <v>0</v>
      </c>
      <c r="S818" s="8">
        <v>29.2</v>
      </c>
      <c r="T8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8" s="11">
        <v>1.2</v>
      </c>
      <c r="V8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8" s="8">
        <v>0</v>
      </c>
    </row>
    <row r="819" spans="1:23" x14ac:dyDescent="0.2">
      <c r="A819" s="7">
        <v>44848.333333333328</v>
      </c>
      <c r="C8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19" s="8">
        <v>49.1</v>
      </c>
      <c r="O8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19" s="11">
        <v>1.2</v>
      </c>
      <c r="Q8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19" s="8">
        <v>0</v>
      </c>
      <c r="S819" s="8">
        <v>30</v>
      </c>
      <c r="T8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19" s="11">
        <v>1.2</v>
      </c>
      <c r="V8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19" s="8">
        <v>0</v>
      </c>
    </row>
    <row r="820" spans="1:23" x14ac:dyDescent="0.2">
      <c r="A820" s="7">
        <v>44848.336805555547</v>
      </c>
      <c r="C8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0" s="8">
        <v>54</v>
      </c>
      <c r="O8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0" s="11">
        <v>1.2</v>
      </c>
      <c r="Q8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0" s="8">
        <v>0</v>
      </c>
      <c r="S820" s="8">
        <v>28.1</v>
      </c>
      <c r="T8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0" s="11">
        <v>1.2</v>
      </c>
      <c r="V8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0" s="8">
        <v>0</v>
      </c>
    </row>
    <row r="821" spans="1:23" x14ac:dyDescent="0.2">
      <c r="A821" s="7">
        <v>44848.340277777781</v>
      </c>
      <c r="C8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1" s="8">
        <v>54.6</v>
      </c>
      <c r="O8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1" s="11">
        <v>1.2</v>
      </c>
      <c r="Q8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1" s="8">
        <v>0</v>
      </c>
      <c r="S821" s="8">
        <v>29.9</v>
      </c>
      <c r="T8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1" s="11">
        <v>1.2</v>
      </c>
      <c r="V8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1" s="8">
        <v>0</v>
      </c>
    </row>
    <row r="822" spans="1:23" x14ac:dyDescent="0.2">
      <c r="A822" s="7">
        <v>44848.34375</v>
      </c>
      <c r="C8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2" s="8">
        <v>60.1</v>
      </c>
      <c r="O8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2" s="11">
        <v>1.2</v>
      </c>
      <c r="Q8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2" s="8">
        <v>0</v>
      </c>
      <c r="S822" s="8">
        <v>36.4</v>
      </c>
      <c r="T8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2" s="11">
        <v>1.2</v>
      </c>
      <c r="V8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2" s="8">
        <v>0</v>
      </c>
    </row>
    <row r="823" spans="1:23" x14ac:dyDescent="0.2">
      <c r="A823" s="7">
        <v>44848.347222222219</v>
      </c>
      <c r="C8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3" s="8">
        <v>62.7</v>
      </c>
      <c r="O8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3" s="11">
        <v>1.2</v>
      </c>
      <c r="Q8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3" s="8">
        <v>0</v>
      </c>
      <c r="S823" s="8">
        <v>32.4</v>
      </c>
      <c r="T8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3" s="11">
        <v>1.2</v>
      </c>
      <c r="V8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3" s="8">
        <v>0</v>
      </c>
    </row>
    <row r="824" spans="1:23" x14ac:dyDescent="0.2">
      <c r="A824" s="7">
        <v>44848.350694444453</v>
      </c>
      <c r="C8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4" s="8">
        <v>67.099999999999994</v>
      </c>
      <c r="O8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4" s="11">
        <v>1.2</v>
      </c>
      <c r="Q8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4" s="8">
        <v>0</v>
      </c>
      <c r="S824" s="8">
        <v>33.9</v>
      </c>
      <c r="T8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4" s="11">
        <v>1.2</v>
      </c>
      <c r="V8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4" s="8">
        <v>0</v>
      </c>
    </row>
    <row r="825" spans="1:23" x14ac:dyDescent="0.2">
      <c r="A825" s="7">
        <v>44848.354166666672</v>
      </c>
      <c r="C8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5" s="8">
        <v>84.6</v>
      </c>
      <c r="O8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5" s="11">
        <v>1.2</v>
      </c>
      <c r="Q8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5" s="8">
        <v>0</v>
      </c>
      <c r="S825" s="8">
        <v>35.1</v>
      </c>
      <c r="T8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5" s="11">
        <v>1.2</v>
      </c>
      <c r="V8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5" s="8">
        <v>0</v>
      </c>
    </row>
    <row r="826" spans="1:23" x14ac:dyDescent="0.2">
      <c r="A826" s="7">
        <v>44848.357638888891</v>
      </c>
      <c r="C8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6" s="8">
        <v>92.6</v>
      </c>
      <c r="O8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6" s="11">
        <v>1.2</v>
      </c>
      <c r="Q8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6" s="8">
        <v>0</v>
      </c>
      <c r="S826" s="8">
        <v>37.299999999999997</v>
      </c>
      <c r="T8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6" s="11">
        <v>1.2</v>
      </c>
      <c r="V8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6" s="8">
        <v>0</v>
      </c>
    </row>
    <row r="827" spans="1:23" x14ac:dyDescent="0.2">
      <c r="A827" s="7">
        <v>44848.361111111109</v>
      </c>
      <c r="C8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7" s="8">
        <v>94.9</v>
      </c>
      <c r="O8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7" s="11">
        <v>1.2</v>
      </c>
      <c r="Q8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7" s="8">
        <v>0</v>
      </c>
      <c r="S827" s="8">
        <v>38.700000000000003</v>
      </c>
      <c r="T8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7" s="11">
        <v>1.2</v>
      </c>
      <c r="V8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7" s="8">
        <v>0</v>
      </c>
    </row>
    <row r="828" spans="1:23" x14ac:dyDescent="0.2">
      <c r="A828" s="7">
        <v>44848.364583333328</v>
      </c>
      <c r="C8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8" s="8">
        <v>131.4</v>
      </c>
      <c r="O8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8" s="11">
        <v>1.2</v>
      </c>
      <c r="Q8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8" s="8">
        <v>0</v>
      </c>
      <c r="S828" s="8">
        <v>40.6</v>
      </c>
      <c r="T8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8" s="11">
        <v>1.2</v>
      </c>
      <c r="V8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8" s="8">
        <v>0</v>
      </c>
    </row>
    <row r="829" spans="1:23" x14ac:dyDescent="0.2">
      <c r="A829" s="7">
        <v>44848.368055555547</v>
      </c>
      <c r="C8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29" s="8">
        <v>99.7</v>
      </c>
      <c r="O8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29" s="11">
        <v>1.2</v>
      </c>
      <c r="Q8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29" s="8">
        <v>0</v>
      </c>
      <c r="S829" s="8">
        <v>39</v>
      </c>
      <c r="T8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29" s="11">
        <v>1.2</v>
      </c>
      <c r="V8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29" s="8">
        <v>0</v>
      </c>
    </row>
    <row r="830" spans="1:23" x14ac:dyDescent="0.2">
      <c r="A830" s="7">
        <v>44848.371527777781</v>
      </c>
      <c r="C8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0" s="8">
        <v>67.099999999999994</v>
      </c>
      <c r="O8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0" s="11">
        <v>1.2</v>
      </c>
      <c r="Q8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0" s="8">
        <v>0</v>
      </c>
      <c r="S830" s="8">
        <v>39.5</v>
      </c>
      <c r="T8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0" s="11">
        <v>1.2</v>
      </c>
      <c r="V8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0" s="8">
        <v>0</v>
      </c>
    </row>
    <row r="831" spans="1:23" x14ac:dyDescent="0.2">
      <c r="A831" s="7">
        <v>44848.375</v>
      </c>
      <c r="C8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1" s="8">
        <v>66</v>
      </c>
      <c r="O8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1" s="11">
        <v>1.2</v>
      </c>
      <c r="Q8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1" s="8">
        <v>0</v>
      </c>
      <c r="S831" s="8">
        <v>40.200000000000003</v>
      </c>
      <c r="T8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1" s="11">
        <v>1.2</v>
      </c>
      <c r="V8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1" s="8">
        <v>0</v>
      </c>
    </row>
    <row r="832" spans="1:23" x14ac:dyDescent="0.2">
      <c r="A832" s="7">
        <v>44848.378472222219</v>
      </c>
      <c r="C8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2" s="8">
        <v>82.3</v>
      </c>
      <c r="O8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2" s="11">
        <v>1.19</v>
      </c>
      <c r="Q8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2" s="8">
        <v>0</v>
      </c>
      <c r="S832" s="8">
        <v>43.6</v>
      </c>
      <c r="T8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2" s="11">
        <v>1.19</v>
      </c>
      <c r="V8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2" s="8">
        <v>0</v>
      </c>
    </row>
    <row r="833" spans="1:23" x14ac:dyDescent="0.2">
      <c r="A833" s="7">
        <v>44848.381944444453</v>
      </c>
      <c r="C8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3" s="8">
        <v>122.8</v>
      </c>
      <c r="O8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3" s="11">
        <v>1.2</v>
      </c>
      <c r="Q8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3" s="8">
        <v>0</v>
      </c>
      <c r="S833" s="8">
        <v>45.4</v>
      </c>
      <c r="T8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3" s="11">
        <v>1.2</v>
      </c>
      <c r="V8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3" s="8">
        <v>0</v>
      </c>
    </row>
    <row r="834" spans="1:23" x14ac:dyDescent="0.2">
      <c r="A834" s="7">
        <v>44848.385416666672</v>
      </c>
      <c r="C8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4" s="8">
        <v>75.099999999999994</v>
      </c>
      <c r="O8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4" s="11">
        <v>1.19</v>
      </c>
      <c r="Q8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4" s="8">
        <v>0</v>
      </c>
      <c r="S834" s="8">
        <v>40.200000000000003</v>
      </c>
      <c r="T8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4" s="11">
        <v>1.19</v>
      </c>
      <c r="V8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4" s="8">
        <v>0</v>
      </c>
    </row>
    <row r="835" spans="1:23" x14ac:dyDescent="0.2">
      <c r="A835" s="7">
        <v>44848.388888888891</v>
      </c>
      <c r="C8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5" s="8">
        <v>94.2</v>
      </c>
      <c r="O8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5" s="11">
        <v>1.19</v>
      </c>
      <c r="Q8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5" s="8">
        <v>0</v>
      </c>
      <c r="S835" s="8">
        <v>57.8</v>
      </c>
      <c r="T8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5" s="11">
        <v>1.19</v>
      </c>
      <c r="V8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5" s="8">
        <v>0</v>
      </c>
    </row>
    <row r="836" spans="1:23" x14ac:dyDescent="0.2">
      <c r="A836" s="7">
        <v>44848.392361111109</v>
      </c>
      <c r="C8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6" s="8">
        <v>79.7</v>
      </c>
      <c r="O8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6" s="11">
        <v>1.19</v>
      </c>
      <c r="Q8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6" s="8">
        <v>0</v>
      </c>
      <c r="S836" s="8">
        <v>43.3</v>
      </c>
      <c r="T8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6" s="11">
        <v>1.19</v>
      </c>
      <c r="V8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6" s="8">
        <v>0</v>
      </c>
    </row>
    <row r="837" spans="1:23" x14ac:dyDescent="0.2">
      <c r="A837" s="7">
        <v>44848.395833333328</v>
      </c>
      <c r="C8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7" s="8">
        <v>81.900000000000006</v>
      </c>
      <c r="O8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7" s="11">
        <v>1.19</v>
      </c>
      <c r="Q8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7" s="8">
        <v>0</v>
      </c>
      <c r="S837" s="8">
        <v>44.6</v>
      </c>
      <c r="T8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7" s="11">
        <v>1.19</v>
      </c>
      <c r="V8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7" s="8">
        <v>0</v>
      </c>
    </row>
    <row r="838" spans="1:23" x14ac:dyDescent="0.2">
      <c r="A838" s="7">
        <v>44848.399305555547</v>
      </c>
      <c r="C8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8" s="8">
        <v>65.900000000000006</v>
      </c>
      <c r="O8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8" s="11">
        <v>1.19</v>
      </c>
      <c r="Q8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8" s="8">
        <v>0</v>
      </c>
      <c r="S838" s="8">
        <v>41.6</v>
      </c>
      <c r="T8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8" s="11">
        <v>1.19</v>
      </c>
      <c r="V8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8" s="8">
        <v>0</v>
      </c>
    </row>
    <row r="839" spans="1:23" x14ac:dyDescent="0.2">
      <c r="A839" s="7">
        <v>44848.402777777781</v>
      </c>
      <c r="C8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39" s="8">
        <v>60.9</v>
      </c>
      <c r="O8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39" s="11">
        <v>1.19</v>
      </c>
      <c r="Q8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39" s="8">
        <v>0</v>
      </c>
      <c r="S839" s="8">
        <v>41.1</v>
      </c>
      <c r="T8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39" s="11">
        <v>1.19</v>
      </c>
      <c r="V8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39" s="8">
        <v>0</v>
      </c>
    </row>
    <row r="840" spans="1:23" x14ac:dyDescent="0.2">
      <c r="A840" s="7">
        <v>44848.40625</v>
      </c>
      <c r="C8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0" s="8">
        <v>75.599999999999994</v>
      </c>
      <c r="O8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0" s="11">
        <v>1.19</v>
      </c>
      <c r="Q8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0" s="8">
        <v>0</v>
      </c>
      <c r="S840" s="8">
        <v>53</v>
      </c>
      <c r="T8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0" s="11">
        <v>1.19</v>
      </c>
      <c r="V8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0" s="8">
        <v>0</v>
      </c>
    </row>
    <row r="841" spans="1:23" x14ac:dyDescent="0.2">
      <c r="A841" s="7">
        <v>44848.409722222219</v>
      </c>
      <c r="C8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1" s="8">
        <v>56.8</v>
      </c>
      <c r="O8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1" s="11">
        <v>1.19</v>
      </c>
      <c r="Q8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1" s="8">
        <v>0</v>
      </c>
      <c r="S841" s="8">
        <v>39.5</v>
      </c>
      <c r="T8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1" s="11">
        <v>1.19</v>
      </c>
      <c r="V8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1" s="8">
        <v>0</v>
      </c>
    </row>
    <row r="842" spans="1:23" x14ac:dyDescent="0.2">
      <c r="A842" s="7">
        <v>44848.413194444453</v>
      </c>
      <c r="C8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2" s="8">
        <v>56</v>
      </c>
      <c r="O8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2" s="11">
        <v>1.19</v>
      </c>
      <c r="Q8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2" s="8">
        <v>0</v>
      </c>
      <c r="S842" s="8">
        <v>44.2</v>
      </c>
      <c r="T8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2" s="11">
        <v>1.19</v>
      </c>
      <c r="V8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2" s="8">
        <v>0</v>
      </c>
    </row>
    <row r="843" spans="1:23" x14ac:dyDescent="0.2">
      <c r="A843" s="7">
        <v>44848.416666666672</v>
      </c>
      <c r="C8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3" s="8">
        <v>47.4</v>
      </c>
      <c r="O8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3" s="11">
        <v>1.19</v>
      </c>
      <c r="Q8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3" s="8">
        <v>0</v>
      </c>
      <c r="S843" s="8">
        <v>36.299999999999997</v>
      </c>
      <c r="T8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3" s="11">
        <v>1.19</v>
      </c>
      <c r="V8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3" s="8">
        <v>0</v>
      </c>
    </row>
    <row r="844" spans="1:23" x14ac:dyDescent="0.2">
      <c r="A844" s="7">
        <v>44848.420138888891</v>
      </c>
      <c r="C8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4" s="8">
        <v>66</v>
      </c>
      <c r="O8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4" s="11">
        <v>1.19</v>
      </c>
      <c r="Q8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4" s="8">
        <v>0</v>
      </c>
      <c r="S844" s="8">
        <v>42.4</v>
      </c>
      <c r="T8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4" s="11">
        <v>1.19</v>
      </c>
      <c r="V8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4" s="8">
        <v>0</v>
      </c>
    </row>
    <row r="845" spans="1:23" x14ac:dyDescent="0.2">
      <c r="A845" s="7">
        <v>44848.423611111109</v>
      </c>
      <c r="C8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5" s="8">
        <v>55.2</v>
      </c>
      <c r="O8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5" s="11">
        <v>1.19</v>
      </c>
      <c r="Q8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5" s="8">
        <v>0</v>
      </c>
      <c r="S845" s="8">
        <v>40.200000000000003</v>
      </c>
      <c r="T8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5" s="11">
        <v>1.19</v>
      </c>
      <c r="V8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5" s="8">
        <v>0</v>
      </c>
    </row>
    <row r="846" spans="1:23" x14ac:dyDescent="0.2">
      <c r="A846" s="7">
        <v>44848.427083333328</v>
      </c>
      <c r="C8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6" s="8">
        <v>64.900000000000006</v>
      </c>
      <c r="O8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6" s="11">
        <v>1.19</v>
      </c>
      <c r="Q8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6" s="8">
        <v>0</v>
      </c>
      <c r="S846" s="8">
        <v>33.6</v>
      </c>
      <c r="T8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6" s="11">
        <v>1.19</v>
      </c>
      <c r="V8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6" s="8">
        <v>0</v>
      </c>
    </row>
    <row r="847" spans="1:23" x14ac:dyDescent="0.2">
      <c r="A847" s="7">
        <v>44848.430555555547</v>
      </c>
      <c r="C8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7" s="8">
        <v>68.2</v>
      </c>
      <c r="O8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7" s="11">
        <v>1.19</v>
      </c>
      <c r="Q8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7" s="8">
        <v>0</v>
      </c>
      <c r="S847" s="8">
        <v>31.3</v>
      </c>
      <c r="T8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7" s="11">
        <v>1.19</v>
      </c>
      <c r="V8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7" s="8">
        <v>0</v>
      </c>
    </row>
    <row r="848" spans="1:23" x14ac:dyDescent="0.2">
      <c r="A848" s="7">
        <v>44848.434027777781</v>
      </c>
      <c r="C8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8" s="8">
        <v>58.5</v>
      </c>
      <c r="O8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8" s="11">
        <v>1.19</v>
      </c>
      <c r="Q8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8" s="8">
        <v>0</v>
      </c>
      <c r="S848" s="8">
        <v>33.700000000000003</v>
      </c>
      <c r="T8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8" s="11">
        <v>1.19</v>
      </c>
      <c r="V8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8" s="8">
        <v>0</v>
      </c>
    </row>
    <row r="849" spans="1:23" x14ac:dyDescent="0.2">
      <c r="A849" s="7">
        <v>44848.4375</v>
      </c>
      <c r="C8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49" s="8">
        <v>48.3</v>
      </c>
      <c r="O8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49" s="11">
        <v>1.19</v>
      </c>
      <c r="Q8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49" s="8">
        <v>0</v>
      </c>
      <c r="S849" s="8">
        <v>34</v>
      </c>
      <c r="T8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49" s="11">
        <v>1.19</v>
      </c>
      <c r="V8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49" s="8">
        <v>0</v>
      </c>
    </row>
    <row r="850" spans="1:23" x14ac:dyDescent="0.2">
      <c r="A850" s="7">
        <v>44848.440972222219</v>
      </c>
      <c r="C8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0" s="8">
        <v>45.7</v>
      </c>
      <c r="O8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0" s="11">
        <v>1.17</v>
      </c>
      <c r="Q8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0" s="8">
        <v>0</v>
      </c>
      <c r="S850" s="8">
        <v>34.4</v>
      </c>
      <c r="T8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0" s="11">
        <v>1.17</v>
      </c>
      <c r="V8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0" s="8">
        <v>0</v>
      </c>
    </row>
    <row r="851" spans="1:23" x14ac:dyDescent="0.2">
      <c r="A851" s="7">
        <v>44848.444444444453</v>
      </c>
      <c r="C8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1" s="8">
        <v>53.2</v>
      </c>
      <c r="O8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1" s="11">
        <v>1.17</v>
      </c>
      <c r="Q8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1" s="8">
        <v>0</v>
      </c>
      <c r="S851" s="8">
        <v>34.6</v>
      </c>
      <c r="T8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1" s="11">
        <v>1.17</v>
      </c>
      <c r="V8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1" s="8">
        <v>0</v>
      </c>
    </row>
    <row r="852" spans="1:23" x14ac:dyDescent="0.2">
      <c r="A852" s="7">
        <v>44848.447916666672</v>
      </c>
      <c r="C8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2" s="8">
        <v>48.8</v>
      </c>
      <c r="O8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2" s="11">
        <v>1.17</v>
      </c>
      <c r="Q8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2" s="8">
        <v>0</v>
      </c>
      <c r="S852" s="8">
        <v>34.4</v>
      </c>
      <c r="T8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2" s="11">
        <v>1.17</v>
      </c>
      <c r="V8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2" s="8">
        <v>0</v>
      </c>
    </row>
    <row r="853" spans="1:23" x14ac:dyDescent="0.2">
      <c r="A853" s="7">
        <v>44848.451388888891</v>
      </c>
      <c r="C8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3" s="8">
        <v>45.4</v>
      </c>
      <c r="O8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3" s="11">
        <v>1.17</v>
      </c>
      <c r="Q8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3" s="8">
        <v>0</v>
      </c>
      <c r="S853" s="8">
        <v>33.799999999999997</v>
      </c>
      <c r="T8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3" s="11">
        <v>1.17</v>
      </c>
      <c r="V8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3" s="8">
        <v>0</v>
      </c>
    </row>
    <row r="854" spans="1:23" x14ac:dyDescent="0.2">
      <c r="A854" s="7">
        <v>44848.454861111109</v>
      </c>
      <c r="C8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4" s="8">
        <v>43.9</v>
      </c>
      <c r="O8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4" s="11">
        <v>1.17</v>
      </c>
      <c r="Q8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4" s="8">
        <v>0</v>
      </c>
      <c r="S854" s="8">
        <v>32.5</v>
      </c>
      <c r="T8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4" s="11">
        <v>1.17</v>
      </c>
      <c r="V8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4" s="8">
        <v>0</v>
      </c>
    </row>
    <row r="855" spans="1:23" x14ac:dyDescent="0.2">
      <c r="A855" s="7">
        <v>44848.458333333328</v>
      </c>
      <c r="C8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5" s="8">
        <v>42.1</v>
      </c>
      <c r="O8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5" s="11">
        <v>1.17</v>
      </c>
      <c r="Q8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5" s="8">
        <v>0</v>
      </c>
      <c r="S855" s="8">
        <v>30.1</v>
      </c>
      <c r="T8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5" s="11">
        <v>1.17</v>
      </c>
      <c r="V8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5" s="8">
        <v>0</v>
      </c>
    </row>
    <row r="856" spans="1:23" x14ac:dyDescent="0.2">
      <c r="A856" s="7">
        <v>44848.461805555547</v>
      </c>
      <c r="C8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6" s="8">
        <v>44.2</v>
      </c>
      <c r="O8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6" s="11">
        <v>1.17</v>
      </c>
      <c r="Q8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6" s="8">
        <v>0</v>
      </c>
      <c r="S856" s="8">
        <v>32.700000000000003</v>
      </c>
      <c r="T8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6" s="11">
        <v>1.17</v>
      </c>
      <c r="V8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6" s="8">
        <v>0</v>
      </c>
    </row>
    <row r="857" spans="1:23" x14ac:dyDescent="0.2">
      <c r="A857" s="7">
        <v>44848.465277777781</v>
      </c>
      <c r="C8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7" s="8">
        <v>44</v>
      </c>
      <c r="O8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7" s="11">
        <v>1.17</v>
      </c>
      <c r="Q8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7" s="8">
        <v>0</v>
      </c>
      <c r="S857" s="8">
        <v>30.7</v>
      </c>
      <c r="T8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7" s="11">
        <v>1.17</v>
      </c>
      <c r="V8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7" s="8">
        <v>0</v>
      </c>
    </row>
    <row r="858" spans="1:23" x14ac:dyDescent="0.2">
      <c r="A858" s="7">
        <v>44848.46875</v>
      </c>
      <c r="C8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8" s="8">
        <v>50.1</v>
      </c>
      <c r="O8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8" s="11">
        <v>1.17</v>
      </c>
      <c r="Q8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8" s="8">
        <v>0</v>
      </c>
      <c r="S858" s="8">
        <v>30.6</v>
      </c>
      <c r="T8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8" s="11">
        <v>1.17</v>
      </c>
      <c r="V8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8" s="8">
        <v>0</v>
      </c>
    </row>
    <row r="859" spans="1:23" x14ac:dyDescent="0.2">
      <c r="A859" s="7">
        <v>44848.472222222219</v>
      </c>
      <c r="C8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59" s="8">
        <v>44.7</v>
      </c>
      <c r="O8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59" s="11">
        <v>1.17</v>
      </c>
      <c r="Q8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59" s="8">
        <v>0</v>
      </c>
      <c r="S859" s="8">
        <v>28.5</v>
      </c>
      <c r="T8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59" s="11">
        <v>1.17</v>
      </c>
      <c r="V8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59" s="8">
        <v>0</v>
      </c>
    </row>
    <row r="860" spans="1:23" x14ac:dyDescent="0.2">
      <c r="A860" s="7">
        <v>44848.475694444453</v>
      </c>
      <c r="C8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0" s="8">
        <v>42.6</v>
      </c>
      <c r="O8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0" s="11">
        <v>1.17</v>
      </c>
      <c r="Q8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0" s="8">
        <v>0</v>
      </c>
      <c r="S860" s="8">
        <v>30.2</v>
      </c>
      <c r="T8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0" s="11">
        <v>1.17</v>
      </c>
      <c r="V8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0" s="8">
        <v>0</v>
      </c>
    </row>
    <row r="861" spans="1:23" x14ac:dyDescent="0.2">
      <c r="A861" s="7">
        <v>44848.479166666672</v>
      </c>
      <c r="C8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1" s="8">
        <v>52.3</v>
      </c>
      <c r="O8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1" s="11">
        <v>1.17</v>
      </c>
      <c r="Q8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1" s="8">
        <v>0</v>
      </c>
      <c r="S861" s="8">
        <v>30.4</v>
      </c>
      <c r="T8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1" s="11">
        <v>1.17</v>
      </c>
      <c r="V8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1" s="8">
        <v>0</v>
      </c>
    </row>
    <row r="862" spans="1:23" x14ac:dyDescent="0.2">
      <c r="A862" s="7">
        <v>44848.482638888891</v>
      </c>
      <c r="C8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2" s="8">
        <v>42.3</v>
      </c>
      <c r="O8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2" s="11">
        <v>1.17</v>
      </c>
      <c r="Q8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2" s="8">
        <v>0</v>
      </c>
      <c r="S862" s="8">
        <v>29.1</v>
      </c>
      <c r="T8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2" s="11">
        <v>1.17</v>
      </c>
      <c r="V8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2" s="8">
        <v>0</v>
      </c>
    </row>
    <row r="863" spans="1:23" x14ac:dyDescent="0.2">
      <c r="A863" s="7">
        <v>44848.486111111109</v>
      </c>
      <c r="C8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3" s="8">
        <v>35.5</v>
      </c>
      <c r="O8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3" s="11">
        <v>1.17</v>
      </c>
      <c r="Q8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3" s="8">
        <v>0</v>
      </c>
      <c r="S863" s="8">
        <v>26.6</v>
      </c>
      <c r="T8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3" s="11">
        <v>1.17</v>
      </c>
      <c r="V8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3" s="8">
        <v>0</v>
      </c>
    </row>
    <row r="864" spans="1:23" x14ac:dyDescent="0.2">
      <c r="A864" s="7">
        <v>44848.489583333328</v>
      </c>
      <c r="C8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4" s="8">
        <v>40.6</v>
      </c>
      <c r="O8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4" s="11">
        <v>1.17</v>
      </c>
      <c r="Q8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4" s="8">
        <v>0</v>
      </c>
      <c r="S864" s="8">
        <v>25.3</v>
      </c>
      <c r="T8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4" s="11">
        <v>1.17</v>
      </c>
      <c r="V8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4" s="8">
        <v>0</v>
      </c>
    </row>
    <row r="865" spans="1:23" x14ac:dyDescent="0.2">
      <c r="A865" s="7">
        <v>44848.493055555547</v>
      </c>
      <c r="C8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5" s="8">
        <v>45.9</v>
      </c>
      <c r="O8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5" s="11">
        <v>1.17</v>
      </c>
      <c r="Q8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5" s="8">
        <v>0</v>
      </c>
      <c r="S865" s="8">
        <v>26.6</v>
      </c>
      <c r="T8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5" s="11">
        <v>1.17</v>
      </c>
      <c r="V8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5" s="8">
        <v>0</v>
      </c>
    </row>
    <row r="866" spans="1:23" x14ac:dyDescent="0.2">
      <c r="A866" s="7">
        <v>44848.496527777781</v>
      </c>
      <c r="C8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6" s="8">
        <v>61</v>
      </c>
      <c r="O8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6" s="11">
        <v>1.17</v>
      </c>
      <c r="Q8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6" s="8">
        <v>0</v>
      </c>
      <c r="S866" s="8">
        <v>27</v>
      </c>
      <c r="T8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6" s="11">
        <v>1.17</v>
      </c>
      <c r="V8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6" s="8">
        <v>0</v>
      </c>
    </row>
    <row r="867" spans="1:23" x14ac:dyDescent="0.2">
      <c r="A867" s="7">
        <v>44848.5</v>
      </c>
      <c r="C8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7" s="8">
        <v>83.6</v>
      </c>
      <c r="O8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7" s="11">
        <v>1.17</v>
      </c>
      <c r="Q8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7" s="8">
        <v>0</v>
      </c>
      <c r="S867" s="8">
        <v>28.4</v>
      </c>
      <c r="T8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7" s="11">
        <v>1.17</v>
      </c>
      <c r="V8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7" s="8">
        <v>0</v>
      </c>
    </row>
    <row r="868" spans="1:23" x14ac:dyDescent="0.2">
      <c r="A868" s="7">
        <v>44848.503472222219</v>
      </c>
      <c r="C8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8" s="8">
        <v>74.400000000000006</v>
      </c>
      <c r="O8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8" s="11">
        <v>1.17</v>
      </c>
      <c r="Q8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8" s="8">
        <v>0</v>
      </c>
      <c r="S868" s="8">
        <v>25.1</v>
      </c>
      <c r="T8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8" s="11">
        <v>1.17</v>
      </c>
      <c r="V8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8" s="8">
        <v>0</v>
      </c>
    </row>
    <row r="869" spans="1:23" x14ac:dyDescent="0.2">
      <c r="A869" s="7">
        <v>44848.506944444453</v>
      </c>
      <c r="C8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69" s="8">
        <v>85.4</v>
      </c>
      <c r="O8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69" s="11">
        <v>1.17</v>
      </c>
      <c r="Q8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69" s="8">
        <v>0</v>
      </c>
      <c r="S869" s="8">
        <v>26.7</v>
      </c>
      <c r="T8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69" s="11">
        <v>1.17</v>
      </c>
      <c r="V8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69" s="8">
        <v>0</v>
      </c>
    </row>
    <row r="870" spans="1:23" x14ac:dyDescent="0.2">
      <c r="A870" s="7">
        <v>44848.510416666672</v>
      </c>
      <c r="C8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0" s="8">
        <v>59.7</v>
      </c>
      <c r="O8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0" s="11">
        <v>1.17</v>
      </c>
      <c r="Q8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0" s="8">
        <v>0</v>
      </c>
      <c r="S870" s="8">
        <v>24.3</v>
      </c>
      <c r="T8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0" s="11">
        <v>1.17</v>
      </c>
      <c r="V8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0" s="8">
        <v>0</v>
      </c>
    </row>
    <row r="871" spans="1:23" x14ac:dyDescent="0.2">
      <c r="A871" s="7">
        <v>44848.513888888891</v>
      </c>
      <c r="C8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1" s="8">
        <v>49.7</v>
      </c>
      <c r="O8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1" s="11">
        <v>1.17</v>
      </c>
      <c r="Q8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1" s="8">
        <v>0</v>
      </c>
      <c r="S871" s="8">
        <v>21.8</v>
      </c>
      <c r="T8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1" s="11">
        <v>1.17</v>
      </c>
      <c r="V8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1" s="8">
        <v>0</v>
      </c>
    </row>
    <row r="872" spans="1:23" x14ac:dyDescent="0.2">
      <c r="A872" s="7">
        <v>44848.517361111109</v>
      </c>
      <c r="C8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2" s="8">
        <v>76.400000000000006</v>
      </c>
      <c r="O8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2" s="11">
        <v>1.17</v>
      </c>
      <c r="Q8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2" s="8">
        <v>0</v>
      </c>
      <c r="S872" s="8">
        <v>30.5</v>
      </c>
      <c r="T8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2" s="11">
        <v>1.17</v>
      </c>
      <c r="V8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2" s="8">
        <v>0</v>
      </c>
    </row>
    <row r="873" spans="1:23" x14ac:dyDescent="0.2">
      <c r="A873" s="7">
        <v>44848.520833333328</v>
      </c>
      <c r="C8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3" s="8">
        <v>51.4</v>
      </c>
      <c r="O8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3" s="11">
        <v>1.17</v>
      </c>
      <c r="Q8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3" s="8">
        <v>0</v>
      </c>
      <c r="S873" s="8">
        <v>33.4</v>
      </c>
      <c r="T8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3" s="11">
        <v>1.17</v>
      </c>
      <c r="V8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3" s="8">
        <v>0</v>
      </c>
    </row>
    <row r="874" spans="1:23" x14ac:dyDescent="0.2">
      <c r="A874" s="7">
        <v>44848.524305555547</v>
      </c>
      <c r="C8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4" s="8">
        <v>51.9</v>
      </c>
      <c r="O8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4" s="11">
        <v>1.17</v>
      </c>
      <c r="Q8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4" s="8">
        <v>0</v>
      </c>
      <c r="S874" s="8">
        <v>31.2</v>
      </c>
      <c r="T8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4" s="11">
        <v>1.17</v>
      </c>
      <c r="V8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4" s="8">
        <v>0</v>
      </c>
    </row>
    <row r="875" spans="1:23" x14ac:dyDescent="0.2">
      <c r="A875" s="7">
        <v>44848.527777777781</v>
      </c>
      <c r="C8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5" s="8">
        <v>45.5</v>
      </c>
      <c r="O8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5" s="11">
        <v>1.17</v>
      </c>
      <c r="Q8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5" s="8">
        <v>0</v>
      </c>
      <c r="S875" s="8">
        <v>25.2</v>
      </c>
      <c r="T8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5" s="11">
        <v>1.17</v>
      </c>
      <c r="V8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5" s="8">
        <v>0</v>
      </c>
    </row>
    <row r="876" spans="1:23" x14ac:dyDescent="0.2">
      <c r="A876" s="7">
        <v>44848.53125</v>
      </c>
      <c r="C8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6" s="8">
        <v>40.4</v>
      </c>
      <c r="O8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6" s="11">
        <v>1.17</v>
      </c>
      <c r="Q8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6" s="8">
        <v>0</v>
      </c>
      <c r="S876" s="8">
        <v>28.2</v>
      </c>
      <c r="T8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6" s="11">
        <v>1.17</v>
      </c>
      <c r="V8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6" s="8">
        <v>0</v>
      </c>
    </row>
    <row r="877" spans="1:23" x14ac:dyDescent="0.2">
      <c r="A877" s="7">
        <v>44848.534722222219</v>
      </c>
      <c r="C8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7" s="8">
        <v>32</v>
      </c>
      <c r="O8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7" s="11">
        <v>1.17</v>
      </c>
      <c r="Q8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7" s="8">
        <v>0</v>
      </c>
      <c r="S877" s="8">
        <v>21.5</v>
      </c>
      <c r="T8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7" s="11">
        <v>1.17</v>
      </c>
      <c r="V8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7" s="8">
        <v>0</v>
      </c>
    </row>
    <row r="878" spans="1:23" x14ac:dyDescent="0.2">
      <c r="A878" s="7">
        <v>44848.538194444453</v>
      </c>
      <c r="C8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8" s="8">
        <v>37.9</v>
      </c>
      <c r="O8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8" s="11">
        <v>1.17</v>
      </c>
      <c r="Q8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8" s="8">
        <v>0</v>
      </c>
      <c r="S878" s="8">
        <v>18.3</v>
      </c>
      <c r="T8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8" s="11">
        <v>1.17</v>
      </c>
      <c r="V8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8" s="8">
        <v>0</v>
      </c>
    </row>
    <row r="879" spans="1:23" x14ac:dyDescent="0.2">
      <c r="A879" s="7">
        <v>44848.541666666672</v>
      </c>
      <c r="C8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79" s="8">
        <v>63.2</v>
      </c>
      <c r="O8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79" s="11">
        <v>1.17</v>
      </c>
      <c r="Q8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79" s="8">
        <v>0</v>
      </c>
      <c r="S879" s="8">
        <v>16.7</v>
      </c>
      <c r="T8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79" s="11">
        <v>1.17</v>
      </c>
      <c r="V8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79" s="8">
        <v>0</v>
      </c>
    </row>
    <row r="880" spans="1:23" x14ac:dyDescent="0.2">
      <c r="A880" s="7">
        <v>44848.545138888891</v>
      </c>
      <c r="C8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0" s="8">
        <v>35.9</v>
      </c>
      <c r="O8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0" s="11">
        <v>1.17</v>
      </c>
      <c r="Q8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0" s="8">
        <v>0</v>
      </c>
      <c r="S880" s="8">
        <v>14.7</v>
      </c>
      <c r="T8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0" s="11">
        <v>1.17</v>
      </c>
      <c r="V8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0" s="8">
        <v>0</v>
      </c>
    </row>
    <row r="881" spans="1:23" x14ac:dyDescent="0.2">
      <c r="A881" s="7">
        <v>44848.548611111109</v>
      </c>
      <c r="C8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1" s="8">
        <v>31</v>
      </c>
      <c r="O8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1" s="11">
        <v>1.17</v>
      </c>
      <c r="Q8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1" s="8">
        <v>0</v>
      </c>
      <c r="S881" s="8">
        <v>13</v>
      </c>
      <c r="T8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1" s="11">
        <v>1.17</v>
      </c>
      <c r="V8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1" s="8">
        <v>0</v>
      </c>
    </row>
    <row r="882" spans="1:23" x14ac:dyDescent="0.2">
      <c r="A882" s="7">
        <v>44848.552083333328</v>
      </c>
      <c r="C8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2" s="8">
        <v>23.3</v>
      </c>
      <c r="O8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2" s="11">
        <v>1.17</v>
      </c>
      <c r="Q8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2" s="8">
        <v>0</v>
      </c>
      <c r="S882" s="8">
        <v>11.7</v>
      </c>
      <c r="T8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2" s="11">
        <v>1.17</v>
      </c>
      <c r="V8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2" s="8">
        <v>0</v>
      </c>
    </row>
    <row r="883" spans="1:23" x14ac:dyDescent="0.2">
      <c r="A883" s="7">
        <v>44848.555555555547</v>
      </c>
      <c r="C8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3" s="8">
        <v>43.2</v>
      </c>
      <c r="O8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3" s="11">
        <v>1.17</v>
      </c>
      <c r="Q8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3" s="8">
        <v>0</v>
      </c>
      <c r="S883" s="8">
        <v>14.8</v>
      </c>
      <c r="T8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3" s="11">
        <v>1.17</v>
      </c>
      <c r="V8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3" s="8">
        <v>0</v>
      </c>
    </row>
    <row r="884" spans="1:23" x14ac:dyDescent="0.2">
      <c r="A884" s="7">
        <v>44848.559027777781</v>
      </c>
      <c r="C8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4" s="8">
        <v>39.5</v>
      </c>
      <c r="O8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4" s="11">
        <v>1.17</v>
      </c>
      <c r="Q8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4" s="8">
        <v>0</v>
      </c>
      <c r="S884" s="8">
        <v>15.7</v>
      </c>
      <c r="T8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4" s="11">
        <v>1.17</v>
      </c>
      <c r="V8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4" s="8">
        <v>0</v>
      </c>
    </row>
    <row r="885" spans="1:23" x14ac:dyDescent="0.2">
      <c r="A885" s="7">
        <v>44848.5625</v>
      </c>
      <c r="C8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5" s="8">
        <v>41.9</v>
      </c>
      <c r="O8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5" s="11">
        <v>1.17</v>
      </c>
      <c r="Q8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5" s="8">
        <v>0</v>
      </c>
      <c r="S885" s="8">
        <v>14.9</v>
      </c>
      <c r="T8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5" s="11">
        <v>1.17</v>
      </c>
      <c r="V8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5" s="8">
        <v>0</v>
      </c>
    </row>
    <row r="886" spans="1:23" x14ac:dyDescent="0.2">
      <c r="A886" s="7">
        <v>44848.565972222219</v>
      </c>
      <c r="C8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6" s="8">
        <v>41.7</v>
      </c>
      <c r="O8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6" s="11">
        <v>1.17</v>
      </c>
      <c r="Q8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6" s="8">
        <v>0</v>
      </c>
      <c r="S886" s="8">
        <v>15.7</v>
      </c>
      <c r="T8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6" s="11">
        <v>1.17</v>
      </c>
      <c r="V8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6" s="8">
        <v>0</v>
      </c>
    </row>
    <row r="887" spans="1:23" x14ac:dyDescent="0.2">
      <c r="A887" s="7">
        <v>44848.569444444453</v>
      </c>
      <c r="C8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7" s="8">
        <v>34.4</v>
      </c>
      <c r="O8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7" s="11">
        <v>1.17</v>
      </c>
      <c r="Q8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7" s="8">
        <v>0</v>
      </c>
      <c r="S887" s="8">
        <v>14.9</v>
      </c>
      <c r="T8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7" s="11">
        <v>1.17</v>
      </c>
      <c r="V8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7" s="8">
        <v>0</v>
      </c>
    </row>
    <row r="888" spans="1:23" x14ac:dyDescent="0.2">
      <c r="A888" s="7">
        <v>44848.572916666672</v>
      </c>
      <c r="C8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8" s="8">
        <v>25.4</v>
      </c>
      <c r="O8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8" s="11">
        <v>1.17</v>
      </c>
      <c r="Q8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8" s="8">
        <v>0</v>
      </c>
      <c r="S888" s="8">
        <v>12.2</v>
      </c>
      <c r="T8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8" s="11">
        <v>1.17</v>
      </c>
      <c r="V8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8" s="8">
        <v>0</v>
      </c>
    </row>
    <row r="889" spans="1:23" x14ac:dyDescent="0.2">
      <c r="A889" s="7">
        <v>44848.576388888891</v>
      </c>
      <c r="C8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89" s="8">
        <v>23.5</v>
      </c>
      <c r="O8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89" s="11">
        <v>1.17</v>
      </c>
      <c r="Q8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89" s="8">
        <v>0</v>
      </c>
      <c r="S889" s="8">
        <v>13.3</v>
      </c>
      <c r="T8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89" s="11">
        <v>1.17</v>
      </c>
      <c r="V8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89" s="8">
        <v>0</v>
      </c>
    </row>
    <row r="890" spans="1:23" x14ac:dyDescent="0.2">
      <c r="A890" s="7">
        <v>44848.579861111109</v>
      </c>
      <c r="C8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0" s="8">
        <v>19.8</v>
      </c>
      <c r="O8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0" s="11">
        <v>1.17</v>
      </c>
      <c r="Q8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0" s="8">
        <v>0</v>
      </c>
      <c r="S890" s="8">
        <v>14.2</v>
      </c>
      <c r="T8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0" s="11">
        <v>1.17</v>
      </c>
      <c r="V8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0" s="8">
        <v>0</v>
      </c>
    </row>
    <row r="891" spans="1:23" x14ac:dyDescent="0.2">
      <c r="A891" s="7">
        <v>44848.583333333328</v>
      </c>
      <c r="C8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1" s="8">
        <v>30.8</v>
      </c>
      <c r="O8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1" s="11">
        <v>1.17</v>
      </c>
      <c r="Q8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1" s="8">
        <v>0</v>
      </c>
      <c r="S891" s="8">
        <v>21.9</v>
      </c>
      <c r="T8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1" s="11">
        <v>1.17</v>
      </c>
      <c r="V8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1" s="8">
        <v>0</v>
      </c>
    </row>
    <row r="892" spans="1:23" x14ac:dyDescent="0.2">
      <c r="A892" s="7">
        <v>44848.586805555547</v>
      </c>
      <c r="C8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2" s="8">
        <v>24.6</v>
      </c>
      <c r="O8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2" s="11">
        <v>1.17</v>
      </c>
      <c r="Q8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2" s="8">
        <v>0</v>
      </c>
      <c r="S892" s="8">
        <v>13.7</v>
      </c>
      <c r="T8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2" s="11">
        <v>1.17</v>
      </c>
      <c r="V8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2" s="8">
        <v>0</v>
      </c>
    </row>
    <row r="893" spans="1:23" x14ac:dyDescent="0.2">
      <c r="A893" s="7">
        <v>44848.590277777781</v>
      </c>
      <c r="C8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3" s="8">
        <v>23.8</v>
      </c>
      <c r="O8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3" s="11">
        <v>1.17</v>
      </c>
      <c r="Q8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3" s="8">
        <v>0</v>
      </c>
      <c r="S893" s="8">
        <v>14.5</v>
      </c>
      <c r="T8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3" s="11">
        <v>1.17</v>
      </c>
      <c r="V8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3" s="8">
        <v>0</v>
      </c>
    </row>
    <row r="894" spans="1:23" x14ac:dyDescent="0.2">
      <c r="A894" s="7">
        <v>44848.59375</v>
      </c>
      <c r="C8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4" s="8">
        <v>26.5</v>
      </c>
      <c r="O8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4" s="11">
        <v>1.17</v>
      </c>
      <c r="Q8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4" s="8">
        <v>0</v>
      </c>
      <c r="S894" s="8">
        <v>13.5</v>
      </c>
      <c r="T8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4" s="11">
        <v>1.17</v>
      </c>
      <c r="V8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4" s="8">
        <v>0</v>
      </c>
    </row>
    <row r="895" spans="1:23" x14ac:dyDescent="0.2">
      <c r="A895" s="7">
        <v>44848.597222222219</v>
      </c>
      <c r="C8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5" s="8">
        <v>23.4</v>
      </c>
      <c r="O8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5" s="11">
        <v>1.17</v>
      </c>
      <c r="Q8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5" s="8">
        <v>0</v>
      </c>
      <c r="S895" s="8">
        <v>11.4</v>
      </c>
      <c r="T8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5" s="11">
        <v>1.17</v>
      </c>
      <c r="V8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5" s="8">
        <v>0</v>
      </c>
    </row>
    <row r="896" spans="1:23" x14ac:dyDescent="0.2">
      <c r="A896" s="7">
        <v>44848.600694444453</v>
      </c>
      <c r="C8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6" s="8">
        <v>26.8</v>
      </c>
      <c r="O8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6" s="11">
        <v>1.17</v>
      </c>
      <c r="Q8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6" s="8">
        <v>0</v>
      </c>
      <c r="S896" s="8">
        <v>11.9</v>
      </c>
      <c r="T8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6" s="11">
        <v>1.17</v>
      </c>
      <c r="V8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6" s="8">
        <v>0</v>
      </c>
    </row>
    <row r="897" spans="1:23" x14ac:dyDescent="0.2">
      <c r="A897" s="7">
        <v>44848.604166666672</v>
      </c>
      <c r="C8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7" s="8">
        <v>38.299999999999997</v>
      </c>
      <c r="O8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7" s="11">
        <v>1.17</v>
      </c>
      <c r="Q8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7" s="8">
        <v>0</v>
      </c>
      <c r="S897" s="8">
        <v>15</v>
      </c>
      <c r="T8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7" s="11">
        <v>1.17</v>
      </c>
      <c r="V8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7" s="8">
        <v>0</v>
      </c>
    </row>
    <row r="898" spans="1:23" x14ac:dyDescent="0.2">
      <c r="A898" s="7">
        <v>44848.607638888891</v>
      </c>
      <c r="C8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8" s="8">
        <v>26.3</v>
      </c>
      <c r="O8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8" s="11">
        <v>1.17</v>
      </c>
      <c r="Q8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8" s="8">
        <v>0</v>
      </c>
      <c r="S898" s="8">
        <v>15.1</v>
      </c>
      <c r="T8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8" s="11">
        <v>1.17</v>
      </c>
      <c r="V8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8" s="8">
        <v>0</v>
      </c>
    </row>
    <row r="899" spans="1:23" x14ac:dyDescent="0.2">
      <c r="A899" s="7">
        <v>44848.611111111109</v>
      </c>
      <c r="C8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8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8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8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8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8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899" s="8">
        <v>18.100000000000001</v>
      </c>
      <c r="O8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899" s="11">
        <v>1.17</v>
      </c>
      <c r="Q8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899" s="8">
        <v>0</v>
      </c>
      <c r="S899" s="8">
        <v>11.8</v>
      </c>
      <c r="T8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899" s="11">
        <v>1.17</v>
      </c>
      <c r="V8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899" s="8">
        <v>0</v>
      </c>
    </row>
    <row r="900" spans="1:23" x14ac:dyDescent="0.2">
      <c r="A900" s="7">
        <v>44848.614583333328</v>
      </c>
      <c r="C9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0" s="8">
        <v>44</v>
      </c>
      <c r="O9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0" s="11">
        <v>1.17</v>
      </c>
      <c r="Q9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0" s="8">
        <v>0</v>
      </c>
      <c r="S900" s="8">
        <v>12.7</v>
      </c>
      <c r="T9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0" s="11">
        <v>1.17</v>
      </c>
      <c r="V9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0" s="8">
        <v>0</v>
      </c>
    </row>
    <row r="901" spans="1:23" x14ac:dyDescent="0.2">
      <c r="A901" s="7">
        <v>44848.618055555547</v>
      </c>
      <c r="C9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1" s="8">
        <v>43.9</v>
      </c>
      <c r="O9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1" s="11">
        <v>1.17</v>
      </c>
      <c r="Q9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1" s="8">
        <v>0</v>
      </c>
      <c r="S901" s="8">
        <v>18.899999999999999</v>
      </c>
      <c r="T9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1" s="11">
        <v>1.17</v>
      </c>
      <c r="V9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1" s="8">
        <v>0</v>
      </c>
    </row>
    <row r="902" spans="1:23" x14ac:dyDescent="0.2">
      <c r="A902" s="7">
        <v>44848.621527777781</v>
      </c>
      <c r="C9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2" s="8">
        <v>27.9</v>
      </c>
      <c r="O9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2" s="11">
        <v>1.17</v>
      </c>
      <c r="Q9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2" s="8">
        <v>0</v>
      </c>
      <c r="S902" s="8">
        <v>18.8</v>
      </c>
      <c r="T9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2" s="11">
        <v>1.17</v>
      </c>
      <c r="V9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2" s="8">
        <v>0</v>
      </c>
    </row>
    <row r="903" spans="1:23" x14ac:dyDescent="0.2">
      <c r="A903" s="7">
        <v>44848.625</v>
      </c>
      <c r="C9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3" s="8">
        <v>34.799999999999997</v>
      </c>
      <c r="O9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3" s="11">
        <v>1.17</v>
      </c>
      <c r="Q9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3" s="8">
        <v>0</v>
      </c>
      <c r="S903" s="8">
        <v>14.2</v>
      </c>
      <c r="T9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3" s="11">
        <v>1.17</v>
      </c>
      <c r="V9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3" s="8">
        <v>0</v>
      </c>
    </row>
    <row r="904" spans="1:23" x14ac:dyDescent="0.2">
      <c r="A904" s="7">
        <v>44848.628472222219</v>
      </c>
      <c r="C9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4" s="8">
        <v>50.4</v>
      </c>
      <c r="O9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4" s="11">
        <v>1.17</v>
      </c>
      <c r="Q9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4" s="8">
        <v>0</v>
      </c>
      <c r="S904" s="8">
        <v>17.899999999999999</v>
      </c>
      <c r="T9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4" s="11">
        <v>1.17</v>
      </c>
      <c r="V9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4" s="8">
        <v>0</v>
      </c>
    </row>
    <row r="905" spans="1:23" x14ac:dyDescent="0.2">
      <c r="A905" s="7">
        <v>44848.631944444453</v>
      </c>
      <c r="C9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5" s="8">
        <v>44.9</v>
      </c>
      <c r="O9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5" s="11">
        <v>1.17</v>
      </c>
      <c r="Q9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5" s="8">
        <v>0</v>
      </c>
      <c r="S905" s="8">
        <v>21.9</v>
      </c>
      <c r="T9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5" s="11">
        <v>1.17</v>
      </c>
      <c r="V9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5" s="8">
        <v>0</v>
      </c>
    </row>
    <row r="906" spans="1:23" x14ac:dyDescent="0.2">
      <c r="A906" s="7">
        <v>44848.635416666672</v>
      </c>
      <c r="C9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6" s="8">
        <v>30.3</v>
      </c>
      <c r="O9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6" s="11">
        <v>1.17</v>
      </c>
      <c r="Q9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6" s="8">
        <v>0</v>
      </c>
      <c r="S906" s="8">
        <v>18.5</v>
      </c>
      <c r="T9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6" s="11">
        <v>1.17</v>
      </c>
      <c r="V9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6" s="8">
        <v>0</v>
      </c>
    </row>
    <row r="907" spans="1:23" x14ac:dyDescent="0.2">
      <c r="A907" s="7">
        <v>44848.638888888891</v>
      </c>
      <c r="C9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7" s="8">
        <v>27.6</v>
      </c>
      <c r="O9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7" s="11">
        <v>1.17</v>
      </c>
      <c r="Q9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7" s="8">
        <v>0</v>
      </c>
      <c r="S907" s="8">
        <v>14.8</v>
      </c>
      <c r="T9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7" s="11">
        <v>1.17</v>
      </c>
      <c r="V9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7" s="8">
        <v>0</v>
      </c>
    </row>
    <row r="908" spans="1:23" x14ac:dyDescent="0.2">
      <c r="A908" s="7">
        <v>44848.642361111109</v>
      </c>
      <c r="C9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8" s="8">
        <v>32.700000000000003</v>
      </c>
      <c r="O9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8" s="11">
        <v>1.17</v>
      </c>
      <c r="Q9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8" s="8">
        <v>0</v>
      </c>
      <c r="S908" s="8">
        <v>17.100000000000001</v>
      </c>
      <c r="T9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8" s="11">
        <v>1.17</v>
      </c>
      <c r="V9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8" s="8">
        <v>0</v>
      </c>
    </row>
    <row r="909" spans="1:23" x14ac:dyDescent="0.2">
      <c r="A909" s="7">
        <v>44848.645833333328</v>
      </c>
      <c r="C9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09" s="8">
        <v>48.5</v>
      </c>
      <c r="O9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09" s="11">
        <v>1.17</v>
      </c>
      <c r="Q9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09" s="8">
        <v>0</v>
      </c>
      <c r="S909" s="8">
        <v>16.8</v>
      </c>
      <c r="T9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09" s="11">
        <v>1.17</v>
      </c>
      <c r="V9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09" s="8">
        <v>0</v>
      </c>
    </row>
    <row r="910" spans="1:23" x14ac:dyDescent="0.2">
      <c r="A910" s="7">
        <v>44848.649305555547</v>
      </c>
      <c r="C9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0" s="8">
        <v>78.099999999999994</v>
      </c>
      <c r="O9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0" s="11">
        <v>1.17</v>
      </c>
      <c r="Q9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0" s="8">
        <v>0</v>
      </c>
      <c r="S910" s="8">
        <v>18.7</v>
      </c>
      <c r="T9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0" s="11">
        <v>1.17</v>
      </c>
      <c r="V9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0" s="8">
        <v>0</v>
      </c>
    </row>
    <row r="911" spans="1:23" x14ac:dyDescent="0.2">
      <c r="A911" s="7">
        <v>44848.652777777781</v>
      </c>
      <c r="C9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1" s="8">
        <v>73.8</v>
      </c>
      <c r="O9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1" s="11">
        <v>1.17</v>
      </c>
      <c r="Q9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1" s="8">
        <v>0</v>
      </c>
      <c r="S911" s="8">
        <v>16.899999999999999</v>
      </c>
      <c r="T9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1" s="11">
        <v>1.17</v>
      </c>
      <c r="V9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1" s="8">
        <v>0</v>
      </c>
    </row>
    <row r="912" spans="1:23" x14ac:dyDescent="0.2">
      <c r="A912" s="7">
        <v>44848.65625</v>
      </c>
      <c r="C9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2" s="8">
        <v>36.9</v>
      </c>
      <c r="O9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2" s="11">
        <v>1.17</v>
      </c>
      <c r="Q9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2" s="8">
        <v>0</v>
      </c>
      <c r="S912" s="8">
        <v>14.1</v>
      </c>
      <c r="T9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2" s="11">
        <v>1.17</v>
      </c>
      <c r="V9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2" s="8">
        <v>0</v>
      </c>
    </row>
    <row r="913" spans="1:23" x14ac:dyDescent="0.2">
      <c r="A913" s="7">
        <v>44848.659722222219</v>
      </c>
      <c r="C9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3" s="8">
        <v>67.3</v>
      </c>
      <c r="O9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3" s="11">
        <v>1.17</v>
      </c>
      <c r="Q9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3" s="8">
        <v>0</v>
      </c>
      <c r="S913" s="8">
        <v>16.2</v>
      </c>
      <c r="T9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3" s="11">
        <v>1.17</v>
      </c>
      <c r="V9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3" s="8">
        <v>0</v>
      </c>
    </row>
    <row r="914" spans="1:23" x14ac:dyDescent="0.2">
      <c r="A914" s="7">
        <v>44848.663194444453</v>
      </c>
      <c r="C9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4" s="8">
        <v>88.3</v>
      </c>
      <c r="O9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4" s="11">
        <v>1.17</v>
      </c>
      <c r="Q9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4" s="8">
        <v>0</v>
      </c>
      <c r="S914" s="8">
        <v>17.8</v>
      </c>
      <c r="T9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4" s="11">
        <v>1.17</v>
      </c>
      <c r="V9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4" s="8">
        <v>0</v>
      </c>
    </row>
    <row r="915" spans="1:23" x14ac:dyDescent="0.2">
      <c r="A915" s="7">
        <v>44848.666666666672</v>
      </c>
      <c r="C9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5" s="8">
        <v>32.700000000000003</v>
      </c>
      <c r="O9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5" s="11">
        <v>1.17</v>
      </c>
      <c r="Q9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5" s="8">
        <v>0</v>
      </c>
      <c r="S915" s="8">
        <v>14.4</v>
      </c>
      <c r="T9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5" s="11">
        <v>1.17</v>
      </c>
      <c r="V9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5" s="8">
        <v>0</v>
      </c>
    </row>
    <row r="916" spans="1:23" x14ac:dyDescent="0.2">
      <c r="A916" s="7">
        <v>44848.670138888891</v>
      </c>
      <c r="C9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6" s="8">
        <v>35.6</v>
      </c>
      <c r="O9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6" s="11">
        <v>1.17</v>
      </c>
      <c r="Q9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6" s="8">
        <v>0</v>
      </c>
      <c r="S916" s="8">
        <v>16</v>
      </c>
      <c r="T9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6" s="11">
        <v>1.17</v>
      </c>
      <c r="V9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6" s="8">
        <v>0</v>
      </c>
    </row>
    <row r="917" spans="1:23" x14ac:dyDescent="0.2">
      <c r="A917" s="7">
        <v>44848.673611111109</v>
      </c>
      <c r="C9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7" s="8">
        <v>26.7</v>
      </c>
      <c r="O9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7" s="11">
        <v>1.17</v>
      </c>
      <c r="Q9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7" s="8">
        <v>0</v>
      </c>
      <c r="S917" s="8">
        <v>12.8</v>
      </c>
      <c r="T9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7" s="11">
        <v>1.17</v>
      </c>
      <c r="V9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7" s="8">
        <v>0</v>
      </c>
    </row>
    <row r="918" spans="1:23" x14ac:dyDescent="0.2">
      <c r="A918" s="7">
        <v>44848.677083333328</v>
      </c>
      <c r="C9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8" s="8">
        <v>74.8</v>
      </c>
      <c r="O9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8" s="11">
        <v>1.17</v>
      </c>
      <c r="Q9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8" s="8">
        <v>0</v>
      </c>
      <c r="S918" s="8">
        <v>15.1</v>
      </c>
      <c r="T9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8" s="11">
        <v>1.17</v>
      </c>
      <c r="V9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8" s="8">
        <v>0</v>
      </c>
    </row>
    <row r="919" spans="1:23" x14ac:dyDescent="0.2">
      <c r="A919" s="7">
        <v>44848.680555555547</v>
      </c>
      <c r="C9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19" s="8">
        <v>73.3</v>
      </c>
      <c r="O9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19" s="11">
        <v>1.17</v>
      </c>
      <c r="Q9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19" s="8">
        <v>0</v>
      </c>
      <c r="S919" s="8">
        <v>19.100000000000001</v>
      </c>
      <c r="T9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19" s="11">
        <v>1.17</v>
      </c>
      <c r="V9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19" s="8">
        <v>0</v>
      </c>
    </row>
    <row r="920" spans="1:23" x14ac:dyDescent="0.2">
      <c r="A920" s="7">
        <v>44848.684027777781</v>
      </c>
      <c r="C9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0" s="8">
        <v>130.1</v>
      </c>
      <c r="O9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0" s="11">
        <v>1.17</v>
      </c>
      <c r="Q9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0" s="8">
        <v>0</v>
      </c>
      <c r="S920" s="8">
        <v>20.8</v>
      </c>
      <c r="T9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0" s="11">
        <v>1.17</v>
      </c>
      <c r="V9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0" s="8">
        <v>0</v>
      </c>
    </row>
    <row r="921" spans="1:23" x14ac:dyDescent="0.2">
      <c r="A921" s="7">
        <v>44848.6875</v>
      </c>
      <c r="C9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1" s="8">
        <v>62.8</v>
      </c>
      <c r="O9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1" s="11">
        <v>1.17</v>
      </c>
      <c r="Q9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1" s="8">
        <v>0</v>
      </c>
      <c r="S921" s="8">
        <v>15.8</v>
      </c>
      <c r="T9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1" s="11">
        <v>1.17</v>
      </c>
      <c r="V9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1" s="8">
        <v>0</v>
      </c>
    </row>
    <row r="922" spans="1:23" x14ac:dyDescent="0.2">
      <c r="A922" s="7">
        <v>44848.690972222219</v>
      </c>
      <c r="C9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2" s="8">
        <v>65.599999999999994</v>
      </c>
      <c r="O9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2" s="11">
        <v>1.17</v>
      </c>
      <c r="Q9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2" s="8">
        <v>0</v>
      </c>
      <c r="S922" s="8">
        <v>18.2</v>
      </c>
      <c r="T9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2" s="11">
        <v>1.17</v>
      </c>
      <c r="V9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2" s="8">
        <v>0</v>
      </c>
    </row>
    <row r="923" spans="1:23" x14ac:dyDescent="0.2">
      <c r="A923" s="7">
        <v>44848.694444444453</v>
      </c>
      <c r="C9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3" s="8">
        <v>64.900000000000006</v>
      </c>
      <c r="O9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3" s="11">
        <v>1.17</v>
      </c>
      <c r="Q9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3" s="8">
        <v>0</v>
      </c>
      <c r="S923" s="8">
        <v>17.8</v>
      </c>
      <c r="T9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3" s="11">
        <v>1.17</v>
      </c>
      <c r="V9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3" s="8">
        <v>0</v>
      </c>
    </row>
    <row r="924" spans="1:23" x14ac:dyDescent="0.2">
      <c r="A924" s="7">
        <v>44848.697916666672</v>
      </c>
      <c r="C9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4" s="8">
        <v>37.299999999999997</v>
      </c>
      <c r="O9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4" s="11">
        <v>1.17</v>
      </c>
      <c r="Q9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4" s="8">
        <v>0</v>
      </c>
      <c r="S924" s="8">
        <v>16.5</v>
      </c>
      <c r="T9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4" s="11">
        <v>1.17</v>
      </c>
      <c r="V9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4" s="8">
        <v>0</v>
      </c>
    </row>
    <row r="925" spans="1:23" x14ac:dyDescent="0.2">
      <c r="A925" s="7">
        <v>44848.701388888891</v>
      </c>
      <c r="C9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5" s="8">
        <v>28.5</v>
      </c>
      <c r="O9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5" s="11">
        <v>1.17</v>
      </c>
      <c r="Q9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5" s="8">
        <v>0</v>
      </c>
      <c r="S925" s="8">
        <v>14.4</v>
      </c>
      <c r="T9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5" s="11">
        <v>1.17</v>
      </c>
      <c r="V9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5" s="8">
        <v>0</v>
      </c>
    </row>
    <row r="926" spans="1:23" x14ac:dyDescent="0.2">
      <c r="A926" s="7">
        <v>44848.704861111109</v>
      </c>
      <c r="C9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6" s="8">
        <v>57.3</v>
      </c>
      <c r="O9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6" s="11">
        <v>1.17</v>
      </c>
      <c r="Q9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6" s="8">
        <v>0</v>
      </c>
      <c r="S926" s="8">
        <v>15.9</v>
      </c>
      <c r="T9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6" s="11">
        <v>1.17</v>
      </c>
      <c r="V9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6" s="8">
        <v>0</v>
      </c>
    </row>
    <row r="927" spans="1:23" x14ac:dyDescent="0.2">
      <c r="A927" s="7">
        <v>44848.708333333328</v>
      </c>
      <c r="C9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7" s="8">
        <v>68.3</v>
      </c>
      <c r="O9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7" s="11">
        <v>1.17</v>
      </c>
      <c r="Q9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7" s="8">
        <v>0</v>
      </c>
      <c r="S927" s="8">
        <v>17.7</v>
      </c>
      <c r="T9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7" s="11">
        <v>1.17</v>
      </c>
      <c r="V9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7" s="8">
        <v>0</v>
      </c>
    </row>
    <row r="928" spans="1:23" x14ac:dyDescent="0.2">
      <c r="A928" s="7">
        <v>44848.711805555547</v>
      </c>
      <c r="C9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8" s="8">
        <v>54.7</v>
      </c>
      <c r="O9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8" s="11">
        <v>1.17</v>
      </c>
      <c r="Q9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8" s="8">
        <v>0</v>
      </c>
      <c r="S928" s="8">
        <v>13.2</v>
      </c>
      <c r="T9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8" s="11">
        <v>1.17</v>
      </c>
      <c r="V9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8" s="8">
        <v>0</v>
      </c>
    </row>
    <row r="929" spans="1:23" x14ac:dyDescent="0.2">
      <c r="A929" s="7">
        <v>44848.715277777781</v>
      </c>
      <c r="C9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29" s="8">
        <v>56.4</v>
      </c>
      <c r="O9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29" s="11">
        <v>1.17</v>
      </c>
      <c r="Q9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29" s="8">
        <v>0</v>
      </c>
      <c r="S929" s="8">
        <v>14.2</v>
      </c>
      <c r="T9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29" s="11">
        <v>1.17</v>
      </c>
      <c r="V9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29" s="8">
        <v>0</v>
      </c>
    </row>
    <row r="930" spans="1:23" x14ac:dyDescent="0.2">
      <c r="A930" s="7">
        <v>44848.71875</v>
      </c>
      <c r="C9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0" s="8">
        <v>58.7</v>
      </c>
      <c r="O9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0" s="11">
        <v>1.19</v>
      </c>
      <c r="Q9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0" s="8">
        <v>0</v>
      </c>
      <c r="S930" s="8">
        <v>12.9</v>
      </c>
      <c r="T9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0" s="11">
        <v>1.19</v>
      </c>
      <c r="V9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0" s="8">
        <v>0</v>
      </c>
    </row>
    <row r="931" spans="1:23" x14ac:dyDescent="0.2">
      <c r="A931" s="7">
        <v>44848.722222222219</v>
      </c>
      <c r="C9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1" s="8">
        <v>52.3</v>
      </c>
      <c r="O9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1" s="11">
        <v>1.19</v>
      </c>
      <c r="Q9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1" s="8">
        <v>0</v>
      </c>
      <c r="S931" s="8">
        <v>12.8</v>
      </c>
      <c r="T9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1" s="11">
        <v>1.19</v>
      </c>
      <c r="V9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1" s="8">
        <v>0</v>
      </c>
    </row>
    <row r="932" spans="1:23" x14ac:dyDescent="0.2">
      <c r="A932" s="7">
        <v>44848.725694444453</v>
      </c>
      <c r="C9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2" s="8">
        <v>35.1</v>
      </c>
      <c r="O9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2" s="11">
        <v>1.19</v>
      </c>
      <c r="Q9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2" s="8">
        <v>0</v>
      </c>
      <c r="S932" s="8">
        <v>10.199999999999999</v>
      </c>
      <c r="T9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2" s="11">
        <v>1.19</v>
      </c>
      <c r="V9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2" s="8">
        <v>0</v>
      </c>
    </row>
    <row r="933" spans="1:23" x14ac:dyDescent="0.2">
      <c r="A933" s="7">
        <v>44848.729166666672</v>
      </c>
      <c r="C9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3" s="8">
        <v>84</v>
      </c>
      <c r="O9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3" s="11">
        <v>1.19</v>
      </c>
      <c r="Q9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3" s="8">
        <v>0</v>
      </c>
      <c r="S933" s="8">
        <v>15.6</v>
      </c>
      <c r="T9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3" s="11">
        <v>1.19</v>
      </c>
      <c r="V9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3" s="8">
        <v>0</v>
      </c>
    </row>
    <row r="934" spans="1:23" x14ac:dyDescent="0.2">
      <c r="A934" s="7">
        <v>44848.732638888891</v>
      </c>
      <c r="C9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4" s="8">
        <v>98.6</v>
      </c>
      <c r="O9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4" s="11">
        <v>1.19</v>
      </c>
      <c r="Q9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4" s="8">
        <v>0</v>
      </c>
      <c r="S934" s="8">
        <v>15.4</v>
      </c>
      <c r="T9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4" s="11">
        <v>1.19</v>
      </c>
      <c r="V9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4" s="8">
        <v>0</v>
      </c>
    </row>
    <row r="935" spans="1:23" x14ac:dyDescent="0.2">
      <c r="A935" s="7">
        <v>44848.736111111109</v>
      </c>
      <c r="C9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5" s="8">
        <v>46.4</v>
      </c>
      <c r="O9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5" s="11">
        <v>1.19</v>
      </c>
      <c r="Q9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5" s="8">
        <v>0</v>
      </c>
      <c r="S935" s="8">
        <v>12.8</v>
      </c>
      <c r="T9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5" s="11">
        <v>1.19</v>
      </c>
      <c r="V9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5" s="8">
        <v>0</v>
      </c>
    </row>
    <row r="936" spans="1:23" x14ac:dyDescent="0.2">
      <c r="A936" s="7">
        <v>44848.739583333328</v>
      </c>
      <c r="C9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6" s="8">
        <v>53.7</v>
      </c>
      <c r="O9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6" s="11">
        <v>1.19</v>
      </c>
      <c r="Q9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6" s="8">
        <v>0</v>
      </c>
      <c r="S936" s="8">
        <v>11.9</v>
      </c>
      <c r="T9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6" s="11">
        <v>1.19</v>
      </c>
      <c r="V9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6" s="8">
        <v>0</v>
      </c>
    </row>
    <row r="937" spans="1:23" x14ac:dyDescent="0.2">
      <c r="A937" s="7">
        <v>44848.743055555547</v>
      </c>
      <c r="C9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7" s="8">
        <v>69.900000000000006</v>
      </c>
      <c r="O9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7" s="11">
        <v>1.19</v>
      </c>
      <c r="Q9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7" s="8">
        <v>0</v>
      </c>
      <c r="S937" s="8">
        <v>14.5</v>
      </c>
      <c r="T9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7" s="11">
        <v>1.19</v>
      </c>
      <c r="V9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7" s="8">
        <v>0</v>
      </c>
    </row>
    <row r="938" spans="1:23" x14ac:dyDescent="0.2">
      <c r="A938" s="7">
        <v>44848.746527777781</v>
      </c>
      <c r="C9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8" s="8">
        <v>52.8</v>
      </c>
      <c r="O9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8" s="11">
        <v>1.19</v>
      </c>
      <c r="Q9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8" s="8">
        <v>0</v>
      </c>
      <c r="S938" s="8">
        <v>15.8</v>
      </c>
      <c r="T9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8" s="11">
        <v>1.19</v>
      </c>
      <c r="V9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8" s="8">
        <v>0</v>
      </c>
    </row>
    <row r="939" spans="1:23" x14ac:dyDescent="0.2">
      <c r="A939" s="7">
        <v>44848.75</v>
      </c>
      <c r="C9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39" s="8">
        <v>39.700000000000003</v>
      </c>
      <c r="O9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39" s="11">
        <v>1.19</v>
      </c>
      <c r="Q9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39" s="8">
        <v>0</v>
      </c>
      <c r="S939" s="8">
        <v>14.6</v>
      </c>
      <c r="T9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39" s="11">
        <v>1.19</v>
      </c>
      <c r="V9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39" s="8">
        <v>0</v>
      </c>
    </row>
    <row r="940" spans="1:23" x14ac:dyDescent="0.2">
      <c r="A940" s="7">
        <v>44848.753472222219</v>
      </c>
      <c r="C9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0" s="8">
        <v>49</v>
      </c>
      <c r="O9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0" s="11">
        <v>1.19</v>
      </c>
      <c r="Q9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0" s="8">
        <v>0</v>
      </c>
      <c r="S940" s="8">
        <v>16.600000000000001</v>
      </c>
      <c r="T9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0" s="11">
        <v>1.19</v>
      </c>
      <c r="V9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0" s="8">
        <v>0</v>
      </c>
    </row>
    <row r="941" spans="1:23" x14ac:dyDescent="0.2">
      <c r="A941" s="7">
        <v>44848.756944444453</v>
      </c>
      <c r="C9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1" s="8">
        <v>44.9</v>
      </c>
      <c r="O9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1" s="11">
        <v>1.19</v>
      </c>
      <c r="Q9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1" s="8">
        <v>0</v>
      </c>
      <c r="S941" s="8">
        <v>19.100000000000001</v>
      </c>
      <c r="T9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1" s="11">
        <v>1.19</v>
      </c>
      <c r="V9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1" s="8">
        <v>0</v>
      </c>
    </row>
    <row r="942" spans="1:23" x14ac:dyDescent="0.2">
      <c r="A942" s="7">
        <v>44848.760416666672</v>
      </c>
      <c r="C9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2" s="8">
        <v>65.400000000000006</v>
      </c>
      <c r="O9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2" s="11">
        <v>1.19</v>
      </c>
      <c r="Q9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2" s="8">
        <v>0</v>
      </c>
      <c r="S942" s="8">
        <v>18.899999999999999</v>
      </c>
      <c r="T9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2" s="11">
        <v>1.19</v>
      </c>
      <c r="V9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2" s="8">
        <v>0</v>
      </c>
    </row>
    <row r="943" spans="1:23" x14ac:dyDescent="0.2">
      <c r="A943" s="7">
        <v>44848.763888888891</v>
      </c>
      <c r="C9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3" s="8">
        <v>46.8</v>
      </c>
      <c r="O9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3" s="11">
        <v>1.19</v>
      </c>
      <c r="Q9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3" s="8">
        <v>0</v>
      </c>
      <c r="S943" s="8">
        <v>20.8</v>
      </c>
      <c r="T9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3" s="11">
        <v>1.19</v>
      </c>
      <c r="V9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3" s="8">
        <v>0</v>
      </c>
    </row>
    <row r="944" spans="1:23" x14ac:dyDescent="0.2">
      <c r="A944" s="7">
        <v>44848.767361111109</v>
      </c>
      <c r="C9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4" s="8">
        <v>41.9</v>
      </c>
      <c r="O9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4" s="11">
        <v>1.19</v>
      </c>
      <c r="Q9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4" s="8">
        <v>0</v>
      </c>
      <c r="S944" s="8">
        <v>20</v>
      </c>
      <c r="T9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4" s="11">
        <v>1.19</v>
      </c>
      <c r="V9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4" s="8">
        <v>0</v>
      </c>
    </row>
    <row r="945" spans="1:23" x14ac:dyDescent="0.2">
      <c r="A945" s="7">
        <v>44848.770833333328</v>
      </c>
      <c r="C9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5" s="8">
        <v>27.2</v>
      </c>
      <c r="O9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5" s="11">
        <v>1.19</v>
      </c>
      <c r="Q9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5" s="8">
        <v>0</v>
      </c>
      <c r="S945" s="8">
        <v>19</v>
      </c>
      <c r="T9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5" s="11">
        <v>1.19</v>
      </c>
      <c r="V9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5" s="8">
        <v>0</v>
      </c>
    </row>
    <row r="946" spans="1:23" x14ac:dyDescent="0.2">
      <c r="A946" s="7">
        <v>44848.774305555547</v>
      </c>
      <c r="C9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6" s="8">
        <v>40.5</v>
      </c>
      <c r="O9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6" s="11">
        <v>1.19</v>
      </c>
      <c r="Q9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6" s="8">
        <v>0</v>
      </c>
      <c r="S946" s="8">
        <v>17.600000000000001</v>
      </c>
      <c r="T9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6" s="11">
        <v>1.19</v>
      </c>
      <c r="V9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6" s="8">
        <v>0</v>
      </c>
    </row>
    <row r="947" spans="1:23" x14ac:dyDescent="0.2">
      <c r="A947" s="7">
        <v>44848.777777777781</v>
      </c>
      <c r="C9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7" s="8">
        <v>36.6</v>
      </c>
      <c r="O9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7" s="11">
        <v>1.19</v>
      </c>
      <c r="Q9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7" s="8">
        <v>0</v>
      </c>
      <c r="S947" s="8">
        <v>16.899999999999999</v>
      </c>
      <c r="T9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7" s="11">
        <v>1.19</v>
      </c>
      <c r="V9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7" s="8">
        <v>0</v>
      </c>
    </row>
    <row r="948" spans="1:23" x14ac:dyDescent="0.2">
      <c r="A948" s="7">
        <v>44848.78125</v>
      </c>
      <c r="C9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8" s="8">
        <v>45.6</v>
      </c>
      <c r="O9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8" s="11">
        <v>1.19</v>
      </c>
      <c r="Q9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8" s="8">
        <v>0</v>
      </c>
      <c r="S948" s="8">
        <v>21.2</v>
      </c>
      <c r="T9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8" s="11">
        <v>1.19</v>
      </c>
      <c r="V9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8" s="8">
        <v>0</v>
      </c>
    </row>
    <row r="949" spans="1:23" x14ac:dyDescent="0.2">
      <c r="A949" s="7">
        <v>44848.784722222219</v>
      </c>
      <c r="C9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49" s="8">
        <v>48.2</v>
      </c>
      <c r="O9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49" s="11">
        <v>1.19</v>
      </c>
      <c r="Q9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49" s="8">
        <v>0</v>
      </c>
      <c r="S949" s="8">
        <v>16.8</v>
      </c>
      <c r="T9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49" s="11">
        <v>1.19</v>
      </c>
      <c r="V9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49" s="8">
        <v>0</v>
      </c>
    </row>
    <row r="950" spans="1:23" x14ac:dyDescent="0.2">
      <c r="A950" s="7">
        <v>44848.788194444453</v>
      </c>
      <c r="C9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0" s="8">
        <v>42</v>
      </c>
      <c r="O9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0" s="11">
        <v>1.19</v>
      </c>
      <c r="Q9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0" s="8">
        <v>0</v>
      </c>
      <c r="S950" s="8">
        <v>19.3</v>
      </c>
      <c r="T9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0" s="11">
        <v>1.19</v>
      </c>
      <c r="V9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0" s="8">
        <v>0</v>
      </c>
    </row>
    <row r="951" spans="1:23" x14ac:dyDescent="0.2">
      <c r="A951" s="7">
        <v>44848.791666666672</v>
      </c>
      <c r="C9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1" s="8">
        <v>78.099999999999994</v>
      </c>
      <c r="O9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1" s="11">
        <v>1.19</v>
      </c>
      <c r="Q9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1" s="8">
        <v>0</v>
      </c>
      <c r="S951" s="8">
        <v>26.2</v>
      </c>
      <c r="T9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1" s="11">
        <v>1.19</v>
      </c>
      <c r="V9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1" s="8">
        <v>0</v>
      </c>
    </row>
    <row r="952" spans="1:23" x14ac:dyDescent="0.2">
      <c r="A952" s="7">
        <v>44848.795138888891</v>
      </c>
      <c r="C9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2" s="8">
        <v>45.9</v>
      </c>
      <c r="O9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2" s="11">
        <v>1.19</v>
      </c>
      <c r="Q9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2" s="8">
        <v>0</v>
      </c>
      <c r="S952" s="8">
        <v>18.2</v>
      </c>
      <c r="T9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2" s="11">
        <v>1.19</v>
      </c>
      <c r="V9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2" s="8">
        <v>0</v>
      </c>
    </row>
    <row r="953" spans="1:23" x14ac:dyDescent="0.2">
      <c r="A953" s="7">
        <v>44848.798611111109</v>
      </c>
      <c r="C9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3" s="8">
        <v>32.200000000000003</v>
      </c>
      <c r="O9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3" s="11">
        <v>1.19</v>
      </c>
      <c r="Q9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3" s="8">
        <v>0</v>
      </c>
      <c r="S953" s="8">
        <v>17.600000000000001</v>
      </c>
      <c r="T9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3" s="11">
        <v>1.19</v>
      </c>
      <c r="V9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3" s="8">
        <v>0</v>
      </c>
    </row>
    <row r="954" spans="1:23" x14ac:dyDescent="0.2">
      <c r="A954" s="7">
        <v>44848.802083333328</v>
      </c>
      <c r="C9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4" s="8">
        <v>38.5</v>
      </c>
      <c r="O9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4" s="11">
        <v>1.19</v>
      </c>
      <c r="Q9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4" s="8">
        <v>0</v>
      </c>
      <c r="S954" s="8">
        <v>18.899999999999999</v>
      </c>
      <c r="T9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4" s="11">
        <v>1.19</v>
      </c>
      <c r="V9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4" s="8">
        <v>0</v>
      </c>
    </row>
    <row r="955" spans="1:23" x14ac:dyDescent="0.2">
      <c r="A955" s="7">
        <v>44848.805555555547</v>
      </c>
      <c r="C9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5" s="8">
        <v>52.8</v>
      </c>
      <c r="O9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5" s="11">
        <v>1.19</v>
      </c>
      <c r="Q9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5" s="8">
        <v>0</v>
      </c>
      <c r="S955" s="8">
        <v>19.8</v>
      </c>
      <c r="T9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5" s="11">
        <v>1.19</v>
      </c>
      <c r="V9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5" s="8">
        <v>0</v>
      </c>
    </row>
    <row r="956" spans="1:23" x14ac:dyDescent="0.2">
      <c r="A956" s="7">
        <v>44848.809027777781</v>
      </c>
      <c r="C9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6" s="8">
        <v>30.3</v>
      </c>
      <c r="O9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6" s="11">
        <v>1.19</v>
      </c>
      <c r="Q9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6" s="8">
        <v>0</v>
      </c>
      <c r="S956" s="8">
        <v>16</v>
      </c>
      <c r="T9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6" s="11">
        <v>1.19</v>
      </c>
      <c r="V9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6" s="8">
        <v>0</v>
      </c>
    </row>
    <row r="957" spans="1:23" x14ac:dyDescent="0.2">
      <c r="A957" s="7">
        <v>44848.8125</v>
      </c>
      <c r="C9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7" s="8">
        <v>28.7</v>
      </c>
      <c r="O9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7" s="11">
        <v>1.19</v>
      </c>
      <c r="Q9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7" s="8">
        <v>0</v>
      </c>
      <c r="S957" s="8">
        <v>12.5</v>
      </c>
      <c r="T9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7" s="11">
        <v>1.19</v>
      </c>
      <c r="V9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7" s="8">
        <v>0</v>
      </c>
    </row>
    <row r="958" spans="1:23" x14ac:dyDescent="0.2">
      <c r="A958" s="7">
        <v>44848.815972222219</v>
      </c>
      <c r="C9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8" s="8">
        <v>33.1</v>
      </c>
      <c r="O9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8" s="11">
        <v>1.19</v>
      </c>
      <c r="Q9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8" s="8">
        <v>0</v>
      </c>
      <c r="S958" s="8">
        <v>14.7</v>
      </c>
      <c r="T9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8" s="11">
        <v>1.19</v>
      </c>
      <c r="V9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8" s="8">
        <v>0</v>
      </c>
    </row>
    <row r="959" spans="1:23" x14ac:dyDescent="0.2">
      <c r="A959" s="7">
        <v>44848.819444444453</v>
      </c>
      <c r="C9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59" s="8">
        <v>31.9</v>
      </c>
      <c r="O9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59" s="11">
        <v>1.2</v>
      </c>
      <c r="Q9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59" s="8">
        <v>0</v>
      </c>
      <c r="S959" s="8">
        <v>13.8</v>
      </c>
      <c r="T9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59" s="11">
        <v>1.2</v>
      </c>
      <c r="V9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59" s="8">
        <v>0</v>
      </c>
    </row>
    <row r="960" spans="1:23" x14ac:dyDescent="0.2">
      <c r="A960" s="7">
        <v>44848.822916666672</v>
      </c>
      <c r="C9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0" s="8">
        <v>30.5</v>
      </c>
      <c r="O9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0" s="11">
        <v>1.19</v>
      </c>
      <c r="Q9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0" s="8">
        <v>0</v>
      </c>
      <c r="S960" s="8">
        <v>14.5</v>
      </c>
      <c r="T9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0" s="11">
        <v>1.19</v>
      </c>
      <c r="V9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0" s="8">
        <v>0</v>
      </c>
    </row>
    <row r="961" spans="1:23" x14ac:dyDescent="0.2">
      <c r="A961" s="7">
        <v>44848.826388888891</v>
      </c>
      <c r="C9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1" s="8">
        <v>39.200000000000003</v>
      </c>
      <c r="O9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1" s="11">
        <v>1.2</v>
      </c>
      <c r="Q9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1" s="8">
        <v>0</v>
      </c>
      <c r="S961" s="8">
        <v>20.8</v>
      </c>
      <c r="T9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1" s="11">
        <v>1.2</v>
      </c>
      <c r="V9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1" s="8">
        <v>0</v>
      </c>
    </row>
    <row r="962" spans="1:23" x14ac:dyDescent="0.2">
      <c r="A962" s="7">
        <v>44848.829861111109</v>
      </c>
      <c r="C9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2" s="8">
        <v>31.2</v>
      </c>
      <c r="O9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2" s="11">
        <v>1.2</v>
      </c>
      <c r="Q9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2" s="8">
        <v>0</v>
      </c>
      <c r="S962" s="8">
        <v>10.8</v>
      </c>
      <c r="T9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2" s="11">
        <v>1.2</v>
      </c>
      <c r="V9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2" s="8">
        <v>0</v>
      </c>
    </row>
    <row r="963" spans="1:23" x14ac:dyDescent="0.2">
      <c r="A963" s="7">
        <v>44848.833333333328</v>
      </c>
      <c r="C9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3" s="8">
        <v>30.7</v>
      </c>
      <c r="O9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3" s="11">
        <v>1.2</v>
      </c>
      <c r="Q9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3" s="8">
        <v>0</v>
      </c>
      <c r="S963" s="8">
        <v>14.3</v>
      </c>
      <c r="T9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3" s="11">
        <v>1.2</v>
      </c>
      <c r="V9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3" s="8">
        <v>0</v>
      </c>
    </row>
    <row r="964" spans="1:23" x14ac:dyDescent="0.2">
      <c r="A964" s="7">
        <v>44848.836805555547</v>
      </c>
      <c r="C9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4" s="8">
        <v>63.5</v>
      </c>
      <c r="O9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4" s="11">
        <v>1.2</v>
      </c>
      <c r="Q9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4" s="8">
        <v>0</v>
      </c>
      <c r="S964" s="8">
        <v>15.8</v>
      </c>
      <c r="T9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4" s="11">
        <v>1.2</v>
      </c>
      <c r="V9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4" s="8">
        <v>0</v>
      </c>
    </row>
    <row r="965" spans="1:23" x14ac:dyDescent="0.2">
      <c r="A965" s="7">
        <v>44848.840277777781</v>
      </c>
      <c r="C9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5" s="8">
        <v>24.6</v>
      </c>
      <c r="O9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5" s="11">
        <v>1.2</v>
      </c>
      <c r="Q9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5" s="8">
        <v>0</v>
      </c>
      <c r="S965" s="8">
        <v>11.1</v>
      </c>
      <c r="T9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5" s="11">
        <v>1.2</v>
      </c>
      <c r="V9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5" s="8">
        <v>0</v>
      </c>
    </row>
    <row r="966" spans="1:23" x14ac:dyDescent="0.2">
      <c r="A966" s="7">
        <v>44848.84375</v>
      </c>
      <c r="C9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6" s="8">
        <v>23.4</v>
      </c>
      <c r="O9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6" s="11">
        <v>1.2</v>
      </c>
      <c r="Q9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6" s="8">
        <v>0</v>
      </c>
      <c r="S966" s="8">
        <v>10.199999999999999</v>
      </c>
      <c r="T9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6" s="11">
        <v>1.2</v>
      </c>
      <c r="V9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6" s="8">
        <v>0</v>
      </c>
    </row>
    <row r="967" spans="1:23" x14ac:dyDescent="0.2">
      <c r="A967" s="7">
        <v>44848.847222222219</v>
      </c>
      <c r="C9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7" s="8">
        <v>51.5</v>
      </c>
      <c r="O9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7" s="11">
        <v>1.2</v>
      </c>
      <c r="Q9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7" s="8">
        <v>0</v>
      </c>
      <c r="S967" s="8">
        <v>11.9</v>
      </c>
      <c r="T9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7" s="11">
        <v>1.2</v>
      </c>
      <c r="V9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7" s="8">
        <v>0</v>
      </c>
    </row>
    <row r="968" spans="1:23" x14ac:dyDescent="0.2">
      <c r="A968" s="7">
        <v>44848.850694444453</v>
      </c>
      <c r="C9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8" s="8">
        <v>28.6</v>
      </c>
      <c r="O9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8" s="11">
        <v>1.2</v>
      </c>
      <c r="Q9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8" s="8">
        <v>0</v>
      </c>
      <c r="S968" s="8">
        <v>9.3000000000000007</v>
      </c>
      <c r="T9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8" s="11">
        <v>1.2</v>
      </c>
      <c r="V9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8" s="8">
        <v>0</v>
      </c>
    </row>
    <row r="969" spans="1:23" x14ac:dyDescent="0.2">
      <c r="A969" s="7">
        <v>44848.854166666672</v>
      </c>
      <c r="C9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69" s="8">
        <v>26.8</v>
      </c>
      <c r="O9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69" s="11">
        <v>1.2</v>
      </c>
      <c r="Q9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69" s="8">
        <v>0</v>
      </c>
      <c r="S969" s="8">
        <v>9.6</v>
      </c>
      <c r="T9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69" s="11">
        <v>1.2</v>
      </c>
      <c r="V9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69" s="8">
        <v>0</v>
      </c>
    </row>
    <row r="970" spans="1:23" x14ac:dyDescent="0.2">
      <c r="A970" s="7">
        <v>44848.857638888891</v>
      </c>
      <c r="C9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0" s="8">
        <v>17.5</v>
      </c>
      <c r="O9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0" s="11">
        <v>1.2</v>
      </c>
      <c r="Q9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0" s="8">
        <v>0</v>
      </c>
      <c r="S970" s="8">
        <v>9.1</v>
      </c>
      <c r="T9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0" s="11">
        <v>1.2</v>
      </c>
      <c r="V9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0" s="8">
        <v>0</v>
      </c>
    </row>
    <row r="971" spans="1:23" x14ac:dyDescent="0.2">
      <c r="A971" s="7">
        <v>44848.861111111109</v>
      </c>
      <c r="C9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1" s="8">
        <v>19</v>
      </c>
      <c r="O9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1" s="11">
        <v>1.2</v>
      </c>
      <c r="Q9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1" s="8">
        <v>0</v>
      </c>
      <c r="S971" s="8">
        <v>9.1999999999999993</v>
      </c>
      <c r="T9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1" s="11">
        <v>1.2</v>
      </c>
      <c r="V9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1" s="8">
        <v>0</v>
      </c>
    </row>
    <row r="972" spans="1:23" x14ac:dyDescent="0.2">
      <c r="A972" s="7">
        <v>44848.864583333328</v>
      </c>
      <c r="C9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2" s="8">
        <v>17.7</v>
      </c>
      <c r="O9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2" s="11">
        <v>1.2</v>
      </c>
      <c r="Q9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2" s="8">
        <v>0</v>
      </c>
      <c r="S972" s="8">
        <v>8.9</v>
      </c>
      <c r="T9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2" s="11">
        <v>1.2</v>
      </c>
      <c r="V9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2" s="8">
        <v>0</v>
      </c>
    </row>
    <row r="973" spans="1:23" x14ac:dyDescent="0.2">
      <c r="A973" s="7">
        <v>44848.868055555547</v>
      </c>
      <c r="C9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3" s="8">
        <v>16.8</v>
      </c>
      <c r="O9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3" s="11">
        <v>1.2</v>
      </c>
      <c r="Q9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3" s="8">
        <v>0</v>
      </c>
      <c r="S973" s="8">
        <v>8.4</v>
      </c>
      <c r="T9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3" s="11">
        <v>1.2</v>
      </c>
      <c r="V9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3" s="8">
        <v>0</v>
      </c>
    </row>
    <row r="974" spans="1:23" x14ac:dyDescent="0.2">
      <c r="A974" s="7">
        <v>44848.871527777781</v>
      </c>
      <c r="C9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4" s="8">
        <v>20.2</v>
      </c>
      <c r="O9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4" s="11">
        <v>1.2</v>
      </c>
      <c r="Q9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4" s="8">
        <v>0</v>
      </c>
      <c r="S974" s="8">
        <v>8.8000000000000007</v>
      </c>
      <c r="T9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4" s="11">
        <v>1.2</v>
      </c>
      <c r="V9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4" s="8">
        <v>0</v>
      </c>
    </row>
    <row r="975" spans="1:23" x14ac:dyDescent="0.2">
      <c r="A975" s="7">
        <v>44848.875</v>
      </c>
      <c r="C9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5" s="8">
        <v>14.4</v>
      </c>
      <c r="O9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5" s="11">
        <v>1.2</v>
      </c>
      <c r="Q9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5" s="8">
        <v>0</v>
      </c>
      <c r="S975" s="8">
        <v>8.4</v>
      </c>
      <c r="T9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5" s="11">
        <v>1.2</v>
      </c>
      <c r="V9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5" s="8">
        <v>0</v>
      </c>
    </row>
    <row r="976" spans="1:23" x14ac:dyDescent="0.2">
      <c r="A976" s="7">
        <v>44848.878472222219</v>
      </c>
      <c r="C9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6" s="8">
        <v>14.6</v>
      </c>
      <c r="O9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6" s="11">
        <v>1.2</v>
      </c>
      <c r="Q9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6" s="8">
        <v>0</v>
      </c>
      <c r="S976" s="8">
        <v>8.6999999999999993</v>
      </c>
      <c r="T9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6" s="11">
        <v>1.2</v>
      </c>
      <c r="V9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6" s="8">
        <v>0</v>
      </c>
    </row>
    <row r="977" spans="1:23" x14ac:dyDescent="0.2">
      <c r="A977" s="7">
        <v>44848.881944444453</v>
      </c>
      <c r="C9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7" s="8">
        <v>16.899999999999999</v>
      </c>
      <c r="O9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7" s="11">
        <v>1.2</v>
      </c>
      <c r="Q9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7" s="8">
        <v>0</v>
      </c>
      <c r="S977" s="8">
        <v>7.7</v>
      </c>
      <c r="T9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7" s="11">
        <v>1.2</v>
      </c>
      <c r="V9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7" s="8">
        <v>0</v>
      </c>
    </row>
    <row r="978" spans="1:23" x14ac:dyDescent="0.2">
      <c r="A978" s="7">
        <v>44848.885416666672</v>
      </c>
      <c r="C9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8" s="8">
        <v>14.9</v>
      </c>
      <c r="O9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8" s="11">
        <v>1.2</v>
      </c>
      <c r="Q9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8" s="8">
        <v>0</v>
      </c>
      <c r="S978" s="8">
        <v>7.7</v>
      </c>
      <c r="T9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8" s="11">
        <v>1.2</v>
      </c>
      <c r="V9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8" s="8">
        <v>0</v>
      </c>
    </row>
    <row r="979" spans="1:23" x14ac:dyDescent="0.2">
      <c r="A979" s="7">
        <v>44848.888888888891</v>
      </c>
      <c r="C9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79" s="8">
        <v>18</v>
      </c>
      <c r="O9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79" s="11">
        <v>1.2</v>
      </c>
      <c r="Q9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79" s="8">
        <v>0</v>
      </c>
      <c r="S979" s="8">
        <v>8.5</v>
      </c>
      <c r="T9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79" s="11">
        <v>1.2</v>
      </c>
      <c r="V9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79" s="8">
        <v>0</v>
      </c>
    </row>
    <row r="980" spans="1:23" x14ac:dyDescent="0.2">
      <c r="A980" s="7">
        <v>44848.892361111109</v>
      </c>
      <c r="C9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0" s="8">
        <v>18.899999999999999</v>
      </c>
      <c r="O9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0" s="11">
        <v>1.2</v>
      </c>
      <c r="Q9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0" s="8">
        <v>0</v>
      </c>
      <c r="S980" s="8">
        <v>9.5</v>
      </c>
      <c r="T9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0" s="11">
        <v>1.2</v>
      </c>
      <c r="V9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0" s="8">
        <v>0</v>
      </c>
    </row>
    <row r="981" spans="1:23" x14ac:dyDescent="0.2">
      <c r="A981" s="7">
        <v>44848.895833333328</v>
      </c>
      <c r="C9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1" s="8">
        <v>13.7</v>
      </c>
      <c r="O9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1" s="11">
        <v>1.2</v>
      </c>
      <c r="Q9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1" s="8">
        <v>0</v>
      </c>
      <c r="S981" s="8">
        <v>8.9</v>
      </c>
      <c r="T9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1" s="11">
        <v>1.2</v>
      </c>
      <c r="V9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1" s="8">
        <v>0</v>
      </c>
    </row>
    <row r="982" spans="1:23" x14ac:dyDescent="0.2">
      <c r="A982" s="7">
        <v>44848.899305555547</v>
      </c>
      <c r="C9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2" s="8">
        <v>13.1</v>
      </c>
      <c r="O9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2" s="11">
        <v>1.2</v>
      </c>
      <c r="Q9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2" s="8">
        <v>0</v>
      </c>
      <c r="S982" s="8">
        <v>9.6</v>
      </c>
      <c r="T9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2" s="11">
        <v>1.2</v>
      </c>
      <c r="V9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2" s="8">
        <v>0</v>
      </c>
    </row>
    <row r="983" spans="1:23" x14ac:dyDescent="0.2">
      <c r="A983" s="7">
        <v>44848.902777777781</v>
      </c>
      <c r="C9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3" s="8">
        <v>18.899999999999999</v>
      </c>
      <c r="O9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3" s="11">
        <v>1.2</v>
      </c>
      <c r="Q9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3" s="8">
        <v>8</v>
      </c>
      <c r="S983" s="8">
        <v>11.5</v>
      </c>
      <c r="T9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3" s="11">
        <v>1.2</v>
      </c>
      <c r="V9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3" s="8">
        <v>8</v>
      </c>
    </row>
    <row r="984" spans="1:23" x14ac:dyDescent="0.2">
      <c r="A984" s="7">
        <v>44848.90625</v>
      </c>
      <c r="C9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4" s="8">
        <v>18</v>
      </c>
      <c r="O9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4" s="11">
        <v>1.2</v>
      </c>
      <c r="Q9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4" s="8">
        <v>8</v>
      </c>
      <c r="S984" s="8">
        <v>11.3</v>
      </c>
      <c r="T9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4" s="11">
        <v>1.2</v>
      </c>
      <c r="V9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4" s="8">
        <v>8</v>
      </c>
    </row>
    <row r="985" spans="1:23" x14ac:dyDescent="0.2">
      <c r="A985" s="7">
        <v>44848.909722222219</v>
      </c>
      <c r="C9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5" s="8">
        <v>15</v>
      </c>
      <c r="O9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5" s="11">
        <v>1.2</v>
      </c>
      <c r="Q9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5" s="8">
        <v>8</v>
      </c>
      <c r="S985" s="8">
        <v>10</v>
      </c>
      <c r="T9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5" s="11">
        <v>1.2</v>
      </c>
      <c r="V9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5" s="8">
        <v>8</v>
      </c>
    </row>
    <row r="986" spans="1:23" x14ac:dyDescent="0.2">
      <c r="A986" s="7">
        <v>44848.913194444453</v>
      </c>
      <c r="C9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6" s="8">
        <v>18.899999999999999</v>
      </c>
      <c r="O9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6" s="11">
        <v>1.2</v>
      </c>
      <c r="Q9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6" s="8">
        <v>8</v>
      </c>
      <c r="S986" s="8">
        <v>9.8000000000000007</v>
      </c>
      <c r="T9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6" s="11">
        <v>1.2</v>
      </c>
      <c r="V9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6" s="8">
        <v>8</v>
      </c>
    </row>
    <row r="987" spans="1:23" x14ac:dyDescent="0.2">
      <c r="A987" s="7">
        <v>44848.916666666672</v>
      </c>
      <c r="C9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7" s="8">
        <v>16.899999999999999</v>
      </c>
      <c r="O9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7" s="11">
        <v>1.2</v>
      </c>
      <c r="Q9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7" s="8">
        <v>8</v>
      </c>
      <c r="S987" s="8">
        <v>10.5</v>
      </c>
      <c r="T9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7" s="11">
        <v>1.2</v>
      </c>
      <c r="V9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7" s="8">
        <v>8</v>
      </c>
    </row>
    <row r="988" spans="1:23" x14ac:dyDescent="0.2">
      <c r="A988" s="7">
        <v>44848.920138888891</v>
      </c>
      <c r="C9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8" s="8">
        <v>17.8</v>
      </c>
      <c r="O9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8" s="11">
        <v>1.2</v>
      </c>
      <c r="Q9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8" s="8">
        <v>8</v>
      </c>
      <c r="S988" s="8">
        <v>11</v>
      </c>
      <c r="T9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8" s="11">
        <v>1.2</v>
      </c>
      <c r="V9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8" s="8">
        <v>8</v>
      </c>
    </row>
    <row r="989" spans="1:23" x14ac:dyDescent="0.2">
      <c r="A989" s="7">
        <v>44848.923611111109</v>
      </c>
      <c r="C9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89" s="8">
        <v>15.9</v>
      </c>
      <c r="O9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89" s="11">
        <v>1.2</v>
      </c>
      <c r="Q9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89" s="8">
        <v>8</v>
      </c>
      <c r="S989" s="8">
        <v>11.3</v>
      </c>
      <c r="T9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89" s="11">
        <v>1.2</v>
      </c>
      <c r="V9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89" s="8">
        <v>8</v>
      </c>
    </row>
    <row r="990" spans="1:23" x14ac:dyDescent="0.2">
      <c r="A990" s="7">
        <v>44848.927083333328</v>
      </c>
      <c r="C9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0" s="8">
        <v>19.3</v>
      </c>
      <c r="O9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0" s="11">
        <v>1.2</v>
      </c>
      <c r="Q9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0" s="8">
        <v>8</v>
      </c>
      <c r="S990" s="8">
        <v>10.7</v>
      </c>
      <c r="T9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0" s="11">
        <v>1.2</v>
      </c>
      <c r="V9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0" s="8">
        <v>8</v>
      </c>
    </row>
    <row r="991" spans="1:23" x14ac:dyDescent="0.2">
      <c r="A991" s="7">
        <v>44848.930555555547</v>
      </c>
      <c r="C9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1" s="8">
        <v>14.2</v>
      </c>
      <c r="O9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1" s="11">
        <v>1.2</v>
      </c>
      <c r="Q9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1" s="8">
        <v>8</v>
      </c>
      <c r="S991" s="8">
        <v>9.6</v>
      </c>
      <c r="T9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1" s="11">
        <v>1.2</v>
      </c>
      <c r="V9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1" s="8">
        <v>8</v>
      </c>
    </row>
    <row r="992" spans="1:23" x14ac:dyDescent="0.2">
      <c r="A992" s="7">
        <v>44848.934027777781</v>
      </c>
      <c r="C9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2" s="8">
        <v>15.6</v>
      </c>
      <c r="O9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2" s="11">
        <v>1.19</v>
      </c>
      <c r="Q9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2" s="8">
        <v>8</v>
      </c>
      <c r="S992" s="8">
        <v>9.1</v>
      </c>
      <c r="T9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2" s="11">
        <v>1.19</v>
      </c>
      <c r="V9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2" s="8">
        <v>8</v>
      </c>
    </row>
    <row r="993" spans="1:23" x14ac:dyDescent="0.2">
      <c r="A993" s="7">
        <v>44848.9375</v>
      </c>
      <c r="C9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3" s="8">
        <v>14.7</v>
      </c>
      <c r="O9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3" s="11">
        <v>1.19</v>
      </c>
      <c r="Q9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3" s="8">
        <v>8</v>
      </c>
      <c r="S993" s="8">
        <v>8.6</v>
      </c>
      <c r="T9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3" s="11">
        <v>1.19</v>
      </c>
      <c r="V9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3" s="8">
        <v>8</v>
      </c>
    </row>
    <row r="994" spans="1:23" x14ac:dyDescent="0.2">
      <c r="A994" s="7">
        <v>44848.940972222219</v>
      </c>
      <c r="C9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4" s="8">
        <v>14.8</v>
      </c>
      <c r="O9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4" s="11">
        <v>1.19</v>
      </c>
      <c r="Q9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4" s="8">
        <v>8</v>
      </c>
      <c r="S994" s="8">
        <v>8.1999999999999993</v>
      </c>
      <c r="T9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4" s="11">
        <v>1.19</v>
      </c>
      <c r="V9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4" s="8">
        <v>8</v>
      </c>
    </row>
    <row r="995" spans="1:23" x14ac:dyDescent="0.2">
      <c r="A995" s="7">
        <v>44848.944444444453</v>
      </c>
      <c r="C9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5" s="8">
        <v>17.3</v>
      </c>
      <c r="O9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5" s="11">
        <v>1.19</v>
      </c>
      <c r="Q9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5" s="8">
        <v>8</v>
      </c>
      <c r="S995" s="8">
        <v>7.5</v>
      </c>
      <c r="T9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5" s="11">
        <v>1.19</v>
      </c>
      <c r="V9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5" s="8">
        <v>8</v>
      </c>
    </row>
    <row r="996" spans="1:23" x14ac:dyDescent="0.2">
      <c r="A996" s="7">
        <v>44848.947916666672</v>
      </c>
      <c r="C9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6" s="8">
        <v>13.7</v>
      </c>
      <c r="O9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6" s="11">
        <v>1.19</v>
      </c>
      <c r="Q9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6" s="8">
        <v>8</v>
      </c>
      <c r="S996" s="8">
        <v>7.8</v>
      </c>
      <c r="T9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6" s="11">
        <v>1.19</v>
      </c>
      <c r="V9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6" s="8">
        <v>8</v>
      </c>
    </row>
    <row r="997" spans="1:23" x14ac:dyDescent="0.2">
      <c r="A997" s="7">
        <v>44848.951388888891</v>
      </c>
      <c r="C9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7" s="8">
        <v>13.7</v>
      </c>
      <c r="O9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7" s="11">
        <v>1.19</v>
      </c>
      <c r="Q9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7" s="8">
        <v>8</v>
      </c>
      <c r="S997" s="8">
        <v>7.1</v>
      </c>
      <c r="T9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7" s="11">
        <v>1.19</v>
      </c>
      <c r="V9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7" s="8">
        <v>8</v>
      </c>
    </row>
    <row r="998" spans="1:23" x14ac:dyDescent="0.2">
      <c r="A998" s="7">
        <v>44848.954861111109</v>
      </c>
      <c r="C9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8" s="8">
        <v>21.4</v>
      </c>
      <c r="O9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8" s="11">
        <v>1.19</v>
      </c>
      <c r="Q9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8" s="8">
        <v>8</v>
      </c>
      <c r="S998" s="8">
        <v>6.6</v>
      </c>
      <c r="T9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8" s="11">
        <v>1.19</v>
      </c>
      <c r="V9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8" s="8">
        <v>8</v>
      </c>
    </row>
    <row r="999" spans="1:23" x14ac:dyDescent="0.2">
      <c r="A999" s="7">
        <v>44848.958333333328</v>
      </c>
      <c r="C9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9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9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9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9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9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999" s="8">
        <v>25.7</v>
      </c>
      <c r="O9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999" s="11">
        <v>1.19</v>
      </c>
      <c r="Q9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999" s="8">
        <v>8</v>
      </c>
      <c r="S999" s="8">
        <v>5.9</v>
      </c>
      <c r="T9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999" s="11">
        <v>1.19</v>
      </c>
      <c r="V9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999" s="8">
        <v>8</v>
      </c>
    </row>
    <row r="1000" spans="1:23" x14ac:dyDescent="0.2">
      <c r="A1000" s="7">
        <v>44848.961805555547</v>
      </c>
      <c r="C10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0" s="8">
        <v>13.2</v>
      </c>
      <c r="O10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0" s="11">
        <v>1.19</v>
      </c>
      <c r="Q10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0" s="8">
        <v>8</v>
      </c>
      <c r="S1000" s="8">
        <v>5</v>
      </c>
      <c r="T10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0" s="11">
        <v>1.19</v>
      </c>
      <c r="V10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0" s="8">
        <v>8</v>
      </c>
    </row>
    <row r="1001" spans="1:23" x14ac:dyDescent="0.2">
      <c r="A1001" s="7">
        <v>44848.965277777781</v>
      </c>
      <c r="C10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1" s="8">
        <v>13.5</v>
      </c>
      <c r="O10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1" s="11">
        <v>1.19</v>
      </c>
      <c r="Q10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1" s="8">
        <v>8</v>
      </c>
      <c r="S1001" s="8">
        <v>5.2</v>
      </c>
      <c r="T10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1" s="11">
        <v>1.19</v>
      </c>
      <c r="V10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1" s="8">
        <v>8</v>
      </c>
    </row>
    <row r="1002" spans="1:23" x14ac:dyDescent="0.2">
      <c r="A1002" s="7">
        <v>44848.96875</v>
      </c>
      <c r="C10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2" s="8">
        <v>9.4</v>
      </c>
      <c r="O10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2" s="11">
        <v>1.19</v>
      </c>
      <c r="Q10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2" s="8">
        <v>8</v>
      </c>
      <c r="S1002" s="8">
        <v>4.5999999999999996</v>
      </c>
      <c r="T10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2" s="11">
        <v>1.19</v>
      </c>
      <c r="V10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2" s="8">
        <v>8</v>
      </c>
    </row>
    <row r="1003" spans="1:23" x14ac:dyDescent="0.2">
      <c r="A1003" s="7">
        <v>44848.972222222219</v>
      </c>
      <c r="C10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3" s="8">
        <v>11</v>
      </c>
      <c r="O10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3" s="11">
        <v>1.19</v>
      </c>
      <c r="Q10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3" s="8">
        <v>8</v>
      </c>
      <c r="S1003" s="8">
        <v>4.5</v>
      </c>
      <c r="T10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3" s="11">
        <v>1.19</v>
      </c>
      <c r="V10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3" s="8">
        <v>8</v>
      </c>
    </row>
    <row r="1004" spans="1:23" x14ac:dyDescent="0.2">
      <c r="A1004" s="7">
        <v>44848.975694444453</v>
      </c>
      <c r="C10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4" s="8">
        <v>11.1</v>
      </c>
      <c r="O10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4" s="11">
        <v>1.19</v>
      </c>
      <c r="Q10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4" s="8">
        <v>8</v>
      </c>
      <c r="S1004" s="8">
        <v>4.7</v>
      </c>
      <c r="T10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4" s="11">
        <v>1.19</v>
      </c>
      <c r="V10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4" s="8">
        <v>8</v>
      </c>
    </row>
    <row r="1005" spans="1:23" x14ac:dyDescent="0.2">
      <c r="A1005" s="7">
        <v>44848.979166666672</v>
      </c>
      <c r="C10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5" s="8">
        <v>13.4</v>
      </c>
      <c r="O10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5" s="11">
        <v>1.19</v>
      </c>
      <c r="Q10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5" s="8">
        <v>8</v>
      </c>
      <c r="S1005" s="8">
        <v>4.5999999999999996</v>
      </c>
      <c r="T10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5" s="11">
        <v>1.19</v>
      </c>
      <c r="V10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5" s="8">
        <v>8</v>
      </c>
    </row>
    <row r="1006" spans="1:23" x14ac:dyDescent="0.2">
      <c r="A1006" s="7">
        <v>44848.982638888891</v>
      </c>
      <c r="C10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6" s="8">
        <v>12.7</v>
      </c>
      <c r="O10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6" s="11">
        <v>1.19</v>
      </c>
      <c r="Q10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6" s="8">
        <v>8</v>
      </c>
      <c r="S1006" s="8">
        <v>4.9000000000000004</v>
      </c>
      <c r="T10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6" s="11">
        <v>1.19</v>
      </c>
      <c r="V10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6" s="8">
        <v>8</v>
      </c>
    </row>
    <row r="1007" spans="1:23" x14ac:dyDescent="0.2">
      <c r="A1007" s="7">
        <v>44848.986111111109</v>
      </c>
      <c r="C10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7" s="8">
        <v>19.7</v>
      </c>
      <c r="O10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7" s="11">
        <v>1.19</v>
      </c>
      <c r="Q10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7" s="8">
        <v>8</v>
      </c>
      <c r="S1007" s="8">
        <v>5.9</v>
      </c>
      <c r="T10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7" s="11">
        <v>1.19</v>
      </c>
      <c r="V10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7" s="8">
        <v>8</v>
      </c>
    </row>
    <row r="1008" spans="1:23" x14ac:dyDescent="0.2">
      <c r="A1008" s="7">
        <v>44848.989583333328</v>
      </c>
      <c r="C10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0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0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008" s="8"/>
      <c r="T10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0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008" s="8"/>
    </row>
    <row r="1009" spans="1:23" x14ac:dyDescent="0.2">
      <c r="A1009" s="7">
        <v>44848.993055555547</v>
      </c>
      <c r="C10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09" s="8">
        <v>10.4</v>
      </c>
      <c r="O10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09" s="11">
        <v>1.19</v>
      </c>
      <c r="Q10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09" s="8">
        <v>8</v>
      </c>
      <c r="S1009" s="8">
        <v>4.9000000000000004</v>
      </c>
      <c r="T10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09" s="11">
        <v>1.19</v>
      </c>
      <c r="V10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09" s="8">
        <v>8</v>
      </c>
    </row>
    <row r="1010" spans="1:23" x14ac:dyDescent="0.2">
      <c r="A1010" s="7">
        <v>44848.996527777781</v>
      </c>
      <c r="C10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0" s="8">
        <v>11.1</v>
      </c>
      <c r="O10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0" s="11">
        <v>1.19</v>
      </c>
      <c r="Q10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0" s="8">
        <v>8</v>
      </c>
      <c r="S1010" s="8">
        <v>4.9000000000000004</v>
      </c>
      <c r="T10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0" s="11">
        <v>1.19</v>
      </c>
      <c r="V10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0" s="8">
        <v>8</v>
      </c>
    </row>
    <row r="1011" spans="1:23" x14ac:dyDescent="0.2">
      <c r="A1011" s="7">
        <v>44849</v>
      </c>
      <c r="C10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1" s="8">
        <v>8.4</v>
      </c>
      <c r="O10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1" s="11">
        <v>1.19</v>
      </c>
      <c r="Q10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1" s="8">
        <v>8</v>
      </c>
      <c r="S1011" s="8">
        <v>4.8</v>
      </c>
      <c r="T10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1" s="11">
        <v>1.19</v>
      </c>
      <c r="V10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1" s="8">
        <v>8</v>
      </c>
    </row>
    <row r="1012" spans="1:23" x14ac:dyDescent="0.2">
      <c r="A1012" s="7">
        <v>44849.003472222219</v>
      </c>
      <c r="C10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2" s="8">
        <v>9.3000000000000007</v>
      </c>
      <c r="O10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2" s="11">
        <v>1.19</v>
      </c>
      <c r="Q10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2" s="8">
        <v>8</v>
      </c>
      <c r="S1012" s="8">
        <v>4.8</v>
      </c>
      <c r="T10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2" s="11">
        <v>1.19</v>
      </c>
      <c r="V10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2" s="8">
        <v>8</v>
      </c>
    </row>
    <row r="1013" spans="1:23" x14ac:dyDescent="0.2">
      <c r="A1013" s="7">
        <v>44849.006944444453</v>
      </c>
      <c r="C10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3" s="8">
        <v>9.6999999999999993</v>
      </c>
      <c r="O10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3" s="11">
        <v>1.19</v>
      </c>
      <c r="Q10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3" s="8">
        <v>8</v>
      </c>
      <c r="S1013" s="8">
        <v>4.5</v>
      </c>
      <c r="T10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3" s="11">
        <v>1.19</v>
      </c>
      <c r="V10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3" s="8">
        <v>8</v>
      </c>
    </row>
    <row r="1014" spans="1:23" x14ac:dyDescent="0.2">
      <c r="A1014" s="7">
        <v>44849.010416666672</v>
      </c>
      <c r="C10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4" s="8">
        <v>7.2</v>
      </c>
      <c r="O10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4" s="11">
        <v>1.19</v>
      </c>
      <c r="Q10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4" s="8">
        <v>8</v>
      </c>
      <c r="S1014" s="8">
        <v>4.5</v>
      </c>
      <c r="T10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4" s="11">
        <v>1.19</v>
      </c>
      <c r="V10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4" s="8">
        <v>8</v>
      </c>
    </row>
    <row r="1015" spans="1:23" x14ac:dyDescent="0.2">
      <c r="A1015" s="7">
        <v>44849.013888888891</v>
      </c>
      <c r="C10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5" s="8">
        <v>11.3</v>
      </c>
      <c r="O10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5" s="11">
        <v>1.19</v>
      </c>
      <c r="Q10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5" s="8">
        <v>8</v>
      </c>
      <c r="S1015" s="8">
        <v>4.3</v>
      </c>
      <c r="T10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5" s="11">
        <v>1.19</v>
      </c>
      <c r="V10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5" s="8">
        <v>8</v>
      </c>
    </row>
    <row r="1016" spans="1:23" x14ac:dyDescent="0.2">
      <c r="A1016" s="7">
        <v>44849.017361111109</v>
      </c>
      <c r="C10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6" s="8">
        <v>11.1</v>
      </c>
      <c r="O10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6" s="11">
        <v>1.19</v>
      </c>
      <c r="Q10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6" s="8">
        <v>8</v>
      </c>
      <c r="S1016" s="8">
        <v>4.3</v>
      </c>
      <c r="T10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6" s="11">
        <v>1.19</v>
      </c>
      <c r="V10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6" s="8">
        <v>8</v>
      </c>
    </row>
    <row r="1017" spans="1:23" x14ac:dyDescent="0.2">
      <c r="A1017" s="7">
        <v>44849.020833333328</v>
      </c>
      <c r="C10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7" s="8">
        <v>15.7</v>
      </c>
      <c r="O10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7" s="11">
        <v>1.19</v>
      </c>
      <c r="Q10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7" s="8">
        <v>8</v>
      </c>
      <c r="S1017" s="8">
        <v>4.5999999999999996</v>
      </c>
      <c r="T10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7" s="11">
        <v>1.19</v>
      </c>
      <c r="V10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7" s="8">
        <v>8</v>
      </c>
    </row>
    <row r="1018" spans="1:23" x14ac:dyDescent="0.2">
      <c r="A1018" s="7">
        <v>44849.024305555547</v>
      </c>
      <c r="C10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8" s="8">
        <v>8.6</v>
      </c>
      <c r="O10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8" s="11">
        <v>1.19</v>
      </c>
      <c r="Q10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8" s="8">
        <v>8</v>
      </c>
      <c r="S1018" s="8">
        <v>4</v>
      </c>
      <c r="T10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8" s="11">
        <v>1.19</v>
      </c>
      <c r="V10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8" s="8">
        <v>8</v>
      </c>
    </row>
    <row r="1019" spans="1:23" x14ac:dyDescent="0.2">
      <c r="A1019" s="7">
        <v>44849.027777777781</v>
      </c>
      <c r="C10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19" s="8">
        <v>6.3</v>
      </c>
      <c r="O10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19" s="11">
        <v>1.19</v>
      </c>
      <c r="Q10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19" s="8">
        <v>8</v>
      </c>
      <c r="S1019" s="8">
        <v>3.7</v>
      </c>
      <c r="T10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19" s="11">
        <v>1.19</v>
      </c>
      <c r="V10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19" s="8">
        <v>8</v>
      </c>
    </row>
    <row r="1020" spans="1:23" x14ac:dyDescent="0.2">
      <c r="A1020" s="7">
        <v>44849.03125</v>
      </c>
      <c r="C10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0" s="8">
        <v>6.5</v>
      </c>
      <c r="O10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0" s="11">
        <v>1.19</v>
      </c>
      <c r="Q10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0" s="8">
        <v>8</v>
      </c>
      <c r="S1020" s="8">
        <v>3.7</v>
      </c>
      <c r="T10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0" s="11">
        <v>1.19</v>
      </c>
      <c r="V10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0" s="8">
        <v>8</v>
      </c>
    </row>
    <row r="1021" spans="1:23" x14ac:dyDescent="0.2">
      <c r="A1021" s="7">
        <v>44849.034722222219</v>
      </c>
      <c r="C10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1" s="8">
        <v>6.1</v>
      </c>
      <c r="O10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1" s="11">
        <v>1.19</v>
      </c>
      <c r="Q10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1" s="8">
        <v>8</v>
      </c>
      <c r="S1021" s="8">
        <v>3.9</v>
      </c>
      <c r="T10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1" s="11">
        <v>1.19</v>
      </c>
      <c r="V10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1" s="8">
        <v>8</v>
      </c>
    </row>
    <row r="1022" spans="1:23" x14ac:dyDescent="0.2">
      <c r="A1022" s="7">
        <v>44849.038194444453</v>
      </c>
      <c r="C10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2" s="8">
        <v>6.8</v>
      </c>
      <c r="O10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2" s="11">
        <v>1.19</v>
      </c>
      <c r="Q10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2" s="8">
        <v>8</v>
      </c>
      <c r="S1022" s="8">
        <v>3.6</v>
      </c>
      <c r="T10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2" s="11">
        <v>1.19</v>
      </c>
      <c r="V10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2" s="8">
        <v>8</v>
      </c>
    </row>
    <row r="1023" spans="1:23" x14ac:dyDescent="0.2">
      <c r="A1023" s="7">
        <v>44849.041666666672</v>
      </c>
      <c r="C10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3" s="8">
        <v>7.2</v>
      </c>
      <c r="O10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3" s="11">
        <v>1.19</v>
      </c>
      <c r="Q10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3" s="8">
        <v>8</v>
      </c>
      <c r="S1023" s="8">
        <v>3.7</v>
      </c>
      <c r="T10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3" s="11">
        <v>1.19</v>
      </c>
      <c r="V10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3" s="8">
        <v>8</v>
      </c>
    </row>
    <row r="1024" spans="1:23" x14ac:dyDescent="0.2">
      <c r="A1024" s="7">
        <v>44849.045138888891</v>
      </c>
      <c r="C10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4" s="8">
        <v>5.5</v>
      </c>
      <c r="O10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4" s="11">
        <v>1.19</v>
      </c>
      <c r="Q10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4" s="8">
        <v>8</v>
      </c>
      <c r="S1024" s="8">
        <v>3.5</v>
      </c>
      <c r="T10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4" s="11">
        <v>1.19</v>
      </c>
      <c r="V10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4" s="8">
        <v>8</v>
      </c>
    </row>
    <row r="1025" spans="1:23" x14ac:dyDescent="0.2">
      <c r="A1025" s="7">
        <v>44849.048611111109</v>
      </c>
      <c r="C10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5" s="8">
        <v>5.9</v>
      </c>
      <c r="O10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5" s="11">
        <v>1.19</v>
      </c>
      <c r="Q10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5" s="8">
        <v>8</v>
      </c>
      <c r="S1025" s="8">
        <v>3.6</v>
      </c>
      <c r="T10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5" s="11">
        <v>1.19</v>
      </c>
      <c r="V10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5" s="8">
        <v>8</v>
      </c>
    </row>
    <row r="1026" spans="1:23" x14ac:dyDescent="0.2">
      <c r="A1026" s="7">
        <v>44849.052083333328</v>
      </c>
      <c r="C10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6" s="8">
        <v>9.4</v>
      </c>
      <c r="O10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6" s="11">
        <v>1.19</v>
      </c>
      <c r="Q10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6" s="8">
        <v>8</v>
      </c>
      <c r="S1026" s="8">
        <v>3.7</v>
      </c>
      <c r="T10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6" s="11">
        <v>1.19</v>
      </c>
      <c r="V10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6" s="8">
        <v>8</v>
      </c>
    </row>
    <row r="1027" spans="1:23" x14ac:dyDescent="0.2">
      <c r="A1027" s="7">
        <v>44849.055555555547</v>
      </c>
      <c r="C10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7" s="8">
        <v>5.6</v>
      </c>
      <c r="O10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7" s="11">
        <v>1.19</v>
      </c>
      <c r="Q10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7" s="8">
        <v>8</v>
      </c>
      <c r="S1027" s="8">
        <v>3.6</v>
      </c>
      <c r="T10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7" s="11">
        <v>1.19</v>
      </c>
      <c r="V10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7" s="8">
        <v>8</v>
      </c>
    </row>
    <row r="1028" spans="1:23" x14ac:dyDescent="0.2">
      <c r="A1028" s="7">
        <v>44849.059027777781</v>
      </c>
      <c r="C10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8" s="8">
        <v>6.1</v>
      </c>
      <c r="O10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8" s="11">
        <v>1.19</v>
      </c>
      <c r="Q10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8" s="8">
        <v>8</v>
      </c>
      <c r="S1028" s="8">
        <v>3.7</v>
      </c>
      <c r="T10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8" s="11">
        <v>1.19</v>
      </c>
      <c r="V10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8" s="8">
        <v>8</v>
      </c>
    </row>
    <row r="1029" spans="1:23" x14ac:dyDescent="0.2">
      <c r="A1029" s="7">
        <v>44849.0625</v>
      </c>
      <c r="C10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29" s="8">
        <v>6.5</v>
      </c>
      <c r="O10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29" s="11">
        <v>1.19</v>
      </c>
      <c r="Q10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29" s="8">
        <v>8</v>
      </c>
      <c r="S1029" s="8">
        <v>3.9</v>
      </c>
      <c r="T10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29" s="11">
        <v>1.19</v>
      </c>
      <c r="V10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29" s="8">
        <v>8</v>
      </c>
    </row>
    <row r="1030" spans="1:23" x14ac:dyDescent="0.2">
      <c r="A1030" s="7">
        <v>44849.065972222219</v>
      </c>
      <c r="C10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0" s="8">
        <v>6.1</v>
      </c>
      <c r="O10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0" s="11">
        <v>1.19</v>
      </c>
      <c r="Q10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0" s="8">
        <v>8</v>
      </c>
      <c r="S1030" s="8">
        <v>3.6</v>
      </c>
      <c r="T10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0" s="11">
        <v>1.19</v>
      </c>
      <c r="V10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0" s="8">
        <v>8</v>
      </c>
    </row>
    <row r="1031" spans="1:23" x14ac:dyDescent="0.2">
      <c r="A1031" s="7">
        <v>44849.069444444453</v>
      </c>
      <c r="C10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1" s="8">
        <v>6.2</v>
      </c>
      <c r="O10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1" s="11">
        <v>1.19</v>
      </c>
      <c r="Q10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1" s="8">
        <v>8</v>
      </c>
      <c r="S1031" s="8">
        <v>3.7</v>
      </c>
      <c r="T10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1" s="11">
        <v>1.19</v>
      </c>
      <c r="V10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1" s="8">
        <v>8</v>
      </c>
    </row>
    <row r="1032" spans="1:23" x14ac:dyDescent="0.2">
      <c r="A1032" s="7">
        <v>44849.072916666672</v>
      </c>
      <c r="C10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2" s="8">
        <v>5.5</v>
      </c>
      <c r="O10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2" s="11">
        <v>1.19</v>
      </c>
      <c r="Q10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2" s="8">
        <v>8</v>
      </c>
      <c r="S1032" s="8">
        <v>3.8</v>
      </c>
      <c r="T10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2" s="11">
        <v>1.19</v>
      </c>
      <c r="V10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2" s="8">
        <v>8</v>
      </c>
    </row>
    <row r="1033" spans="1:23" x14ac:dyDescent="0.2">
      <c r="A1033" s="7">
        <v>44849.076388888891</v>
      </c>
      <c r="C10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3" s="8">
        <v>7.1</v>
      </c>
      <c r="O10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3" s="11">
        <v>1.19</v>
      </c>
      <c r="Q10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3" s="8">
        <v>8</v>
      </c>
      <c r="S1033" s="8">
        <v>3.9</v>
      </c>
      <c r="T10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3" s="11">
        <v>1.19</v>
      </c>
      <c r="V10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3" s="8">
        <v>8</v>
      </c>
    </row>
    <row r="1034" spans="1:23" x14ac:dyDescent="0.2">
      <c r="A1034" s="7">
        <v>44849.079861111109</v>
      </c>
      <c r="C10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4" s="8">
        <v>9</v>
      </c>
      <c r="O10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4" s="11">
        <v>1.19</v>
      </c>
      <c r="Q10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4" s="8">
        <v>8</v>
      </c>
      <c r="S1034" s="8">
        <v>4.2</v>
      </c>
      <c r="T10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4" s="11">
        <v>1.19</v>
      </c>
      <c r="V10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4" s="8">
        <v>8</v>
      </c>
    </row>
    <row r="1035" spans="1:23" x14ac:dyDescent="0.2">
      <c r="A1035" s="7">
        <v>44849.083333333328</v>
      </c>
      <c r="C10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5" s="8">
        <v>8</v>
      </c>
      <c r="O10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5" s="11">
        <v>1.19</v>
      </c>
      <c r="Q10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5" s="8">
        <v>8</v>
      </c>
      <c r="S1035" s="8">
        <v>4.4000000000000004</v>
      </c>
      <c r="T10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5" s="11">
        <v>1.19</v>
      </c>
      <c r="V10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5" s="8">
        <v>8</v>
      </c>
    </row>
    <row r="1036" spans="1:23" x14ac:dyDescent="0.2">
      <c r="A1036" s="7">
        <v>44849.086805555547</v>
      </c>
      <c r="C10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6" s="8">
        <v>7.6</v>
      </c>
      <c r="O10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6" s="11">
        <v>1.19</v>
      </c>
      <c r="Q10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6" s="8">
        <v>8</v>
      </c>
      <c r="S1036" s="8">
        <v>4.4000000000000004</v>
      </c>
      <c r="T10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6" s="11">
        <v>1.19</v>
      </c>
      <c r="V10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6" s="8">
        <v>8</v>
      </c>
    </row>
    <row r="1037" spans="1:23" x14ac:dyDescent="0.2">
      <c r="A1037" s="7">
        <v>44849.090277777781</v>
      </c>
      <c r="C10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7" s="8">
        <v>5.0999999999999996</v>
      </c>
      <c r="O10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7" s="11">
        <v>1.19</v>
      </c>
      <c r="Q10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7" s="8">
        <v>8</v>
      </c>
      <c r="S1037" s="8">
        <v>4.0999999999999996</v>
      </c>
      <c r="T10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7" s="11">
        <v>1.19</v>
      </c>
      <c r="V10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7" s="8">
        <v>8</v>
      </c>
    </row>
    <row r="1038" spans="1:23" x14ac:dyDescent="0.2">
      <c r="A1038" s="7">
        <v>44849.09375</v>
      </c>
      <c r="C10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8" s="8">
        <v>6.3</v>
      </c>
      <c r="O10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8" s="11">
        <v>1.19</v>
      </c>
      <c r="Q10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8" s="8">
        <v>8</v>
      </c>
      <c r="S1038" s="8">
        <v>4.3</v>
      </c>
      <c r="T10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8" s="11">
        <v>1.19</v>
      </c>
      <c r="V10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8" s="8">
        <v>8</v>
      </c>
    </row>
    <row r="1039" spans="1:23" x14ac:dyDescent="0.2">
      <c r="A1039" s="7">
        <v>44849.097222222219</v>
      </c>
      <c r="C10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39" s="8">
        <v>5.7</v>
      </c>
      <c r="O10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39" s="11">
        <v>1.19</v>
      </c>
      <c r="Q10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39" s="8">
        <v>8</v>
      </c>
      <c r="S1039" s="8">
        <v>4.3</v>
      </c>
      <c r="T10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39" s="11">
        <v>1.19</v>
      </c>
      <c r="V10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39" s="8">
        <v>8</v>
      </c>
    </row>
    <row r="1040" spans="1:23" x14ac:dyDescent="0.2">
      <c r="A1040" s="7">
        <v>44849.100694444453</v>
      </c>
      <c r="C10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0" s="8">
        <v>7.4</v>
      </c>
      <c r="O10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0" s="11">
        <v>1.19</v>
      </c>
      <c r="Q10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0" s="8">
        <v>8</v>
      </c>
      <c r="S1040" s="8">
        <v>4.5</v>
      </c>
      <c r="T10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0" s="11">
        <v>1.19</v>
      </c>
      <c r="V10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0" s="8">
        <v>8</v>
      </c>
    </row>
    <row r="1041" spans="1:23" x14ac:dyDescent="0.2">
      <c r="A1041" s="7">
        <v>44849.104166666672</v>
      </c>
      <c r="C10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1" s="8">
        <v>7.6</v>
      </c>
      <c r="O10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1" s="11">
        <v>1.19</v>
      </c>
      <c r="Q10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1" s="8">
        <v>8</v>
      </c>
      <c r="S1041" s="8">
        <v>4.4000000000000004</v>
      </c>
      <c r="T10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1" s="11">
        <v>1.19</v>
      </c>
      <c r="V10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1" s="8">
        <v>8</v>
      </c>
    </row>
    <row r="1042" spans="1:23" x14ac:dyDescent="0.2">
      <c r="A1042" s="7">
        <v>44849.107638888891</v>
      </c>
      <c r="C10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2" s="8">
        <v>6</v>
      </c>
      <c r="O10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2" s="11">
        <v>1.19</v>
      </c>
      <c r="Q10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2" s="8">
        <v>8</v>
      </c>
      <c r="S1042" s="8">
        <v>4.5</v>
      </c>
      <c r="T10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2" s="11">
        <v>1.19</v>
      </c>
      <c r="V10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2" s="8">
        <v>8</v>
      </c>
    </row>
    <row r="1043" spans="1:23" x14ac:dyDescent="0.2">
      <c r="A1043" s="7">
        <v>44849.111111111109</v>
      </c>
      <c r="C10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3" s="8">
        <v>5.9</v>
      </c>
      <c r="O10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3" s="11">
        <v>1.19</v>
      </c>
      <c r="Q10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3" s="8">
        <v>8</v>
      </c>
      <c r="S1043" s="8">
        <v>4.5</v>
      </c>
      <c r="T10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3" s="11">
        <v>1.19</v>
      </c>
      <c r="V10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3" s="8">
        <v>8</v>
      </c>
    </row>
    <row r="1044" spans="1:23" x14ac:dyDescent="0.2">
      <c r="A1044" s="7">
        <v>44849.114583333328</v>
      </c>
      <c r="C10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4" s="8">
        <v>6</v>
      </c>
      <c r="O10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4" s="11">
        <v>1.19</v>
      </c>
      <c r="Q10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4" s="8">
        <v>8</v>
      </c>
      <c r="S1044" s="8">
        <v>4.5999999999999996</v>
      </c>
      <c r="T10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4" s="11">
        <v>1.19</v>
      </c>
      <c r="V10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4" s="8">
        <v>8</v>
      </c>
    </row>
    <row r="1045" spans="1:23" x14ac:dyDescent="0.2">
      <c r="A1045" s="7">
        <v>44849.118055555547</v>
      </c>
      <c r="C10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0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0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045" s="8"/>
      <c r="T10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0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045" s="8"/>
    </row>
    <row r="1046" spans="1:23" x14ac:dyDescent="0.2">
      <c r="A1046" s="7">
        <v>44849.121527777781</v>
      </c>
      <c r="C10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6" s="8">
        <v>10.5</v>
      </c>
      <c r="O10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6" s="11">
        <v>1.19</v>
      </c>
      <c r="Q10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6" s="8">
        <v>8</v>
      </c>
      <c r="S1046" s="8">
        <v>5.4</v>
      </c>
      <c r="T10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6" s="11">
        <v>1.19</v>
      </c>
      <c r="V10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6" s="8">
        <v>8</v>
      </c>
    </row>
    <row r="1047" spans="1:23" x14ac:dyDescent="0.2">
      <c r="A1047" s="7">
        <v>44849.125</v>
      </c>
      <c r="C10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7" s="8">
        <v>6.3</v>
      </c>
      <c r="O10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7" s="11">
        <v>1.19</v>
      </c>
      <c r="Q10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7" s="8">
        <v>8</v>
      </c>
      <c r="S1047" s="8">
        <v>5</v>
      </c>
      <c r="T10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7" s="11">
        <v>1.19</v>
      </c>
      <c r="V10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7" s="8">
        <v>8</v>
      </c>
    </row>
    <row r="1048" spans="1:23" x14ac:dyDescent="0.2">
      <c r="A1048" s="7">
        <v>44849.128472222219</v>
      </c>
      <c r="C10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8" s="8">
        <v>6.3</v>
      </c>
      <c r="O10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8" s="11">
        <v>1.19</v>
      </c>
      <c r="Q10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8" s="8">
        <v>8</v>
      </c>
      <c r="S1048" s="8">
        <v>5.0999999999999996</v>
      </c>
      <c r="T10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8" s="11">
        <v>1.19</v>
      </c>
      <c r="V10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8" s="8">
        <v>8</v>
      </c>
    </row>
    <row r="1049" spans="1:23" x14ac:dyDescent="0.2">
      <c r="A1049" s="7">
        <v>44849.131944444453</v>
      </c>
      <c r="C10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49" s="8">
        <v>8.9</v>
      </c>
      <c r="O10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49" s="11">
        <v>1.19</v>
      </c>
      <c r="Q10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49" s="8">
        <v>8</v>
      </c>
      <c r="S1049" s="8">
        <v>5.9</v>
      </c>
      <c r="T10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49" s="11">
        <v>1.19</v>
      </c>
      <c r="V10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49" s="8">
        <v>8</v>
      </c>
    </row>
    <row r="1050" spans="1:23" x14ac:dyDescent="0.2">
      <c r="A1050" s="7">
        <v>44849.135416666672</v>
      </c>
      <c r="C10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0" s="8">
        <v>8.1999999999999993</v>
      </c>
      <c r="O10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0" s="11">
        <v>1.19</v>
      </c>
      <c r="Q10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0" s="8">
        <v>8</v>
      </c>
      <c r="S1050" s="8">
        <v>6</v>
      </c>
      <c r="T10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0" s="11">
        <v>1.19</v>
      </c>
      <c r="V10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0" s="8">
        <v>8</v>
      </c>
    </row>
    <row r="1051" spans="1:23" x14ac:dyDescent="0.2">
      <c r="A1051" s="7">
        <v>44849.138888888891</v>
      </c>
      <c r="C10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1" s="8">
        <v>7.8</v>
      </c>
      <c r="O10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1" s="11">
        <v>1.19</v>
      </c>
      <c r="Q10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1" s="8">
        <v>8</v>
      </c>
      <c r="S1051" s="8">
        <v>5.7</v>
      </c>
      <c r="T10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1" s="11">
        <v>1.19</v>
      </c>
      <c r="V10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1" s="8">
        <v>8</v>
      </c>
    </row>
    <row r="1052" spans="1:23" x14ac:dyDescent="0.2">
      <c r="A1052" s="7">
        <v>44849.142361111109</v>
      </c>
      <c r="C10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2" s="8">
        <v>7.8</v>
      </c>
      <c r="O10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2" s="11">
        <v>1.19</v>
      </c>
      <c r="Q10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2" s="8">
        <v>8</v>
      </c>
      <c r="S1052" s="8">
        <v>5.7</v>
      </c>
      <c r="T10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2" s="11">
        <v>1.19</v>
      </c>
      <c r="V10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2" s="8">
        <v>8</v>
      </c>
    </row>
    <row r="1053" spans="1:23" x14ac:dyDescent="0.2">
      <c r="A1053" s="7">
        <v>44849.145833333328</v>
      </c>
      <c r="C10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3" s="8">
        <v>11</v>
      </c>
      <c r="O10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3" s="11">
        <v>1.19</v>
      </c>
      <c r="Q10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3" s="8">
        <v>8</v>
      </c>
      <c r="S1053" s="8">
        <v>5.9</v>
      </c>
      <c r="T10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3" s="11">
        <v>1.19</v>
      </c>
      <c r="V10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3" s="8">
        <v>8</v>
      </c>
    </row>
    <row r="1054" spans="1:23" x14ac:dyDescent="0.2">
      <c r="A1054" s="7">
        <v>44849.149305555547</v>
      </c>
      <c r="C10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4" s="8">
        <v>8.1999999999999993</v>
      </c>
      <c r="O10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4" s="11">
        <v>1.19</v>
      </c>
      <c r="Q10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4" s="8">
        <v>8</v>
      </c>
      <c r="S1054" s="8">
        <v>5.8</v>
      </c>
      <c r="T10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4" s="11">
        <v>1.19</v>
      </c>
      <c r="V10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4" s="8">
        <v>8</v>
      </c>
    </row>
    <row r="1055" spans="1:23" x14ac:dyDescent="0.2">
      <c r="A1055" s="7">
        <v>44849.152777777781</v>
      </c>
      <c r="C10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5" s="8">
        <v>13.4</v>
      </c>
      <c r="O10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5" s="11">
        <v>1.19</v>
      </c>
      <c r="Q10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5" s="8">
        <v>8</v>
      </c>
      <c r="S1055" s="8">
        <v>6</v>
      </c>
      <c r="T10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5" s="11">
        <v>1.19</v>
      </c>
      <c r="V10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5" s="8">
        <v>8</v>
      </c>
    </row>
    <row r="1056" spans="1:23" x14ac:dyDescent="0.2">
      <c r="A1056" s="7">
        <v>44849.15625</v>
      </c>
      <c r="C10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6" s="8">
        <v>9.6</v>
      </c>
      <c r="O10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6" s="11">
        <v>1.19</v>
      </c>
      <c r="Q10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6" s="8">
        <v>8</v>
      </c>
      <c r="S1056" s="8">
        <v>5.7</v>
      </c>
      <c r="T10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6" s="11">
        <v>1.19</v>
      </c>
      <c r="V10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6" s="8">
        <v>8</v>
      </c>
    </row>
    <row r="1057" spans="1:23" x14ac:dyDescent="0.2">
      <c r="A1057" s="7">
        <v>44849.159722222219</v>
      </c>
      <c r="C10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7" s="8">
        <v>16.100000000000001</v>
      </c>
      <c r="O10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7" s="11">
        <v>1.19</v>
      </c>
      <c r="Q10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7" s="8">
        <v>8</v>
      </c>
      <c r="S1057" s="8">
        <v>5.8</v>
      </c>
      <c r="T10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7" s="11">
        <v>1.19</v>
      </c>
      <c r="V10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7" s="8">
        <v>8</v>
      </c>
    </row>
    <row r="1058" spans="1:23" x14ac:dyDescent="0.2">
      <c r="A1058" s="7">
        <v>44849.163194444453</v>
      </c>
      <c r="C10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8" s="8">
        <v>8.1</v>
      </c>
      <c r="O10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8" s="11">
        <v>1.19</v>
      </c>
      <c r="Q10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8" s="8">
        <v>8</v>
      </c>
      <c r="S1058" s="8">
        <v>5.4</v>
      </c>
      <c r="T10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8" s="11">
        <v>1.19</v>
      </c>
      <c r="V10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8" s="8">
        <v>8</v>
      </c>
    </row>
    <row r="1059" spans="1:23" x14ac:dyDescent="0.2">
      <c r="A1059" s="7">
        <v>44849.166666666672</v>
      </c>
      <c r="C10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59" s="8">
        <v>7.8</v>
      </c>
      <c r="O10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59" s="11">
        <v>1.19</v>
      </c>
      <c r="Q10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59" s="8">
        <v>8</v>
      </c>
      <c r="S1059" s="8">
        <v>5.3</v>
      </c>
      <c r="T10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59" s="11">
        <v>1.19</v>
      </c>
      <c r="V10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59" s="8">
        <v>8</v>
      </c>
    </row>
    <row r="1060" spans="1:23" x14ac:dyDescent="0.2">
      <c r="A1060" s="7">
        <v>44849.170138888891</v>
      </c>
      <c r="C10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0" s="8">
        <v>14.1</v>
      </c>
      <c r="O10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0" s="11">
        <v>1.19</v>
      </c>
      <c r="Q10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0" s="8">
        <v>8</v>
      </c>
      <c r="S1060" s="8">
        <v>8</v>
      </c>
      <c r="T10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0" s="11">
        <v>1.19</v>
      </c>
      <c r="V10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0" s="8">
        <v>8</v>
      </c>
    </row>
    <row r="1061" spans="1:23" x14ac:dyDescent="0.2">
      <c r="A1061" s="7">
        <v>44849.173611111109</v>
      </c>
      <c r="C10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1" s="8">
        <v>16.8</v>
      </c>
      <c r="O10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1" s="11">
        <v>1.19</v>
      </c>
      <c r="Q10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1" s="8">
        <v>8</v>
      </c>
      <c r="S1061" s="8">
        <v>5.9</v>
      </c>
      <c r="T10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1" s="11">
        <v>1.19</v>
      </c>
      <c r="V10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1" s="8">
        <v>8</v>
      </c>
    </row>
    <row r="1062" spans="1:23" x14ac:dyDescent="0.2">
      <c r="A1062" s="7">
        <v>44849.177083333328</v>
      </c>
      <c r="C10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2" s="8">
        <v>10.8</v>
      </c>
      <c r="O10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2" s="11">
        <v>1.19</v>
      </c>
      <c r="Q10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2" s="8">
        <v>8</v>
      </c>
      <c r="S1062" s="8">
        <v>5.8</v>
      </c>
      <c r="T10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2" s="11">
        <v>1.19</v>
      </c>
      <c r="V10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2" s="8">
        <v>8</v>
      </c>
    </row>
    <row r="1063" spans="1:23" x14ac:dyDescent="0.2">
      <c r="A1063" s="7">
        <v>44849.180555555547</v>
      </c>
      <c r="C10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3" s="8">
        <v>11.6</v>
      </c>
      <c r="O10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3" s="11">
        <v>1.19</v>
      </c>
      <c r="Q10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3" s="8">
        <v>8</v>
      </c>
      <c r="S1063" s="8">
        <v>6.1</v>
      </c>
      <c r="T10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3" s="11">
        <v>1.19</v>
      </c>
      <c r="V10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3" s="8">
        <v>8</v>
      </c>
    </row>
    <row r="1064" spans="1:23" x14ac:dyDescent="0.2">
      <c r="A1064" s="7">
        <v>44849.184027777781</v>
      </c>
      <c r="C10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4" s="8">
        <v>9.9</v>
      </c>
      <c r="O10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4" s="11">
        <v>1.19</v>
      </c>
      <c r="Q10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4" s="8">
        <v>8</v>
      </c>
      <c r="S1064" s="8">
        <v>5.5</v>
      </c>
      <c r="T10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4" s="11">
        <v>1.19</v>
      </c>
      <c r="V10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4" s="8">
        <v>8</v>
      </c>
    </row>
    <row r="1065" spans="1:23" x14ac:dyDescent="0.2">
      <c r="A1065" s="7">
        <v>44849.1875</v>
      </c>
      <c r="C10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5" s="8">
        <v>10.1</v>
      </c>
      <c r="O10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5" s="11">
        <v>1.19</v>
      </c>
      <c r="Q10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5" s="8">
        <v>8</v>
      </c>
      <c r="S1065" s="8">
        <v>6.3</v>
      </c>
      <c r="T10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5" s="11">
        <v>1.19</v>
      </c>
      <c r="V10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5" s="8">
        <v>8</v>
      </c>
    </row>
    <row r="1066" spans="1:23" x14ac:dyDescent="0.2">
      <c r="A1066" s="7">
        <v>44849.190972222219</v>
      </c>
      <c r="C10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6" s="8">
        <v>11.8</v>
      </c>
      <c r="O10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6" s="11">
        <v>1.19</v>
      </c>
      <c r="Q10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6" s="8">
        <v>8</v>
      </c>
      <c r="S1066" s="8">
        <v>6.6</v>
      </c>
      <c r="T10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6" s="11">
        <v>1.19</v>
      </c>
      <c r="V10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6" s="8">
        <v>8</v>
      </c>
    </row>
    <row r="1067" spans="1:23" x14ac:dyDescent="0.2">
      <c r="A1067" s="7">
        <v>44849.194444444453</v>
      </c>
      <c r="C10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7" s="8">
        <v>7.5</v>
      </c>
      <c r="O10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7" s="11">
        <v>1.19</v>
      </c>
      <c r="Q10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7" s="8">
        <v>8</v>
      </c>
      <c r="S1067" s="8">
        <v>5.6</v>
      </c>
      <c r="T10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7" s="11">
        <v>1.19</v>
      </c>
      <c r="V10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7" s="8">
        <v>8</v>
      </c>
    </row>
    <row r="1068" spans="1:23" x14ac:dyDescent="0.2">
      <c r="A1068" s="7">
        <v>44849.197916666672</v>
      </c>
      <c r="C10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8" s="8">
        <v>9.5</v>
      </c>
      <c r="O10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8" s="11">
        <v>1.19</v>
      </c>
      <c r="Q10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8" s="8">
        <v>8</v>
      </c>
      <c r="S1068" s="8">
        <v>5.7</v>
      </c>
      <c r="T10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8" s="11">
        <v>1.19</v>
      </c>
      <c r="V10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8" s="8">
        <v>8</v>
      </c>
    </row>
    <row r="1069" spans="1:23" x14ac:dyDescent="0.2">
      <c r="A1069" s="7">
        <v>44849.201388888891</v>
      </c>
      <c r="C10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69" s="8">
        <v>8.6</v>
      </c>
      <c r="O10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69" s="11">
        <v>1.19</v>
      </c>
      <c r="Q10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69" s="8">
        <v>8</v>
      </c>
      <c r="S1069" s="8">
        <v>5.7</v>
      </c>
      <c r="T10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69" s="11">
        <v>1.19</v>
      </c>
      <c r="V10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69" s="8">
        <v>8</v>
      </c>
    </row>
    <row r="1070" spans="1:23" x14ac:dyDescent="0.2">
      <c r="A1070" s="7">
        <v>44849.204861111109</v>
      </c>
      <c r="C10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0" s="8">
        <v>9.1</v>
      </c>
      <c r="O10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0" s="11">
        <v>1.19</v>
      </c>
      <c r="Q10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0" s="8">
        <v>8</v>
      </c>
      <c r="S1070" s="8">
        <v>6</v>
      </c>
      <c r="T10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0" s="11">
        <v>1.19</v>
      </c>
      <c r="V10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0" s="8">
        <v>8</v>
      </c>
    </row>
    <row r="1071" spans="1:23" x14ac:dyDescent="0.2">
      <c r="A1071" s="7">
        <v>44849.208333333328</v>
      </c>
      <c r="C10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1" s="8">
        <v>19.3</v>
      </c>
      <c r="O10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1" s="11">
        <v>1.19</v>
      </c>
      <c r="Q10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1" s="8">
        <v>8</v>
      </c>
      <c r="S1071" s="8">
        <v>6.5</v>
      </c>
      <c r="T10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1" s="11">
        <v>1.19</v>
      </c>
      <c r="V10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1" s="8">
        <v>8</v>
      </c>
    </row>
    <row r="1072" spans="1:23" x14ac:dyDescent="0.2">
      <c r="A1072" s="7">
        <v>44849.211805555547</v>
      </c>
      <c r="C10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2" s="8">
        <v>8.6</v>
      </c>
      <c r="O10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2" s="11">
        <v>1.19</v>
      </c>
      <c r="Q10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2" s="8">
        <v>8</v>
      </c>
      <c r="S1072" s="8">
        <v>5.7</v>
      </c>
      <c r="T10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2" s="11">
        <v>1.19</v>
      </c>
      <c r="V10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2" s="8">
        <v>8</v>
      </c>
    </row>
    <row r="1073" spans="1:23" x14ac:dyDescent="0.2">
      <c r="A1073" s="7">
        <v>44849.215277777781</v>
      </c>
      <c r="C10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3" s="8">
        <v>9</v>
      </c>
      <c r="O10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3" s="11">
        <v>1.19</v>
      </c>
      <c r="Q10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3" s="8">
        <v>8</v>
      </c>
      <c r="S1073" s="8">
        <v>5.9</v>
      </c>
      <c r="T10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3" s="11">
        <v>1.19</v>
      </c>
      <c r="V10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3" s="8">
        <v>8</v>
      </c>
    </row>
    <row r="1074" spans="1:23" x14ac:dyDescent="0.2">
      <c r="A1074" s="7">
        <v>44849.21875</v>
      </c>
      <c r="C10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4" s="8">
        <v>12.5</v>
      </c>
      <c r="O10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4" s="11">
        <v>1.19</v>
      </c>
      <c r="Q10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4" s="8">
        <v>8</v>
      </c>
      <c r="S1074" s="8">
        <v>6.2</v>
      </c>
      <c r="T10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4" s="11">
        <v>1.19</v>
      </c>
      <c r="V10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4" s="8">
        <v>8</v>
      </c>
    </row>
    <row r="1075" spans="1:23" x14ac:dyDescent="0.2">
      <c r="A1075" s="7">
        <v>44849.222222222219</v>
      </c>
      <c r="C10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5" s="8">
        <v>23.2</v>
      </c>
      <c r="O10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5" s="11">
        <v>1.19</v>
      </c>
      <c r="Q10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5" s="8">
        <v>8</v>
      </c>
      <c r="S1075" s="8">
        <v>6.8</v>
      </c>
      <c r="T10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5" s="11">
        <v>1.19</v>
      </c>
      <c r="V10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5" s="8">
        <v>8</v>
      </c>
    </row>
    <row r="1076" spans="1:23" x14ac:dyDescent="0.2">
      <c r="A1076" s="7">
        <v>44849.225694444453</v>
      </c>
      <c r="C10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6" s="8">
        <v>46.6</v>
      </c>
      <c r="O10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6" s="11">
        <v>1.19</v>
      </c>
      <c r="Q10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6" s="8">
        <v>8</v>
      </c>
      <c r="S1076" s="8">
        <v>8.3000000000000007</v>
      </c>
      <c r="T10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6" s="11">
        <v>1.19</v>
      </c>
      <c r="V10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6" s="8">
        <v>8</v>
      </c>
    </row>
    <row r="1077" spans="1:23" x14ac:dyDescent="0.2">
      <c r="A1077" s="7">
        <v>44849.229166666672</v>
      </c>
      <c r="C10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7" s="8">
        <v>26.2</v>
      </c>
      <c r="O10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7" s="11">
        <v>1.19</v>
      </c>
      <c r="Q10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7" s="8">
        <v>8</v>
      </c>
      <c r="S1077" s="8">
        <v>7.3</v>
      </c>
      <c r="T10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7" s="11">
        <v>1.19</v>
      </c>
      <c r="V10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7" s="8">
        <v>8</v>
      </c>
    </row>
    <row r="1078" spans="1:23" x14ac:dyDescent="0.2">
      <c r="A1078" s="7">
        <v>44849.232638888891</v>
      </c>
      <c r="C10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8" s="8">
        <v>20.3</v>
      </c>
      <c r="O10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8" s="11">
        <v>1.19</v>
      </c>
      <c r="Q10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8" s="8">
        <v>8</v>
      </c>
      <c r="S1078" s="8">
        <v>7.4</v>
      </c>
      <c r="T10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8" s="11">
        <v>1.19</v>
      </c>
      <c r="V10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8" s="8">
        <v>8</v>
      </c>
    </row>
    <row r="1079" spans="1:23" x14ac:dyDescent="0.2">
      <c r="A1079" s="7">
        <v>44849.236111111109</v>
      </c>
      <c r="C10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79" s="8">
        <v>37.6</v>
      </c>
      <c r="O10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79" s="11">
        <v>1.19</v>
      </c>
      <c r="Q10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79" s="8">
        <v>8</v>
      </c>
      <c r="S1079" s="8">
        <v>8.5</v>
      </c>
      <c r="T10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79" s="11">
        <v>1.19</v>
      </c>
      <c r="V10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79" s="8">
        <v>8</v>
      </c>
    </row>
    <row r="1080" spans="1:23" x14ac:dyDescent="0.2">
      <c r="A1080" s="7">
        <v>44849.239583333328</v>
      </c>
      <c r="C10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0" s="8">
        <v>13.6</v>
      </c>
      <c r="O10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0" s="11">
        <v>1.19</v>
      </c>
      <c r="Q10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0" s="8">
        <v>8</v>
      </c>
      <c r="S1080" s="8">
        <v>7.5</v>
      </c>
      <c r="T10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0" s="11">
        <v>1.19</v>
      </c>
      <c r="V10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0" s="8">
        <v>8</v>
      </c>
    </row>
    <row r="1081" spans="1:23" x14ac:dyDescent="0.2">
      <c r="A1081" s="7">
        <v>44849.243055555547</v>
      </c>
      <c r="C10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1" s="8">
        <v>23.6</v>
      </c>
      <c r="O10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1" s="11">
        <v>1.19</v>
      </c>
      <c r="Q10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1" s="8">
        <v>8</v>
      </c>
      <c r="S1081" s="8">
        <v>8.1</v>
      </c>
      <c r="T10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1" s="11">
        <v>1.19</v>
      </c>
      <c r="V10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1" s="8">
        <v>8</v>
      </c>
    </row>
    <row r="1082" spans="1:23" x14ac:dyDescent="0.2">
      <c r="A1082" s="7">
        <v>44849.246527777781</v>
      </c>
      <c r="C10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2" s="8">
        <v>25</v>
      </c>
      <c r="O10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2" s="11">
        <v>1.19</v>
      </c>
      <c r="Q10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2" s="8">
        <v>8</v>
      </c>
      <c r="S1082" s="8">
        <v>12.3</v>
      </c>
      <c r="T10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2" s="11">
        <v>1.19</v>
      </c>
      <c r="V10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2" s="8">
        <v>8</v>
      </c>
    </row>
    <row r="1083" spans="1:23" x14ac:dyDescent="0.2">
      <c r="A1083" s="7">
        <v>44849.25</v>
      </c>
      <c r="C10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3" s="8">
        <v>14.5</v>
      </c>
      <c r="O10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3" s="11">
        <v>1.19</v>
      </c>
      <c r="Q10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3" s="8">
        <v>8</v>
      </c>
      <c r="S1083" s="8">
        <v>8.8000000000000007</v>
      </c>
      <c r="T10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3" s="11">
        <v>1.19</v>
      </c>
      <c r="V10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3" s="8">
        <v>8</v>
      </c>
    </row>
    <row r="1084" spans="1:23" x14ac:dyDescent="0.2">
      <c r="A1084" s="7">
        <v>44849.253472222219</v>
      </c>
      <c r="C10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4" s="8">
        <v>10.1</v>
      </c>
      <c r="O10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4" s="11">
        <v>1.19</v>
      </c>
      <c r="Q10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4" s="8">
        <v>8</v>
      </c>
      <c r="S1084" s="8">
        <v>7.6</v>
      </c>
      <c r="T10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4" s="11">
        <v>1.19</v>
      </c>
      <c r="V10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4" s="8">
        <v>8</v>
      </c>
    </row>
    <row r="1085" spans="1:23" x14ac:dyDescent="0.2">
      <c r="A1085" s="7">
        <v>44849.256944444453</v>
      </c>
      <c r="C10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5" s="8">
        <v>14.1</v>
      </c>
      <c r="O10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5" s="11">
        <v>1.19</v>
      </c>
      <c r="Q10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5" s="8">
        <v>8</v>
      </c>
      <c r="S1085" s="8">
        <v>8.6</v>
      </c>
      <c r="T10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5" s="11">
        <v>1.19</v>
      </c>
      <c r="V10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5" s="8">
        <v>8</v>
      </c>
    </row>
    <row r="1086" spans="1:23" x14ac:dyDescent="0.2">
      <c r="A1086" s="7">
        <v>44849.260416666672</v>
      </c>
      <c r="C10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6" s="8">
        <v>19.2</v>
      </c>
      <c r="O10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6" s="11">
        <v>1.19</v>
      </c>
      <c r="Q10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6" s="8">
        <v>8</v>
      </c>
      <c r="S1086" s="8">
        <v>9.4</v>
      </c>
      <c r="T10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6" s="11">
        <v>1.19</v>
      </c>
      <c r="V10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6" s="8">
        <v>8</v>
      </c>
    </row>
    <row r="1087" spans="1:23" x14ac:dyDescent="0.2">
      <c r="A1087" s="7">
        <v>44849.263888888891</v>
      </c>
      <c r="C10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7" s="8">
        <v>24.6</v>
      </c>
      <c r="O10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7" s="11">
        <v>1.19</v>
      </c>
      <c r="Q10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7" s="8">
        <v>8</v>
      </c>
      <c r="S1087" s="8">
        <v>12.3</v>
      </c>
      <c r="T10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7" s="11">
        <v>1.19</v>
      </c>
      <c r="V10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7" s="8">
        <v>8</v>
      </c>
    </row>
    <row r="1088" spans="1:23" x14ac:dyDescent="0.2">
      <c r="A1088" s="7">
        <v>44849.267361111109</v>
      </c>
      <c r="C10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8" s="8">
        <v>23.4</v>
      </c>
      <c r="O10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8" s="11">
        <v>1.19</v>
      </c>
      <c r="Q10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8" s="8">
        <v>8</v>
      </c>
      <c r="S1088" s="8">
        <v>10.1</v>
      </c>
      <c r="T10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8" s="11">
        <v>1.19</v>
      </c>
      <c r="V10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8" s="8">
        <v>8</v>
      </c>
    </row>
    <row r="1089" spans="1:23" x14ac:dyDescent="0.2">
      <c r="A1089" s="7">
        <v>44849.270833333328</v>
      </c>
      <c r="C10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89" s="8">
        <v>22.4</v>
      </c>
      <c r="O10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89" s="11">
        <v>1.2</v>
      </c>
      <c r="Q10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89" s="8">
        <v>8</v>
      </c>
      <c r="S1089" s="8">
        <v>13</v>
      </c>
      <c r="T10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89" s="11">
        <v>1.2</v>
      </c>
      <c r="V10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89" s="8">
        <v>8</v>
      </c>
    </row>
    <row r="1090" spans="1:23" x14ac:dyDescent="0.2">
      <c r="A1090" s="7">
        <v>44849.274305555547</v>
      </c>
      <c r="C10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0" s="8">
        <v>41.2</v>
      </c>
      <c r="O10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0" s="11">
        <v>1.19</v>
      </c>
      <c r="Q10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0" s="8">
        <v>8</v>
      </c>
      <c r="S1090" s="8">
        <v>17.7</v>
      </c>
      <c r="T10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0" s="11">
        <v>1.19</v>
      </c>
      <c r="V10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0" s="8">
        <v>8</v>
      </c>
    </row>
    <row r="1091" spans="1:23" x14ac:dyDescent="0.2">
      <c r="A1091" s="7">
        <v>44849.277777777781</v>
      </c>
      <c r="C10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1" s="8">
        <v>109.8</v>
      </c>
      <c r="O10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1" s="11">
        <v>1.2</v>
      </c>
      <c r="Q10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1" s="8">
        <v>8</v>
      </c>
      <c r="S1091" s="8">
        <v>36.4</v>
      </c>
      <c r="T10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1" s="11">
        <v>1.2</v>
      </c>
      <c r="V10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1" s="8">
        <v>8</v>
      </c>
    </row>
    <row r="1092" spans="1:23" x14ac:dyDescent="0.2">
      <c r="A1092" s="7">
        <v>44849.28125</v>
      </c>
      <c r="C10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2" s="8">
        <v>54.8</v>
      </c>
      <c r="O10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2" s="11">
        <v>1.19</v>
      </c>
      <c r="Q10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2" s="8">
        <v>8</v>
      </c>
      <c r="S1092" s="8">
        <v>30.7</v>
      </c>
      <c r="T10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2" s="11">
        <v>1.19</v>
      </c>
      <c r="V10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2" s="8">
        <v>8</v>
      </c>
    </row>
    <row r="1093" spans="1:23" x14ac:dyDescent="0.2">
      <c r="A1093" s="7">
        <v>44849.284722222219</v>
      </c>
      <c r="C10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3" s="8">
        <v>46.2</v>
      </c>
      <c r="O10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3" s="11">
        <v>1.19</v>
      </c>
      <c r="Q10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3" s="8">
        <v>8</v>
      </c>
      <c r="S1093" s="8">
        <v>32</v>
      </c>
      <c r="T10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3" s="11">
        <v>1.19</v>
      </c>
      <c r="V10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3" s="8">
        <v>8</v>
      </c>
    </row>
    <row r="1094" spans="1:23" x14ac:dyDescent="0.2">
      <c r="A1094" s="7">
        <v>44849.288194444453</v>
      </c>
      <c r="C10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4" s="8">
        <v>31.7</v>
      </c>
      <c r="O10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4" s="11">
        <v>1.19</v>
      </c>
      <c r="Q10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4" s="8">
        <v>8</v>
      </c>
      <c r="S1094" s="8">
        <v>18.8</v>
      </c>
      <c r="T10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4" s="11">
        <v>1.19</v>
      </c>
      <c r="V10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4" s="8">
        <v>8</v>
      </c>
    </row>
    <row r="1095" spans="1:23" x14ac:dyDescent="0.2">
      <c r="A1095" s="7">
        <v>44849.291666666672</v>
      </c>
      <c r="C10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5" s="8">
        <v>60.7</v>
      </c>
      <c r="O10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5" s="11">
        <v>1.19</v>
      </c>
      <c r="Q10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5" s="8">
        <v>8</v>
      </c>
      <c r="S1095" s="8">
        <v>32.200000000000003</v>
      </c>
      <c r="T10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5" s="11">
        <v>1.19</v>
      </c>
      <c r="V10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5" s="8">
        <v>8</v>
      </c>
    </row>
    <row r="1096" spans="1:23" x14ac:dyDescent="0.2">
      <c r="A1096" s="7">
        <v>44849.295138888891</v>
      </c>
      <c r="C10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6" s="8">
        <v>34.200000000000003</v>
      </c>
      <c r="O10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6" s="11">
        <v>1.19</v>
      </c>
      <c r="Q10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6" s="8">
        <v>8</v>
      </c>
      <c r="S1096" s="8">
        <v>12.3</v>
      </c>
      <c r="T10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6" s="11">
        <v>1.19</v>
      </c>
      <c r="V10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6" s="8">
        <v>8</v>
      </c>
    </row>
    <row r="1097" spans="1:23" x14ac:dyDescent="0.2">
      <c r="A1097" s="7">
        <v>44849.298611111109</v>
      </c>
      <c r="C10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7" s="8">
        <v>49.1</v>
      </c>
      <c r="O10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7" s="11">
        <v>1.19</v>
      </c>
      <c r="Q10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7" s="8">
        <v>8</v>
      </c>
      <c r="S1097" s="8">
        <v>15.6</v>
      </c>
      <c r="T10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7" s="11">
        <v>1.19</v>
      </c>
      <c r="V10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7" s="8">
        <v>8</v>
      </c>
    </row>
    <row r="1098" spans="1:23" x14ac:dyDescent="0.2">
      <c r="A1098" s="7">
        <v>44849.302083333328</v>
      </c>
      <c r="C10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8" s="8">
        <v>22.6</v>
      </c>
      <c r="O10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8" s="11">
        <v>1.19</v>
      </c>
      <c r="Q10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8" s="8">
        <v>8</v>
      </c>
      <c r="S1098" s="8">
        <v>8.5</v>
      </c>
      <c r="T10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8" s="11">
        <v>1.19</v>
      </c>
      <c r="V10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8" s="8">
        <v>8</v>
      </c>
    </row>
    <row r="1099" spans="1:23" x14ac:dyDescent="0.2">
      <c r="A1099" s="7">
        <v>44849.305555555547</v>
      </c>
      <c r="C10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0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0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0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0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0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099" s="8">
        <v>30.3</v>
      </c>
      <c r="O10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099" s="11">
        <v>1.19</v>
      </c>
      <c r="Q10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099" s="8">
        <v>8</v>
      </c>
      <c r="S1099" s="8">
        <v>20.100000000000001</v>
      </c>
      <c r="T10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099" s="11">
        <v>1.19</v>
      </c>
      <c r="V10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099" s="8">
        <v>8</v>
      </c>
    </row>
    <row r="1100" spans="1:23" x14ac:dyDescent="0.2">
      <c r="A1100" s="7">
        <v>44849.309027777781</v>
      </c>
      <c r="C11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0" s="8">
        <v>20.3</v>
      </c>
      <c r="O11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0" s="11">
        <v>1.19</v>
      </c>
      <c r="Q11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0" s="8">
        <v>8</v>
      </c>
      <c r="S1100" s="8">
        <v>7.8</v>
      </c>
      <c r="T11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0" s="11">
        <v>1.19</v>
      </c>
      <c r="V11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0" s="8">
        <v>8</v>
      </c>
    </row>
    <row r="1101" spans="1:23" x14ac:dyDescent="0.2">
      <c r="A1101" s="7">
        <v>44849.3125</v>
      </c>
      <c r="C11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1" s="8">
        <v>34.299999999999997</v>
      </c>
      <c r="O11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1" s="11">
        <v>1.19</v>
      </c>
      <c r="Q11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1" s="8">
        <v>0</v>
      </c>
      <c r="S1101" s="8">
        <v>20.399999999999999</v>
      </c>
      <c r="T11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1" s="11">
        <v>1.19</v>
      </c>
      <c r="V11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1" s="8">
        <v>0</v>
      </c>
    </row>
    <row r="1102" spans="1:23" x14ac:dyDescent="0.2">
      <c r="A1102" s="7">
        <v>44849.315972222219</v>
      </c>
      <c r="C11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2" s="8">
        <v>37.299999999999997</v>
      </c>
      <c r="O11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2" s="11">
        <v>1.19</v>
      </c>
      <c r="Q11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2" s="8">
        <v>0</v>
      </c>
      <c r="S1102" s="8">
        <v>21.2</v>
      </c>
      <c r="T11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2" s="11">
        <v>1.19</v>
      </c>
      <c r="V11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2" s="8">
        <v>0</v>
      </c>
    </row>
    <row r="1103" spans="1:23" x14ac:dyDescent="0.2">
      <c r="A1103" s="7">
        <v>44849.319444444453</v>
      </c>
      <c r="C11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3" s="8">
        <v>32.1</v>
      </c>
      <c r="O11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3" s="11">
        <v>1.19</v>
      </c>
      <c r="Q11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3" s="8">
        <v>0</v>
      </c>
      <c r="S1103" s="8">
        <v>11</v>
      </c>
      <c r="T11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3" s="11">
        <v>1.19</v>
      </c>
      <c r="V11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3" s="8">
        <v>0</v>
      </c>
    </row>
    <row r="1104" spans="1:23" x14ac:dyDescent="0.2">
      <c r="A1104" s="7">
        <v>44849.322916666672</v>
      </c>
      <c r="C11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4" s="8">
        <v>21</v>
      </c>
      <c r="O11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4" s="11">
        <v>1.19</v>
      </c>
      <c r="Q11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4" s="8">
        <v>0</v>
      </c>
      <c r="S1104" s="8">
        <v>10.1</v>
      </c>
      <c r="T11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4" s="11">
        <v>1.19</v>
      </c>
      <c r="V11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4" s="8">
        <v>0</v>
      </c>
    </row>
    <row r="1105" spans="1:23" x14ac:dyDescent="0.2">
      <c r="A1105" s="7">
        <v>44849.326388888891</v>
      </c>
      <c r="C11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5" s="8">
        <v>23.2</v>
      </c>
      <c r="O11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5" s="11">
        <v>1.19</v>
      </c>
      <c r="Q11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5" s="8">
        <v>0</v>
      </c>
      <c r="S1105" s="8">
        <v>9.6999999999999993</v>
      </c>
      <c r="T11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5" s="11">
        <v>1.19</v>
      </c>
      <c r="V11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5" s="8">
        <v>0</v>
      </c>
    </row>
    <row r="1106" spans="1:23" x14ac:dyDescent="0.2">
      <c r="A1106" s="7">
        <v>44849.329861111109</v>
      </c>
      <c r="C11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6" s="8">
        <v>19.399999999999999</v>
      </c>
      <c r="O11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6" s="11">
        <v>1.19</v>
      </c>
      <c r="Q11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6" s="8">
        <v>0</v>
      </c>
      <c r="S1106" s="8">
        <v>8.6999999999999993</v>
      </c>
      <c r="T11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6" s="11">
        <v>1.19</v>
      </c>
      <c r="V11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6" s="8">
        <v>0</v>
      </c>
    </row>
    <row r="1107" spans="1:23" x14ac:dyDescent="0.2">
      <c r="A1107" s="7">
        <v>44849.333333333328</v>
      </c>
      <c r="C11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7" s="8">
        <v>16.3</v>
      </c>
      <c r="O11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7" s="11">
        <v>1.19</v>
      </c>
      <c r="Q11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7" s="8">
        <v>0</v>
      </c>
      <c r="S1107" s="8">
        <v>8</v>
      </c>
      <c r="T11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7" s="11">
        <v>1.19</v>
      </c>
      <c r="V11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7" s="8">
        <v>0</v>
      </c>
    </row>
    <row r="1108" spans="1:23" x14ac:dyDescent="0.2">
      <c r="A1108" s="7">
        <v>44849.336805555547</v>
      </c>
      <c r="C11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8" s="8">
        <v>19.3</v>
      </c>
      <c r="O11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8" s="11">
        <v>1.19</v>
      </c>
      <c r="Q11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8" s="8">
        <v>0</v>
      </c>
      <c r="S1108" s="8">
        <v>9.1</v>
      </c>
      <c r="T11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8" s="11">
        <v>1.19</v>
      </c>
      <c r="V11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8" s="8">
        <v>0</v>
      </c>
    </row>
    <row r="1109" spans="1:23" x14ac:dyDescent="0.2">
      <c r="A1109" s="7">
        <v>44849.340277777781</v>
      </c>
      <c r="C11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09" s="8">
        <v>16.5</v>
      </c>
      <c r="O11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09" s="11">
        <v>1.19</v>
      </c>
      <c r="Q11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09" s="8">
        <v>0</v>
      </c>
      <c r="S1109" s="8">
        <v>8.6999999999999993</v>
      </c>
      <c r="T11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09" s="11">
        <v>1.19</v>
      </c>
      <c r="V11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09" s="8">
        <v>0</v>
      </c>
    </row>
    <row r="1110" spans="1:23" x14ac:dyDescent="0.2">
      <c r="A1110" s="7">
        <v>44849.34375</v>
      </c>
      <c r="C11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0" s="8">
        <v>9.4</v>
      </c>
      <c r="O11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0" s="11">
        <v>1.19</v>
      </c>
      <c r="Q11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0" s="8">
        <v>0</v>
      </c>
      <c r="S1110" s="8">
        <v>5.9</v>
      </c>
      <c r="T11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0" s="11">
        <v>1.19</v>
      </c>
      <c r="V11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0" s="8">
        <v>0</v>
      </c>
    </row>
    <row r="1111" spans="1:23" x14ac:dyDescent="0.2">
      <c r="A1111" s="7">
        <v>44849.347222222219</v>
      </c>
      <c r="C11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1" s="8">
        <v>10.4</v>
      </c>
      <c r="O11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1" s="11">
        <v>1.19</v>
      </c>
      <c r="Q11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1" s="8">
        <v>0</v>
      </c>
      <c r="S1111" s="8">
        <v>5.8</v>
      </c>
      <c r="T11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1" s="11">
        <v>1.19</v>
      </c>
      <c r="V11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1" s="8">
        <v>0</v>
      </c>
    </row>
    <row r="1112" spans="1:23" x14ac:dyDescent="0.2">
      <c r="A1112" s="7">
        <v>44849.350694444453</v>
      </c>
      <c r="C11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2" s="8">
        <v>16.399999999999999</v>
      </c>
      <c r="O11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2" s="11">
        <v>1.19</v>
      </c>
      <c r="Q11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2" s="8">
        <v>0</v>
      </c>
      <c r="S1112" s="8">
        <v>5.8</v>
      </c>
      <c r="T11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2" s="11">
        <v>1.19</v>
      </c>
      <c r="V11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2" s="8">
        <v>0</v>
      </c>
    </row>
    <row r="1113" spans="1:23" x14ac:dyDescent="0.2">
      <c r="A1113" s="7">
        <v>44849.354166666672</v>
      </c>
      <c r="C11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3" s="8">
        <v>21</v>
      </c>
      <c r="O11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3" s="11">
        <v>1.19</v>
      </c>
      <c r="Q11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3" s="8">
        <v>0</v>
      </c>
      <c r="S1113" s="8">
        <v>6.1</v>
      </c>
      <c r="T11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3" s="11">
        <v>1.19</v>
      </c>
      <c r="V11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3" s="8">
        <v>0</v>
      </c>
    </row>
    <row r="1114" spans="1:23" x14ac:dyDescent="0.2">
      <c r="A1114" s="7">
        <v>44849.357638888891</v>
      </c>
      <c r="C11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4" s="8">
        <v>21.2</v>
      </c>
      <c r="O11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4" s="11">
        <v>1.19</v>
      </c>
      <c r="Q11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4" s="8">
        <v>0</v>
      </c>
      <c r="S1114" s="8">
        <v>6.8</v>
      </c>
      <c r="T11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4" s="11">
        <v>1.19</v>
      </c>
      <c r="V11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4" s="8">
        <v>0</v>
      </c>
    </row>
    <row r="1115" spans="1:23" x14ac:dyDescent="0.2">
      <c r="A1115" s="7">
        <v>44849.361111111109</v>
      </c>
      <c r="C11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5" s="8">
        <v>21.5</v>
      </c>
      <c r="O11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5" s="11">
        <v>1.19</v>
      </c>
      <c r="Q11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5" s="8">
        <v>0</v>
      </c>
      <c r="S1115" s="8">
        <v>6.6</v>
      </c>
      <c r="T11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5" s="11">
        <v>1.19</v>
      </c>
      <c r="V11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5" s="8">
        <v>0</v>
      </c>
    </row>
    <row r="1116" spans="1:23" x14ac:dyDescent="0.2">
      <c r="A1116" s="7">
        <v>44849.364583333328</v>
      </c>
      <c r="C11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6" s="8">
        <v>27.6</v>
      </c>
      <c r="O11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6" s="11">
        <v>1.19</v>
      </c>
      <c r="Q11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6" s="8">
        <v>0</v>
      </c>
      <c r="S1116" s="8">
        <v>9.9</v>
      </c>
      <c r="T11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6" s="11">
        <v>1.19</v>
      </c>
      <c r="V11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6" s="8">
        <v>0</v>
      </c>
    </row>
    <row r="1117" spans="1:23" x14ac:dyDescent="0.2">
      <c r="A1117" s="7">
        <v>44849.368055555547</v>
      </c>
      <c r="C11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7" s="8">
        <v>38.200000000000003</v>
      </c>
      <c r="O11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7" s="11">
        <v>1.19</v>
      </c>
      <c r="Q11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7" s="8">
        <v>0</v>
      </c>
      <c r="S1117" s="8">
        <v>15.5</v>
      </c>
      <c r="T11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7" s="11">
        <v>1.19</v>
      </c>
      <c r="V11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7" s="8">
        <v>0</v>
      </c>
    </row>
    <row r="1118" spans="1:23" x14ac:dyDescent="0.2">
      <c r="A1118" s="7">
        <v>44849.371527777781</v>
      </c>
      <c r="C11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8" s="8">
        <v>38.200000000000003</v>
      </c>
      <c r="O11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8" s="11">
        <v>1.19</v>
      </c>
      <c r="Q11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8" s="8">
        <v>0</v>
      </c>
      <c r="S1118" s="8">
        <v>19.8</v>
      </c>
      <c r="T11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8" s="11">
        <v>1.19</v>
      </c>
      <c r="V11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8" s="8">
        <v>0</v>
      </c>
    </row>
    <row r="1119" spans="1:23" x14ac:dyDescent="0.2">
      <c r="A1119" s="7">
        <v>44849.375</v>
      </c>
      <c r="C11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19" s="8">
        <v>30.6</v>
      </c>
      <c r="O11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19" s="11">
        <v>1.19</v>
      </c>
      <c r="Q11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19" s="8">
        <v>0</v>
      </c>
      <c r="S1119" s="8">
        <v>12.9</v>
      </c>
      <c r="T11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19" s="11">
        <v>1.19</v>
      </c>
      <c r="V11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19" s="8">
        <v>0</v>
      </c>
    </row>
    <row r="1120" spans="1:23" x14ac:dyDescent="0.2">
      <c r="A1120" s="7">
        <v>44849.378472222219</v>
      </c>
      <c r="C11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0" s="8">
        <v>39.4</v>
      </c>
      <c r="O11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0" s="11">
        <v>1.19</v>
      </c>
      <c r="Q11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0" s="8">
        <v>0</v>
      </c>
      <c r="S1120" s="8">
        <v>15.6</v>
      </c>
      <c r="T11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0" s="11">
        <v>1.19</v>
      </c>
      <c r="V11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0" s="8">
        <v>0</v>
      </c>
    </row>
    <row r="1121" spans="1:23" x14ac:dyDescent="0.2">
      <c r="A1121" s="7">
        <v>44849.381944444453</v>
      </c>
      <c r="C11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1" s="8">
        <v>20.5</v>
      </c>
      <c r="O11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1" s="11">
        <v>1.19</v>
      </c>
      <c r="Q11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1" s="8">
        <v>0</v>
      </c>
      <c r="S1121" s="8">
        <v>8.6</v>
      </c>
      <c r="T11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1" s="11">
        <v>1.19</v>
      </c>
      <c r="V11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1" s="8">
        <v>0</v>
      </c>
    </row>
    <row r="1122" spans="1:23" x14ac:dyDescent="0.2">
      <c r="A1122" s="7">
        <v>44849.385416666672</v>
      </c>
      <c r="C11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2" s="8">
        <v>28.3</v>
      </c>
      <c r="O11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2" s="11">
        <v>1.19</v>
      </c>
      <c r="Q11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2" s="8">
        <v>0</v>
      </c>
      <c r="S1122" s="8">
        <v>10</v>
      </c>
      <c r="T11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2" s="11">
        <v>1.19</v>
      </c>
      <c r="V11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2" s="8">
        <v>0</v>
      </c>
    </row>
    <row r="1123" spans="1:23" x14ac:dyDescent="0.2">
      <c r="A1123" s="7">
        <v>44849.388888888891</v>
      </c>
      <c r="C11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3" s="8">
        <v>20.100000000000001</v>
      </c>
      <c r="O11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3" s="11">
        <v>1.19</v>
      </c>
      <c r="Q11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3" s="8">
        <v>0</v>
      </c>
      <c r="S1123" s="8">
        <v>10.4</v>
      </c>
      <c r="T11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3" s="11">
        <v>1.19</v>
      </c>
      <c r="V11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3" s="8">
        <v>0</v>
      </c>
    </row>
    <row r="1124" spans="1:23" x14ac:dyDescent="0.2">
      <c r="A1124" s="7">
        <v>44849.392361111109</v>
      </c>
      <c r="C11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4" s="8">
        <v>18</v>
      </c>
      <c r="O11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4" s="11">
        <v>1.17</v>
      </c>
      <c r="Q11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4" s="8">
        <v>0</v>
      </c>
      <c r="S1124" s="8">
        <v>7</v>
      </c>
      <c r="T11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4" s="11">
        <v>1.17</v>
      </c>
      <c r="V11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4" s="8">
        <v>0</v>
      </c>
    </row>
    <row r="1125" spans="1:23" x14ac:dyDescent="0.2">
      <c r="A1125" s="7">
        <v>44849.395833333328</v>
      </c>
      <c r="C11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5" s="8">
        <v>24.4</v>
      </c>
      <c r="O11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5" s="11">
        <v>1.17</v>
      </c>
      <c r="Q11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5" s="8">
        <v>0</v>
      </c>
      <c r="S1125" s="8">
        <v>7.5</v>
      </c>
      <c r="T11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5" s="11">
        <v>1.17</v>
      </c>
      <c r="V11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5" s="8">
        <v>0</v>
      </c>
    </row>
    <row r="1126" spans="1:23" x14ac:dyDescent="0.2">
      <c r="A1126" s="7">
        <v>44849.399305555547</v>
      </c>
      <c r="C11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6" s="8">
        <v>18.899999999999999</v>
      </c>
      <c r="O11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6" s="11">
        <v>1.17</v>
      </c>
      <c r="Q11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6" s="8">
        <v>0</v>
      </c>
      <c r="S1126" s="8">
        <v>6.5</v>
      </c>
      <c r="T11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6" s="11">
        <v>1.17</v>
      </c>
      <c r="V11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6" s="8">
        <v>0</v>
      </c>
    </row>
    <row r="1127" spans="1:23" x14ac:dyDescent="0.2">
      <c r="A1127" s="7">
        <v>44849.402777777781</v>
      </c>
      <c r="C11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7" s="8">
        <v>21</v>
      </c>
      <c r="O11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7" s="11">
        <v>1.17</v>
      </c>
      <c r="Q11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7" s="8">
        <v>0</v>
      </c>
      <c r="S1127" s="8">
        <v>7.4</v>
      </c>
      <c r="T11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7" s="11">
        <v>1.17</v>
      </c>
      <c r="V11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7" s="8">
        <v>0</v>
      </c>
    </row>
    <row r="1128" spans="1:23" x14ac:dyDescent="0.2">
      <c r="A1128" s="7">
        <v>44849.40625</v>
      </c>
      <c r="C11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8" s="8">
        <v>17.600000000000001</v>
      </c>
      <c r="O11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8" s="11">
        <v>1.17</v>
      </c>
      <c r="Q11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8" s="8">
        <v>0</v>
      </c>
      <c r="S1128" s="8">
        <v>10.3</v>
      </c>
      <c r="T11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8" s="11">
        <v>1.17</v>
      </c>
      <c r="V11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8" s="8">
        <v>0</v>
      </c>
    </row>
    <row r="1129" spans="1:23" x14ac:dyDescent="0.2">
      <c r="A1129" s="7">
        <v>44849.409722222219</v>
      </c>
      <c r="C11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29" s="8">
        <v>16.5</v>
      </c>
      <c r="O11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29" s="11">
        <v>1.17</v>
      </c>
      <c r="Q11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29" s="8">
        <v>0</v>
      </c>
      <c r="S1129" s="8">
        <v>6.3</v>
      </c>
      <c r="T11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29" s="11">
        <v>1.17</v>
      </c>
      <c r="V11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29" s="8">
        <v>0</v>
      </c>
    </row>
    <row r="1130" spans="1:23" x14ac:dyDescent="0.2">
      <c r="A1130" s="7">
        <v>44849.413194444453</v>
      </c>
      <c r="C11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0" s="8">
        <v>19.5</v>
      </c>
      <c r="O11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0" s="11">
        <v>1.17</v>
      </c>
      <c r="Q11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0" s="8">
        <v>0</v>
      </c>
      <c r="S1130" s="8">
        <v>7.5</v>
      </c>
      <c r="T11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0" s="11">
        <v>1.17</v>
      </c>
      <c r="V11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0" s="8">
        <v>0</v>
      </c>
    </row>
    <row r="1131" spans="1:23" x14ac:dyDescent="0.2">
      <c r="A1131" s="7">
        <v>44849.416666666672</v>
      </c>
      <c r="C11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1" s="8">
        <v>27.8</v>
      </c>
      <c r="O11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1" s="11">
        <v>1.17</v>
      </c>
      <c r="Q11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1" s="8">
        <v>0</v>
      </c>
      <c r="S1131" s="8">
        <v>9.1</v>
      </c>
      <c r="T11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1" s="11">
        <v>1.17</v>
      </c>
      <c r="V11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1" s="8">
        <v>0</v>
      </c>
    </row>
    <row r="1132" spans="1:23" x14ac:dyDescent="0.2">
      <c r="A1132" s="7">
        <v>44849.420138888891</v>
      </c>
      <c r="C11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2" s="8">
        <v>21.3</v>
      </c>
      <c r="O11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2" s="11">
        <v>1.17</v>
      </c>
      <c r="Q11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2" s="8">
        <v>0</v>
      </c>
      <c r="S1132" s="8">
        <v>8.1999999999999993</v>
      </c>
      <c r="T11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2" s="11">
        <v>1.17</v>
      </c>
      <c r="V11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2" s="8">
        <v>0</v>
      </c>
    </row>
    <row r="1133" spans="1:23" x14ac:dyDescent="0.2">
      <c r="A1133" s="7">
        <v>44849.423611111109</v>
      </c>
      <c r="C11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3" s="8">
        <v>13</v>
      </c>
      <c r="O11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3" s="11">
        <v>1.17</v>
      </c>
      <c r="Q11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3" s="8">
        <v>0</v>
      </c>
      <c r="S1133" s="8">
        <v>7</v>
      </c>
      <c r="T11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3" s="11">
        <v>1.17</v>
      </c>
      <c r="V11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3" s="8">
        <v>0</v>
      </c>
    </row>
    <row r="1134" spans="1:23" x14ac:dyDescent="0.2">
      <c r="A1134" s="7">
        <v>44849.427083333328</v>
      </c>
      <c r="C11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4" s="8">
        <v>19.7</v>
      </c>
      <c r="O11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4" s="11">
        <v>1.17</v>
      </c>
      <c r="Q11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4" s="8">
        <v>0</v>
      </c>
      <c r="S1134" s="8">
        <v>7.2</v>
      </c>
      <c r="T11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4" s="11">
        <v>1.17</v>
      </c>
      <c r="V11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4" s="8">
        <v>0</v>
      </c>
    </row>
    <row r="1135" spans="1:23" x14ac:dyDescent="0.2">
      <c r="A1135" s="7">
        <v>44849.430555555547</v>
      </c>
      <c r="C11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5" s="8">
        <v>18.5</v>
      </c>
      <c r="O11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5" s="11">
        <v>1.17</v>
      </c>
      <c r="Q11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5" s="8">
        <v>0</v>
      </c>
      <c r="S1135" s="8">
        <v>7.6</v>
      </c>
      <c r="T11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5" s="11">
        <v>1.17</v>
      </c>
      <c r="V11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5" s="8">
        <v>0</v>
      </c>
    </row>
    <row r="1136" spans="1:23" x14ac:dyDescent="0.2">
      <c r="A1136" s="7">
        <v>44849.434027777781</v>
      </c>
      <c r="C11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6" s="8">
        <v>37</v>
      </c>
      <c r="O11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6" s="11">
        <v>1.17</v>
      </c>
      <c r="Q11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6" s="8">
        <v>0</v>
      </c>
      <c r="S1136" s="8">
        <v>9.6</v>
      </c>
      <c r="T11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6" s="11">
        <v>1.17</v>
      </c>
      <c r="V11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6" s="8">
        <v>0</v>
      </c>
    </row>
    <row r="1137" spans="1:23" x14ac:dyDescent="0.2">
      <c r="A1137" s="7">
        <v>44849.4375</v>
      </c>
      <c r="C11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7" s="8">
        <v>66.900000000000006</v>
      </c>
      <c r="O11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7" s="11">
        <v>1.17</v>
      </c>
      <c r="Q11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7" s="8">
        <v>0</v>
      </c>
      <c r="S1137" s="8">
        <v>12.2</v>
      </c>
      <c r="T11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7" s="11">
        <v>1.17</v>
      </c>
      <c r="V11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7" s="8">
        <v>0</v>
      </c>
    </row>
    <row r="1138" spans="1:23" x14ac:dyDescent="0.2">
      <c r="A1138" s="7">
        <v>44849.440972222219</v>
      </c>
      <c r="C11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8" s="8">
        <v>18.3</v>
      </c>
      <c r="O11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8" s="11">
        <v>1.17</v>
      </c>
      <c r="Q11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8" s="8">
        <v>0</v>
      </c>
      <c r="S1138" s="8">
        <v>8</v>
      </c>
      <c r="T11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8" s="11">
        <v>1.17</v>
      </c>
      <c r="V11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8" s="8">
        <v>0</v>
      </c>
    </row>
    <row r="1139" spans="1:23" x14ac:dyDescent="0.2">
      <c r="A1139" s="7">
        <v>44849.444444444453</v>
      </c>
      <c r="C11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39" s="8">
        <v>18.5</v>
      </c>
      <c r="O11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39" s="11">
        <v>1.17</v>
      </c>
      <c r="Q11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39" s="8">
        <v>0</v>
      </c>
      <c r="S1139" s="8">
        <v>9.1</v>
      </c>
      <c r="T11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39" s="11">
        <v>1.17</v>
      </c>
      <c r="V11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39" s="8">
        <v>0</v>
      </c>
    </row>
    <row r="1140" spans="1:23" x14ac:dyDescent="0.2">
      <c r="A1140" s="7">
        <v>44849.447916666672</v>
      </c>
      <c r="C11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0" s="8">
        <v>19.2</v>
      </c>
      <c r="O11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0" s="11">
        <v>1.17</v>
      </c>
      <c r="Q11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0" s="8">
        <v>0</v>
      </c>
      <c r="S1140" s="8">
        <v>9.6</v>
      </c>
      <c r="T11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0" s="11">
        <v>1.17</v>
      </c>
      <c r="V11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0" s="8">
        <v>0</v>
      </c>
    </row>
    <row r="1141" spans="1:23" x14ac:dyDescent="0.2">
      <c r="A1141" s="7">
        <v>44849.451388888891</v>
      </c>
      <c r="C11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1" s="8">
        <v>21.1</v>
      </c>
      <c r="O11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1" s="11">
        <v>1.17</v>
      </c>
      <c r="Q11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1" s="8">
        <v>0</v>
      </c>
      <c r="S1141" s="8">
        <v>8.4</v>
      </c>
      <c r="T11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1" s="11">
        <v>1.17</v>
      </c>
      <c r="V11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1" s="8">
        <v>0</v>
      </c>
    </row>
    <row r="1142" spans="1:23" x14ac:dyDescent="0.2">
      <c r="A1142" s="7">
        <v>44849.454861111109</v>
      </c>
      <c r="C11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2" s="8">
        <v>18.899999999999999</v>
      </c>
      <c r="O11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2" s="11">
        <v>1.17</v>
      </c>
      <c r="Q11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2" s="8">
        <v>0</v>
      </c>
      <c r="S1142" s="8">
        <v>8.3000000000000007</v>
      </c>
      <c r="T11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2" s="11">
        <v>1.17</v>
      </c>
      <c r="V11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2" s="8">
        <v>0</v>
      </c>
    </row>
    <row r="1143" spans="1:23" x14ac:dyDescent="0.2">
      <c r="A1143" s="7">
        <v>44849.458333333328</v>
      </c>
      <c r="C11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3" s="8">
        <v>16.7</v>
      </c>
      <c r="O11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3" s="11">
        <v>1.17</v>
      </c>
      <c r="Q11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3" s="8">
        <v>0</v>
      </c>
      <c r="S1143" s="8">
        <v>8</v>
      </c>
      <c r="T11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3" s="11">
        <v>1.17</v>
      </c>
      <c r="V11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3" s="8">
        <v>0</v>
      </c>
    </row>
    <row r="1144" spans="1:23" x14ac:dyDescent="0.2">
      <c r="A1144" s="7">
        <v>44849.461805555547</v>
      </c>
      <c r="C11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4" s="8">
        <v>30</v>
      </c>
      <c r="O11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4" s="11">
        <v>1.17</v>
      </c>
      <c r="Q11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4" s="8">
        <v>0</v>
      </c>
      <c r="S1144" s="8">
        <v>8.9</v>
      </c>
      <c r="T11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4" s="11">
        <v>1.17</v>
      </c>
      <c r="V11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4" s="8">
        <v>0</v>
      </c>
    </row>
    <row r="1145" spans="1:23" x14ac:dyDescent="0.2">
      <c r="A1145" s="7">
        <v>44849.465277777781</v>
      </c>
      <c r="C11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5" s="8">
        <v>21.9</v>
      </c>
      <c r="O11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5" s="11">
        <v>1.17</v>
      </c>
      <c r="Q11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5" s="8">
        <v>0</v>
      </c>
      <c r="S1145" s="8">
        <v>8.6999999999999993</v>
      </c>
      <c r="T11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5" s="11">
        <v>1.17</v>
      </c>
      <c r="V11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5" s="8">
        <v>0</v>
      </c>
    </row>
    <row r="1146" spans="1:23" x14ac:dyDescent="0.2">
      <c r="A1146" s="7">
        <v>44849.46875</v>
      </c>
      <c r="C11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6" s="8">
        <v>17.2</v>
      </c>
      <c r="O11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6" s="11">
        <v>1.17</v>
      </c>
      <c r="Q11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6" s="8">
        <v>0</v>
      </c>
      <c r="S1146" s="8">
        <v>8.9</v>
      </c>
      <c r="T11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6" s="11">
        <v>1.17</v>
      </c>
      <c r="V11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6" s="8">
        <v>0</v>
      </c>
    </row>
    <row r="1147" spans="1:23" x14ac:dyDescent="0.2">
      <c r="A1147" s="7">
        <v>44849.472222222219</v>
      </c>
      <c r="C11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7" s="8">
        <v>24.8</v>
      </c>
      <c r="O11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7" s="11">
        <v>1.17</v>
      </c>
      <c r="Q11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7" s="8">
        <v>0</v>
      </c>
      <c r="S1147" s="8">
        <v>10.4</v>
      </c>
      <c r="T11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7" s="11">
        <v>1.17</v>
      </c>
      <c r="V11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7" s="8">
        <v>0</v>
      </c>
    </row>
    <row r="1148" spans="1:23" x14ac:dyDescent="0.2">
      <c r="A1148" s="7">
        <v>44849.475694444453</v>
      </c>
      <c r="C11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8" s="8">
        <v>21.6</v>
      </c>
      <c r="O11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8" s="11">
        <v>1.17</v>
      </c>
      <c r="Q11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8" s="8">
        <v>0</v>
      </c>
      <c r="S1148" s="8">
        <v>7.4</v>
      </c>
      <c r="T11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8" s="11">
        <v>1.17</v>
      </c>
      <c r="V11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8" s="8">
        <v>0</v>
      </c>
    </row>
    <row r="1149" spans="1:23" x14ac:dyDescent="0.2">
      <c r="A1149" s="7">
        <v>44849.479166666672</v>
      </c>
      <c r="C11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49" s="8">
        <v>21</v>
      </c>
      <c r="O11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49" s="11">
        <v>1.17</v>
      </c>
      <c r="Q11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49" s="8">
        <v>0</v>
      </c>
      <c r="S1149" s="8">
        <v>7.5</v>
      </c>
      <c r="T11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49" s="11">
        <v>1.17</v>
      </c>
      <c r="V11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49" s="8">
        <v>0</v>
      </c>
    </row>
    <row r="1150" spans="1:23" x14ac:dyDescent="0.2">
      <c r="A1150" s="7">
        <v>44849.482638888891</v>
      </c>
      <c r="C11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0" s="8">
        <v>25.8</v>
      </c>
      <c r="O11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0" s="11">
        <v>1.17</v>
      </c>
      <c r="Q11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0" s="8">
        <v>0</v>
      </c>
      <c r="S1150" s="8">
        <v>7.3</v>
      </c>
      <c r="T11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0" s="11">
        <v>1.17</v>
      </c>
      <c r="V11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0" s="8">
        <v>0</v>
      </c>
    </row>
    <row r="1151" spans="1:23" x14ac:dyDescent="0.2">
      <c r="A1151" s="7">
        <v>44849.486111111109</v>
      </c>
      <c r="C11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1" s="8">
        <v>33</v>
      </c>
      <c r="O11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1" s="11">
        <v>1.17</v>
      </c>
      <c r="Q11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1" s="8">
        <v>0</v>
      </c>
      <c r="S1151" s="8">
        <v>8.3000000000000007</v>
      </c>
      <c r="T11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1" s="11">
        <v>1.17</v>
      </c>
      <c r="V11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1" s="8">
        <v>0</v>
      </c>
    </row>
    <row r="1152" spans="1:23" x14ac:dyDescent="0.2">
      <c r="A1152" s="7">
        <v>44849.489583333328</v>
      </c>
      <c r="C11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2" s="8">
        <v>19.7</v>
      </c>
      <c r="O11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2" s="11">
        <v>1.17</v>
      </c>
      <c r="Q11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2" s="8">
        <v>0</v>
      </c>
      <c r="S1152" s="8">
        <v>7.9</v>
      </c>
      <c r="T11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2" s="11">
        <v>1.17</v>
      </c>
      <c r="V11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2" s="8">
        <v>0</v>
      </c>
    </row>
    <row r="1153" spans="1:23" x14ac:dyDescent="0.2">
      <c r="A1153" s="7">
        <v>44849.493055555547</v>
      </c>
      <c r="C11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3" s="8">
        <v>26</v>
      </c>
      <c r="O11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3" s="11">
        <v>1.17</v>
      </c>
      <c r="Q11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3" s="8">
        <v>0</v>
      </c>
      <c r="S1153" s="8">
        <v>9.6</v>
      </c>
      <c r="T11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3" s="11">
        <v>1.17</v>
      </c>
      <c r="V11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3" s="8">
        <v>0</v>
      </c>
    </row>
    <row r="1154" spans="1:23" x14ac:dyDescent="0.2">
      <c r="A1154" s="7">
        <v>44849.496527777781</v>
      </c>
      <c r="C11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4" s="8">
        <v>50</v>
      </c>
      <c r="O11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4" s="11">
        <v>1.17</v>
      </c>
      <c r="Q11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4" s="8">
        <v>0</v>
      </c>
      <c r="S1154" s="8">
        <v>17</v>
      </c>
      <c r="T11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4" s="11">
        <v>1.17</v>
      </c>
      <c r="V11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4" s="8">
        <v>0</v>
      </c>
    </row>
    <row r="1155" spans="1:23" x14ac:dyDescent="0.2">
      <c r="A1155" s="7">
        <v>44849.5</v>
      </c>
      <c r="C11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5" s="8">
        <v>25.3</v>
      </c>
      <c r="O11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5" s="11">
        <v>1.17</v>
      </c>
      <c r="Q11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5" s="8">
        <v>0</v>
      </c>
      <c r="S1155" s="8">
        <v>8.9</v>
      </c>
      <c r="T11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5" s="11">
        <v>1.17</v>
      </c>
      <c r="V11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5" s="8">
        <v>0</v>
      </c>
    </row>
    <row r="1156" spans="1:23" x14ac:dyDescent="0.2">
      <c r="A1156" s="7">
        <v>44849.503472222219</v>
      </c>
      <c r="C11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6" s="8">
        <v>98.4</v>
      </c>
      <c r="O11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6" s="11">
        <v>1.17</v>
      </c>
      <c r="Q11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6" s="8">
        <v>0</v>
      </c>
      <c r="S1156" s="8">
        <v>27.1</v>
      </c>
      <c r="T11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6" s="11">
        <v>1.17</v>
      </c>
      <c r="V11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6" s="8">
        <v>0</v>
      </c>
    </row>
    <row r="1157" spans="1:23" x14ac:dyDescent="0.2">
      <c r="A1157" s="7">
        <v>44849.506944444453</v>
      </c>
      <c r="C11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7" s="8">
        <v>87.3</v>
      </c>
      <c r="O11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7" s="11">
        <v>1.17</v>
      </c>
      <c r="Q11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7" s="8">
        <v>0</v>
      </c>
      <c r="S1157" s="8">
        <v>20.3</v>
      </c>
      <c r="T11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7" s="11">
        <v>1.17</v>
      </c>
      <c r="V11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7" s="8">
        <v>0</v>
      </c>
    </row>
    <row r="1158" spans="1:23" x14ac:dyDescent="0.2">
      <c r="A1158" s="7">
        <v>44849.510416666672</v>
      </c>
      <c r="C11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8" s="8">
        <v>92.1</v>
      </c>
      <c r="O11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8" s="11">
        <v>1.17</v>
      </c>
      <c r="Q11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8" s="8">
        <v>0</v>
      </c>
      <c r="S1158" s="8">
        <v>20.7</v>
      </c>
      <c r="T11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8" s="11">
        <v>1.17</v>
      </c>
      <c r="V11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8" s="8">
        <v>0</v>
      </c>
    </row>
    <row r="1159" spans="1:23" x14ac:dyDescent="0.2">
      <c r="A1159" s="7">
        <v>44849.513888888891</v>
      </c>
      <c r="C11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59" s="8">
        <v>42.2</v>
      </c>
      <c r="O11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59" s="11">
        <v>1.17</v>
      </c>
      <c r="Q11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59" s="8">
        <v>0</v>
      </c>
      <c r="S1159" s="8">
        <v>13.4</v>
      </c>
      <c r="T11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59" s="11">
        <v>1.17</v>
      </c>
      <c r="V11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59" s="8">
        <v>0</v>
      </c>
    </row>
    <row r="1160" spans="1:23" x14ac:dyDescent="0.2">
      <c r="A1160" s="7">
        <v>44849.517361111109</v>
      </c>
      <c r="C11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0" s="8">
        <v>44.6</v>
      </c>
      <c r="O11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0" s="11">
        <v>1.17</v>
      </c>
      <c r="Q11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0" s="8">
        <v>0</v>
      </c>
      <c r="S1160" s="8">
        <v>23.2</v>
      </c>
      <c r="T11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0" s="11">
        <v>1.17</v>
      </c>
      <c r="V11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0" s="8">
        <v>0</v>
      </c>
    </row>
    <row r="1161" spans="1:23" x14ac:dyDescent="0.2">
      <c r="A1161" s="7">
        <v>44849.520833333328</v>
      </c>
      <c r="C11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1" s="8">
        <v>49.6</v>
      </c>
      <c r="O11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1" s="11">
        <v>1.17</v>
      </c>
      <c r="Q11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1" s="8">
        <v>0</v>
      </c>
      <c r="S1161" s="8">
        <v>27.4</v>
      </c>
      <c r="T11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1" s="11">
        <v>1.17</v>
      </c>
      <c r="V11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1" s="8">
        <v>0</v>
      </c>
    </row>
    <row r="1162" spans="1:23" x14ac:dyDescent="0.2">
      <c r="A1162" s="7">
        <v>44849.524305555547</v>
      </c>
      <c r="C11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2" s="8">
        <v>75.900000000000006</v>
      </c>
      <c r="O11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2" s="11">
        <v>1.17</v>
      </c>
      <c r="Q11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2" s="8">
        <v>0</v>
      </c>
      <c r="S1162" s="8">
        <v>46.3</v>
      </c>
      <c r="T11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2" s="11">
        <v>1.17</v>
      </c>
      <c r="V11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2" s="8">
        <v>0</v>
      </c>
    </row>
    <row r="1163" spans="1:23" x14ac:dyDescent="0.2">
      <c r="A1163" s="7">
        <v>44849.527777777781</v>
      </c>
      <c r="C11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3" s="8">
        <v>86.4</v>
      </c>
      <c r="O11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3" s="11">
        <v>1.17</v>
      </c>
      <c r="Q11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3" s="8">
        <v>0</v>
      </c>
      <c r="S1163" s="8">
        <v>35.200000000000003</v>
      </c>
      <c r="T11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3" s="11">
        <v>1.17</v>
      </c>
      <c r="V11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3" s="8">
        <v>0</v>
      </c>
    </row>
    <row r="1164" spans="1:23" x14ac:dyDescent="0.2">
      <c r="A1164" s="7">
        <v>44849.53125</v>
      </c>
      <c r="C11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4" s="8">
        <v>36.1</v>
      </c>
      <c r="O11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4" s="11">
        <v>1.17</v>
      </c>
      <c r="Q11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4" s="8">
        <v>0</v>
      </c>
      <c r="S1164" s="8">
        <v>18.7</v>
      </c>
      <c r="T11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4" s="11">
        <v>1.17</v>
      </c>
      <c r="V11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4" s="8">
        <v>0</v>
      </c>
    </row>
    <row r="1165" spans="1:23" x14ac:dyDescent="0.2">
      <c r="A1165" s="7">
        <v>44849.534722222219</v>
      </c>
      <c r="C11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5" s="8">
        <v>181.4</v>
      </c>
      <c r="O11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5" s="11">
        <v>1.17</v>
      </c>
      <c r="Q11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5" s="8">
        <v>0</v>
      </c>
      <c r="S1165" s="8">
        <v>33</v>
      </c>
      <c r="T11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5" s="11">
        <v>1.17</v>
      </c>
      <c r="V11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5" s="8">
        <v>0</v>
      </c>
    </row>
    <row r="1166" spans="1:23" x14ac:dyDescent="0.2">
      <c r="A1166" s="7">
        <v>44849.538194444453</v>
      </c>
      <c r="C11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6" s="8">
        <v>75.3</v>
      </c>
      <c r="O11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6" s="11">
        <v>1.17</v>
      </c>
      <c r="Q11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6" s="8">
        <v>0</v>
      </c>
      <c r="S1166" s="8">
        <v>25.1</v>
      </c>
      <c r="T11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6" s="11">
        <v>1.17</v>
      </c>
      <c r="V11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6" s="8">
        <v>0</v>
      </c>
    </row>
    <row r="1167" spans="1:23" x14ac:dyDescent="0.2">
      <c r="A1167" s="7">
        <v>44849.541666666672</v>
      </c>
      <c r="C11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7" s="8">
        <v>44.5</v>
      </c>
      <c r="O11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7" s="11">
        <v>1.17</v>
      </c>
      <c r="Q11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7" s="8">
        <v>0</v>
      </c>
      <c r="S1167" s="8">
        <v>24.8</v>
      </c>
      <c r="T11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7" s="11">
        <v>1.17</v>
      </c>
      <c r="V11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7" s="8">
        <v>0</v>
      </c>
    </row>
    <row r="1168" spans="1:23" x14ac:dyDescent="0.2">
      <c r="A1168" s="7">
        <v>44849.545138888891</v>
      </c>
      <c r="C11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8" s="8">
        <v>263.3</v>
      </c>
      <c r="O11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8" s="11">
        <v>1.17</v>
      </c>
      <c r="Q11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8" s="8">
        <v>0</v>
      </c>
      <c r="S1168" s="8">
        <v>39.200000000000003</v>
      </c>
      <c r="T11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8" s="11">
        <v>1.17</v>
      </c>
      <c r="V11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8" s="8">
        <v>0</v>
      </c>
    </row>
    <row r="1169" spans="1:23" x14ac:dyDescent="0.2">
      <c r="A1169" s="7">
        <v>44849.548611111109</v>
      </c>
      <c r="C11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69" s="8">
        <v>48.3</v>
      </c>
      <c r="O11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69" s="11">
        <v>1.17</v>
      </c>
      <c r="Q11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69" s="8">
        <v>0</v>
      </c>
      <c r="S1169" s="8">
        <v>27.6</v>
      </c>
      <c r="T11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69" s="11">
        <v>1.17</v>
      </c>
      <c r="V11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69" s="8">
        <v>0</v>
      </c>
    </row>
    <row r="1170" spans="1:23" x14ac:dyDescent="0.2">
      <c r="A1170" s="7">
        <v>44849.552083333328</v>
      </c>
      <c r="C11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0" s="8">
        <v>50.9</v>
      </c>
      <c r="O11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0" s="11">
        <v>1.17</v>
      </c>
      <c r="Q11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0" s="8">
        <v>0</v>
      </c>
      <c r="S1170" s="8">
        <v>23.1</v>
      </c>
      <c r="T11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0" s="11">
        <v>1.17</v>
      </c>
      <c r="V11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0" s="8">
        <v>0</v>
      </c>
    </row>
    <row r="1171" spans="1:23" x14ac:dyDescent="0.2">
      <c r="A1171" s="7">
        <v>44849.555555555547</v>
      </c>
      <c r="C11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1" s="8">
        <v>47.6</v>
      </c>
      <c r="O11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1" s="11">
        <v>1.17</v>
      </c>
      <c r="Q11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1" s="8">
        <v>0</v>
      </c>
      <c r="S1171" s="8">
        <v>23.8</v>
      </c>
      <c r="T11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1" s="11">
        <v>1.17</v>
      </c>
      <c r="V11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1" s="8">
        <v>0</v>
      </c>
    </row>
    <row r="1172" spans="1:23" x14ac:dyDescent="0.2">
      <c r="A1172" s="7">
        <v>44849.559027777781</v>
      </c>
      <c r="C11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2" s="8">
        <v>41.9</v>
      </c>
      <c r="O11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2" s="11">
        <v>1.17</v>
      </c>
      <c r="Q11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2" s="8">
        <v>0</v>
      </c>
      <c r="S1172" s="8">
        <v>25.7</v>
      </c>
      <c r="T11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2" s="11">
        <v>1.17</v>
      </c>
      <c r="V11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2" s="8">
        <v>0</v>
      </c>
    </row>
    <row r="1173" spans="1:23" x14ac:dyDescent="0.2">
      <c r="A1173" s="7">
        <v>44849.5625</v>
      </c>
      <c r="C11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3" s="8">
        <v>21.8</v>
      </c>
      <c r="O11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3" s="11">
        <v>1.17</v>
      </c>
      <c r="Q11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3" s="8">
        <v>0</v>
      </c>
      <c r="S1173" s="8">
        <v>12.8</v>
      </c>
      <c r="T11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3" s="11">
        <v>1.17</v>
      </c>
      <c r="V11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3" s="8">
        <v>0</v>
      </c>
    </row>
    <row r="1174" spans="1:23" x14ac:dyDescent="0.2">
      <c r="A1174" s="7">
        <v>44849.565972222219</v>
      </c>
      <c r="C11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4" s="8">
        <v>42.2</v>
      </c>
      <c r="O11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4" s="11">
        <v>1.17</v>
      </c>
      <c r="Q11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4" s="8">
        <v>0</v>
      </c>
      <c r="S1174" s="8">
        <v>23.9</v>
      </c>
      <c r="T11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4" s="11">
        <v>1.17</v>
      </c>
      <c r="V11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4" s="8">
        <v>0</v>
      </c>
    </row>
    <row r="1175" spans="1:23" x14ac:dyDescent="0.2">
      <c r="A1175" s="7">
        <v>44849.569444444453</v>
      </c>
      <c r="C11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5" s="8">
        <v>73.400000000000006</v>
      </c>
      <c r="O11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5" s="11">
        <v>1.17</v>
      </c>
      <c r="Q11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5" s="8">
        <v>0</v>
      </c>
      <c r="S1175" s="8">
        <v>27</v>
      </c>
      <c r="T11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5" s="11">
        <v>1.17</v>
      </c>
      <c r="V11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5" s="8">
        <v>0</v>
      </c>
    </row>
    <row r="1176" spans="1:23" x14ac:dyDescent="0.2">
      <c r="A1176" s="7">
        <v>44849.572916666672</v>
      </c>
      <c r="C11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6" s="8">
        <v>42.4</v>
      </c>
      <c r="O11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6" s="11">
        <v>1.17</v>
      </c>
      <c r="Q11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6" s="8">
        <v>0</v>
      </c>
      <c r="S1176" s="8">
        <v>17.399999999999999</v>
      </c>
      <c r="T11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6" s="11">
        <v>1.17</v>
      </c>
      <c r="V11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6" s="8">
        <v>0</v>
      </c>
    </row>
    <row r="1177" spans="1:23" x14ac:dyDescent="0.2">
      <c r="A1177" s="7">
        <v>44849.576388888891</v>
      </c>
      <c r="C11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7" s="8">
        <v>44.1</v>
      </c>
      <c r="O11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7" s="11">
        <v>1.17</v>
      </c>
      <c r="Q11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7" s="8">
        <v>0</v>
      </c>
      <c r="S1177" s="8">
        <v>21</v>
      </c>
      <c r="T11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7" s="11">
        <v>1.17</v>
      </c>
      <c r="V11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7" s="8">
        <v>0</v>
      </c>
    </row>
    <row r="1178" spans="1:23" x14ac:dyDescent="0.2">
      <c r="A1178" s="7">
        <v>44849.579861111109</v>
      </c>
      <c r="C11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8" s="8">
        <v>43.4</v>
      </c>
      <c r="O11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8" s="11">
        <v>1.17</v>
      </c>
      <c r="Q11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8" s="8">
        <v>0</v>
      </c>
      <c r="S1178" s="8">
        <v>19.399999999999999</v>
      </c>
      <c r="T11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8" s="11">
        <v>1.17</v>
      </c>
      <c r="V11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8" s="8">
        <v>0</v>
      </c>
    </row>
    <row r="1179" spans="1:23" x14ac:dyDescent="0.2">
      <c r="A1179" s="7">
        <v>44849.583333333328</v>
      </c>
      <c r="C11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79" s="8">
        <v>28.1</v>
      </c>
      <c r="O11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79" s="11">
        <v>1.17</v>
      </c>
      <c r="Q11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79" s="8">
        <v>0</v>
      </c>
      <c r="S1179" s="8">
        <v>11</v>
      </c>
      <c r="T11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79" s="11">
        <v>1.17</v>
      </c>
      <c r="V11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79" s="8">
        <v>0</v>
      </c>
    </row>
    <row r="1180" spans="1:23" x14ac:dyDescent="0.2">
      <c r="A1180" s="7">
        <v>44849.586805555547</v>
      </c>
      <c r="C11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0" s="8">
        <v>20.2</v>
      </c>
      <c r="O11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0" s="11">
        <v>1.17</v>
      </c>
      <c r="Q11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0" s="8">
        <v>0</v>
      </c>
      <c r="S1180" s="8">
        <v>10.9</v>
      </c>
      <c r="T11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0" s="11">
        <v>1.17</v>
      </c>
      <c r="V11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0" s="8">
        <v>0</v>
      </c>
    </row>
    <row r="1181" spans="1:23" x14ac:dyDescent="0.2">
      <c r="A1181" s="7">
        <v>44849.590277777781</v>
      </c>
      <c r="C11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1" s="8">
        <v>24.4</v>
      </c>
      <c r="O11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1" s="11">
        <v>1.17</v>
      </c>
      <c r="Q11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1" s="8">
        <v>0</v>
      </c>
      <c r="S1181" s="8">
        <v>9.1</v>
      </c>
      <c r="T11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1" s="11">
        <v>1.17</v>
      </c>
      <c r="V11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1" s="8">
        <v>0</v>
      </c>
    </row>
    <row r="1182" spans="1:23" x14ac:dyDescent="0.2">
      <c r="A1182" s="7">
        <v>44849.59375</v>
      </c>
      <c r="C11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2" s="8">
        <v>37.5</v>
      </c>
      <c r="O11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2" s="11">
        <v>1.17</v>
      </c>
      <c r="Q11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2" s="8">
        <v>0</v>
      </c>
      <c r="S1182" s="8">
        <v>8.5</v>
      </c>
      <c r="T11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2" s="11">
        <v>1.17</v>
      </c>
      <c r="V11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2" s="8">
        <v>0</v>
      </c>
    </row>
    <row r="1183" spans="1:23" x14ac:dyDescent="0.2">
      <c r="A1183" s="7">
        <v>44849.597222222219</v>
      </c>
      <c r="C11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3" s="8">
        <v>26.9</v>
      </c>
      <c r="O11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3" s="11">
        <v>1.17</v>
      </c>
      <c r="Q11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3" s="8">
        <v>0</v>
      </c>
      <c r="S1183" s="8">
        <v>7.3</v>
      </c>
      <c r="T11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3" s="11">
        <v>1.17</v>
      </c>
      <c r="V11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3" s="8">
        <v>0</v>
      </c>
    </row>
    <row r="1184" spans="1:23" x14ac:dyDescent="0.2">
      <c r="A1184" s="7">
        <v>44849.600694444453</v>
      </c>
      <c r="C11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4" s="8">
        <v>22.2</v>
      </c>
      <c r="O11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4" s="11">
        <v>1.17</v>
      </c>
      <c r="Q11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4" s="8">
        <v>0</v>
      </c>
      <c r="S1184" s="8">
        <v>8.6</v>
      </c>
      <c r="T11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4" s="11">
        <v>1.17</v>
      </c>
      <c r="V11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4" s="8">
        <v>0</v>
      </c>
    </row>
    <row r="1185" spans="1:23" x14ac:dyDescent="0.2">
      <c r="A1185" s="7">
        <v>44849.604166666672</v>
      </c>
      <c r="C11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5" s="8">
        <v>28.6</v>
      </c>
      <c r="O11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5" s="11">
        <v>1.17</v>
      </c>
      <c r="Q11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5" s="8">
        <v>0</v>
      </c>
      <c r="S1185" s="8">
        <v>10.6</v>
      </c>
      <c r="T11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5" s="11">
        <v>1.17</v>
      </c>
      <c r="V11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5" s="8">
        <v>0</v>
      </c>
    </row>
    <row r="1186" spans="1:23" x14ac:dyDescent="0.2">
      <c r="A1186" s="7">
        <v>44849.607638888891</v>
      </c>
      <c r="C11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6" s="8">
        <v>20.8</v>
      </c>
      <c r="O11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6" s="11">
        <v>1.17</v>
      </c>
      <c r="Q11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6" s="8">
        <v>0</v>
      </c>
      <c r="S1186" s="8">
        <v>8.1</v>
      </c>
      <c r="T11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6" s="11">
        <v>1.17</v>
      </c>
      <c r="V11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6" s="8">
        <v>0</v>
      </c>
    </row>
    <row r="1187" spans="1:23" x14ac:dyDescent="0.2">
      <c r="A1187" s="7">
        <v>44849.611111111109</v>
      </c>
      <c r="C11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7" s="8">
        <v>41.1</v>
      </c>
      <c r="O11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7" s="11">
        <v>1.17</v>
      </c>
      <c r="Q11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7" s="8">
        <v>0</v>
      </c>
      <c r="S1187" s="8">
        <v>9.4</v>
      </c>
      <c r="T11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7" s="11">
        <v>1.17</v>
      </c>
      <c r="V11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7" s="8">
        <v>0</v>
      </c>
    </row>
    <row r="1188" spans="1:23" x14ac:dyDescent="0.2">
      <c r="A1188" s="7">
        <v>44849.614583333328</v>
      </c>
      <c r="C11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8" s="8">
        <v>27.3</v>
      </c>
      <c r="O11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8" s="11">
        <v>1.17</v>
      </c>
      <c r="Q11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8" s="8">
        <v>0</v>
      </c>
      <c r="S1188" s="8">
        <v>11.1</v>
      </c>
      <c r="T11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8" s="11">
        <v>1.17</v>
      </c>
      <c r="V11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8" s="8">
        <v>0</v>
      </c>
    </row>
    <row r="1189" spans="1:23" x14ac:dyDescent="0.2">
      <c r="A1189" s="7">
        <v>44849.618055555547</v>
      </c>
      <c r="C11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89" s="8">
        <v>18</v>
      </c>
      <c r="O11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89" s="11">
        <v>1.17</v>
      </c>
      <c r="Q11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89" s="8">
        <v>0</v>
      </c>
      <c r="S1189" s="8">
        <v>6.9</v>
      </c>
      <c r="T11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89" s="11">
        <v>1.17</v>
      </c>
      <c r="V11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89" s="8">
        <v>0</v>
      </c>
    </row>
    <row r="1190" spans="1:23" x14ac:dyDescent="0.2">
      <c r="A1190" s="7">
        <v>44849.621527777781</v>
      </c>
      <c r="C11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0" s="8">
        <v>26.4</v>
      </c>
      <c r="O11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0" s="11">
        <v>1.17</v>
      </c>
      <c r="Q11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0" s="8">
        <v>0</v>
      </c>
      <c r="S1190" s="8">
        <v>7.6</v>
      </c>
      <c r="T11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0" s="11">
        <v>1.17</v>
      </c>
      <c r="V11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0" s="8">
        <v>0</v>
      </c>
    </row>
    <row r="1191" spans="1:23" x14ac:dyDescent="0.2">
      <c r="A1191" s="7">
        <v>44849.625</v>
      </c>
      <c r="C11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1" s="8">
        <v>29.1</v>
      </c>
      <c r="O11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1" s="11">
        <v>1.17</v>
      </c>
      <c r="Q11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1" s="8">
        <v>0</v>
      </c>
      <c r="S1191" s="8">
        <v>7</v>
      </c>
      <c r="T11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1" s="11">
        <v>1.17</v>
      </c>
      <c r="V11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1" s="8">
        <v>0</v>
      </c>
    </row>
    <row r="1192" spans="1:23" x14ac:dyDescent="0.2">
      <c r="A1192" s="7">
        <v>44849.628472222219</v>
      </c>
      <c r="C11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2" s="8">
        <v>31.3</v>
      </c>
      <c r="O11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2" s="11">
        <v>1.17</v>
      </c>
      <c r="Q11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2" s="8">
        <v>0</v>
      </c>
      <c r="S1192" s="8">
        <v>6.8</v>
      </c>
      <c r="T11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2" s="11">
        <v>1.17</v>
      </c>
      <c r="V11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2" s="8">
        <v>0</v>
      </c>
    </row>
    <row r="1193" spans="1:23" x14ac:dyDescent="0.2">
      <c r="A1193" s="7">
        <v>44849.631944444453</v>
      </c>
      <c r="C11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3" s="8">
        <v>31.9</v>
      </c>
      <c r="O11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3" s="11">
        <v>1.17</v>
      </c>
      <c r="Q11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3" s="8">
        <v>0</v>
      </c>
      <c r="S1193" s="8">
        <v>7.4</v>
      </c>
      <c r="T11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3" s="11">
        <v>1.17</v>
      </c>
      <c r="V11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3" s="8">
        <v>0</v>
      </c>
    </row>
    <row r="1194" spans="1:23" x14ac:dyDescent="0.2">
      <c r="A1194" s="7">
        <v>44849.635416666672</v>
      </c>
      <c r="C11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4" s="8">
        <v>38</v>
      </c>
      <c r="O11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4" s="11">
        <v>1.17</v>
      </c>
      <c r="Q11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4" s="8">
        <v>0</v>
      </c>
      <c r="S1194" s="8">
        <v>7.9</v>
      </c>
      <c r="T11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4" s="11">
        <v>1.17</v>
      </c>
      <c r="V11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4" s="8">
        <v>0</v>
      </c>
    </row>
    <row r="1195" spans="1:23" x14ac:dyDescent="0.2">
      <c r="A1195" s="7">
        <v>44849.638888888891</v>
      </c>
      <c r="C11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5" s="8">
        <v>45.8</v>
      </c>
      <c r="O11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5" s="11">
        <v>1.17</v>
      </c>
      <c r="Q11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5" s="8">
        <v>0</v>
      </c>
      <c r="S1195" s="8">
        <v>7.6</v>
      </c>
      <c r="T11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5" s="11">
        <v>1.17</v>
      </c>
      <c r="V11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5" s="8">
        <v>0</v>
      </c>
    </row>
    <row r="1196" spans="1:23" x14ac:dyDescent="0.2">
      <c r="A1196" s="7">
        <v>44849.642361111109</v>
      </c>
      <c r="C11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6" s="8">
        <v>81.599999999999994</v>
      </c>
      <c r="O11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6" s="11">
        <v>1.17</v>
      </c>
      <c r="Q11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6" s="8">
        <v>0</v>
      </c>
      <c r="S1196" s="8">
        <v>9.6</v>
      </c>
      <c r="T11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6" s="11">
        <v>1.17</v>
      </c>
      <c r="V11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6" s="8">
        <v>0</v>
      </c>
    </row>
    <row r="1197" spans="1:23" x14ac:dyDescent="0.2">
      <c r="A1197" s="7">
        <v>44849.645833333328</v>
      </c>
      <c r="C11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7" s="8">
        <v>55.3</v>
      </c>
      <c r="O11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7" s="11">
        <v>1.17</v>
      </c>
      <c r="Q11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7" s="8">
        <v>0</v>
      </c>
      <c r="S1197" s="8">
        <v>9.1999999999999993</v>
      </c>
      <c r="T11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7" s="11">
        <v>1.17</v>
      </c>
      <c r="V11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7" s="8">
        <v>0</v>
      </c>
    </row>
    <row r="1198" spans="1:23" x14ac:dyDescent="0.2">
      <c r="A1198" s="7">
        <v>44849.649305555547</v>
      </c>
      <c r="C11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8" s="8">
        <v>74.3</v>
      </c>
      <c r="O11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8" s="11">
        <v>1.17</v>
      </c>
      <c r="Q11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8" s="8">
        <v>0</v>
      </c>
      <c r="S1198" s="8">
        <v>15.4</v>
      </c>
      <c r="T11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8" s="11">
        <v>1.17</v>
      </c>
      <c r="V11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8" s="8">
        <v>0</v>
      </c>
    </row>
    <row r="1199" spans="1:23" x14ac:dyDescent="0.2">
      <c r="A1199" s="7">
        <v>44849.652777777781</v>
      </c>
      <c r="C11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1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1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1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1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1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199" s="8">
        <v>113.6</v>
      </c>
      <c r="O11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199" s="11">
        <v>1.17</v>
      </c>
      <c r="Q11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199" s="8">
        <v>0</v>
      </c>
      <c r="S1199" s="8">
        <v>18.7</v>
      </c>
      <c r="T11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199" s="11">
        <v>1.17</v>
      </c>
      <c r="V11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199" s="8">
        <v>0</v>
      </c>
    </row>
    <row r="1200" spans="1:23" x14ac:dyDescent="0.2">
      <c r="A1200" s="7">
        <v>44849.65625</v>
      </c>
      <c r="C12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0" s="8">
        <v>47.2</v>
      </c>
      <c r="O12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0" s="11">
        <v>1.17</v>
      </c>
      <c r="Q12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0" s="8">
        <v>0</v>
      </c>
      <c r="S1200" s="8">
        <v>13.8</v>
      </c>
      <c r="T12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0" s="11">
        <v>1.17</v>
      </c>
      <c r="V12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0" s="8">
        <v>0</v>
      </c>
    </row>
    <row r="1201" spans="1:23" x14ac:dyDescent="0.2">
      <c r="A1201" s="7">
        <v>44849.659722222219</v>
      </c>
      <c r="C12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1" s="8">
        <v>82.2</v>
      </c>
      <c r="O12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1" s="11">
        <v>1.17</v>
      </c>
      <c r="Q12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1" s="8">
        <v>0</v>
      </c>
      <c r="S1201" s="8">
        <v>23.8</v>
      </c>
      <c r="T12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1" s="11">
        <v>1.17</v>
      </c>
      <c r="V12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1" s="8">
        <v>0</v>
      </c>
    </row>
    <row r="1202" spans="1:23" x14ac:dyDescent="0.2">
      <c r="A1202" s="7">
        <v>44849.663194444453</v>
      </c>
      <c r="C12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2" s="8">
        <v>91.9</v>
      </c>
      <c r="O12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2" s="11">
        <v>1.17</v>
      </c>
      <c r="Q12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2" s="8">
        <v>0</v>
      </c>
      <c r="S1202" s="8">
        <v>25.4</v>
      </c>
      <c r="T12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2" s="11">
        <v>1.17</v>
      </c>
      <c r="V12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2" s="8">
        <v>0</v>
      </c>
    </row>
    <row r="1203" spans="1:23" x14ac:dyDescent="0.2">
      <c r="A1203" s="7">
        <v>44849.666666666672</v>
      </c>
      <c r="C12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3" s="8">
        <v>95.9</v>
      </c>
      <c r="O12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3" s="11">
        <v>1.17</v>
      </c>
      <c r="Q12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3" s="8">
        <v>0</v>
      </c>
      <c r="S1203" s="8">
        <v>23.3</v>
      </c>
      <c r="T12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3" s="11">
        <v>1.17</v>
      </c>
      <c r="V12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3" s="8">
        <v>0</v>
      </c>
    </row>
    <row r="1204" spans="1:23" x14ac:dyDescent="0.2">
      <c r="A1204" s="7">
        <v>44849.670138888891</v>
      </c>
      <c r="C12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4" s="8">
        <v>43.8</v>
      </c>
      <c r="O12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4" s="11">
        <v>1.17</v>
      </c>
      <c r="Q12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4" s="8">
        <v>0</v>
      </c>
      <c r="S1204" s="8">
        <v>18.5</v>
      </c>
      <c r="T12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4" s="11">
        <v>1.17</v>
      </c>
      <c r="V12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4" s="8">
        <v>0</v>
      </c>
    </row>
    <row r="1205" spans="1:23" x14ac:dyDescent="0.2">
      <c r="A1205" s="7">
        <v>44849.673611111109</v>
      </c>
      <c r="C12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5" s="8">
        <v>42</v>
      </c>
      <c r="O12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5" s="11">
        <v>1.17</v>
      </c>
      <c r="Q12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5" s="8">
        <v>0</v>
      </c>
      <c r="S1205" s="8">
        <v>16.2</v>
      </c>
      <c r="T12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5" s="11">
        <v>1.17</v>
      </c>
      <c r="V12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5" s="8">
        <v>0</v>
      </c>
    </row>
    <row r="1206" spans="1:23" x14ac:dyDescent="0.2">
      <c r="A1206" s="7">
        <v>44849.677083333328</v>
      </c>
      <c r="C12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6" s="8">
        <v>43.3</v>
      </c>
      <c r="O12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6" s="11">
        <v>1.17</v>
      </c>
      <c r="Q12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6" s="8">
        <v>0</v>
      </c>
      <c r="S1206" s="8">
        <v>21.4</v>
      </c>
      <c r="T12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6" s="11">
        <v>1.17</v>
      </c>
      <c r="V12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6" s="8">
        <v>0</v>
      </c>
    </row>
    <row r="1207" spans="1:23" x14ac:dyDescent="0.2">
      <c r="A1207" s="7">
        <v>44849.680555555547</v>
      </c>
      <c r="C12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7" s="8">
        <v>48</v>
      </c>
      <c r="O12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7" s="11">
        <v>1.17</v>
      </c>
      <c r="Q12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7" s="8">
        <v>0</v>
      </c>
      <c r="S1207" s="8">
        <v>21.3</v>
      </c>
      <c r="T12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7" s="11">
        <v>1.17</v>
      </c>
      <c r="V12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7" s="8">
        <v>0</v>
      </c>
    </row>
    <row r="1208" spans="1:23" x14ac:dyDescent="0.2">
      <c r="A1208" s="7">
        <v>44849.684027777781</v>
      </c>
      <c r="C12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8" s="8">
        <v>43.3</v>
      </c>
      <c r="O12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8" s="11">
        <v>1.17</v>
      </c>
      <c r="Q12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8" s="8">
        <v>0</v>
      </c>
      <c r="S1208" s="8">
        <v>23.3</v>
      </c>
      <c r="T12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8" s="11">
        <v>1.17</v>
      </c>
      <c r="V12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8" s="8">
        <v>0</v>
      </c>
    </row>
    <row r="1209" spans="1:23" x14ac:dyDescent="0.2">
      <c r="A1209" s="7">
        <v>44849.6875</v>
      </c>
      <c r="C12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09" s="8">
        <v>39</v>
      </c>
      <c r="O12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09" s="11">
        <v>1.17</v>
      </c>
      <c r="Q12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09" s="8">
        <v>0</v>
      </c>
      <c r="S1209" s="8">
        <v>20.5</v>
      </c>
      <c r="T12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09" s="11">
        <v>1.17</v>
      </c>
      <c r="V12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09" s="8">
        <v>0</v>
      </c>
    </row>
    <row r="1210" spans="1:23" x14ac:dyDescent="0.2">
      <c r="A1210" s="7">
        <v>44849.690972222219</v>
      </c>
      <c r="C12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0" s="8">
        <v>41.2</v>
      </c>
      <c r="O12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0" s="11">
        <v>1.17</v>
      </c>
      <c r="Q12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0" s="8">
        <v>0</v>
      </c>
      <c r="S1210" s="8">
        <v>22.3</v>
      </c>
      <c r="T12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0" s="11">
        <v>1.17</v>
      </c>
      <c r="V12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0" s="8">
        <v>0</v>
      </c>
    </row>
    <row r="1211" spans="1:23" x14ac:dyDescent="0.2">
      <c r="A1211" s="7">
        <v>44849.694444444453</v>
      </c>
      <c r="C12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1" s="8">
        <v>24.3</v>
      </c>
      <c r="O12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1" s="11">
        <v>1.17</v>
      </c>
      <c r="Q12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1" s="8">
        <v>0</v>
      </c>
      <c r="S1211" s="8">
        <v>14.3</v>
      </c>
      <c r="T12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1" s="11">
        <v>1.17</v>
      </c>
      <c r="V12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1" s="8">
        <v>0</v>
      </c>
    </row>
    <row r="1212" spans="1:23" x14ac:dyDescent="0.2">
      <c r="A1212" s="7">
        <v>44849.697916666672</v>
      </c>
      <c r="C12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2" s="8">
        <v>24.9</v>
      </c>
      <c r="O12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2" s="11">
        <v>1.17</v>
      </c>
      <c r="Q12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2" s="8">
        <v>0</v>
      </c>
      <c r="S1212" s="8">
        <v>9.4</v>
      </c>
      <c r="T12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2" s="11">
        <v>1.17</v>
      </c>
      <c r="V12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2" s="8">
        <v>0</v>
      </c>
    </row>
    <row r="1213" spans="1:23" x14ac:dyDescent="0.2">
      <c r="A1213" s="7">
        <v>44849.701388888891</v>
      </c>
      <c r="C12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3" s="8">
        <v>22.7</v>
      </c>
      <c r="O12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3" s="11">
        <v>1.17</v>
      </c>
      <c r="Q12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3" s="8">
        <v>0</v>
      </c>
      <c r="S1213" s="8">
        <v>8.1999999999999993</v>
      </c>
      <c r="T12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3" s="11">
        <v>1.17</v>
      </c>
      <c r="V12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3" s="8">
        <v>0</v>
      </c>
    </row>
    <row r="1214" spans="1:23" x14ac:dyDescent="0.2">
      <c r="A1214" s="7">
        <v>44849.704861111109</v>
      </c>
      <c r="C12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4" s="8">
        <v>26.1</v>
      </c>
      <c r="O12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4" s="11">
        <v>1.17</v>
      </c>
      <c r="Q12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4" s="8">
        <v>0</v>
      </c>
      <c r="S1214" s="8">
        <v>9</v>
      </c>
      <c r="T12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4" s="11">
        <v>1.17</v>
      </c>
      <c r="V12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4" s="8">
        <v>0</v>
      </c>
    </row>
    <row r="1215" spans="1:23" x14ac:dyDescent="0.2">
      <c r="A1215" s="7">
        <v>44849.708333333328</v>
      </c>
      <c r="C12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5" s="8">
        <v>61.5</v>
      </c>
      <c r="O12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5" s="11">
        <v>1.17</v>
      </c>
      <c r="Q12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5" s="8">
        <v>0</v>
      </c>
      <c r="S1215" s="8">
        <v>11</v>
      </c>
      <c r="T12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5" s="11">
        <v>1.17</v>
      </c>
      <c r="V12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5" s="8">
        <v>0</v>
      </c>
    </row>
    <row r="1216" spans="1:23" x14ac:dyDescent="0.2">
      <c r="A1216" s="7">
        <v>44849.711805555547</v>
      </c>
      <c r="C12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6" s="8">
        <v>26.7</v>
      </c>
      <c r="O12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6" s="11">
        <v>1.17</v>
      </c>
      <c r="Q12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6" s="8">
        <v>0</v>
      </c>
      <c r="S1216" s="8">
        <v>9.4</v>
      </c>
      <c r="T12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6" s="11">
        <v>1.17</v>
      </c>
      <c r="V12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6" s="8">
        <v>0</v>
      </c>
    </row>
    <row r="1217" spans="1:23" x14ac:dyDescent="0.2">
      <c r="A1217" s="7">
        <v>44849.715277777781</v>
      </c>
      <c r="C12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7" s="8">
        <v>39</v>
      </c>
      <c r="O12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7" s="11">
        <v>1.17</v>
      </c>
      <c r="Q12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7" s="8">
        <v>0</v>
      </c>
      <c r="S1217" s="8">
        <v>8.6</v>
      </c>
      <c r="T12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7" s="11">
        <v>1.17</v>
      </c>
      <c r="V12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7" s="8">
        <v>0</v>
      </c>
    </row>
    <row r="1218" spans="1:23" x14ac:dyDescent="0.2">
      <c r="A1218" s="7">
        <v>44849.71875</v>
      </c>
      <c r="C12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8" s="8">
        <v>41.7</v>
      </c>
      <c r="O12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8" s="11">
        <v>1.17</v>
      </c>
      <c r="Q12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8" s="8">
        <v>0</v>
      </c>
      <c r="S1218" s="8">
        <v>8.1</v>
      </c>
      <c r="T12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8" s="11">
        <v>1.17</v>
      </c>
      <c r="V12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8" s="8">
        <v>0</v>
      </c>
    </row>
    <row r="1219" spans="1:23" x14ac:dyDescent="0.2">
      <c r="A1219" s="7">
        <v>44849.722222222219</v>
      </c>
      <c r="C12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19" s="8">
        <v>20.5</v>
      </c>
      <c r="O12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19" s="11">
        <v>1.19</v>
      </c>
      <c r="Q12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19" s="8">
        <v>0</v>
      </c>
      <c r="S1219" s="8">
        <v>7.7</v>
      </c>
      <c r="T12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19" s="11">
        <v>1.19</v>
      </c>
      <c r="V12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19" s="8">
        <v>0</v>
      </c>
    </row>
    <row r="1220" spans="1:23" x14ac:dyDescent="0.2">
      <c r="A1220" s="7">
        <v>44849.725694444453</v>
      </c>
      <c r="C12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0" s="8">
        <v>37.9</v>
      </c>
      <c r="O12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0" s="11">
        <v>1.19</v>
      </c>
      <c r="Q12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0" s="8">
        <v>0</v>
      </c>
      <c r="S1220" s="8">
        <v>10.7</v>
      </c>
      <c r="T12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0" s="11">
        <v>1.19</v>
      </c>
      <c r="V12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0" s="8">
        <v>0</v>
      </c>
    </row>
    <row r="1221" spans="1:23" x14ac:dyDescent="0.2">
      <c r="A1221" s="7">
        <v>44849.729166666672</v>
      </c>
      <c r="C12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1" s="8">
        <v>15.3</v>
      </c>
      <c r="O12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1" s="11">
        <v>1.19</v>
      </c>
      <c r="Q12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1" s="8">
        <v>0</v>
      </c>
      <c r="S1221" s="8">
        <v>10.8</v>
      </c>
      <c r="T12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1" s="11">
        <v>1.19</v>
      </c>
      <c r="V12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1" s="8">
        <v>0</v>
      </c>
    </row>
    <row r="1222" spans="1:23" x14ac:dyDescent="0.2">
      <c r="A1222" s="7">
        <v>44849.732638888891</v>
      </c>
      <c r="C12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2" s="8">
        <v>13</v>
      </c>
      <c r="O12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2" s="11">
        <v>1.19</v>
      </c>
      <c r="Q12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2" s="8">
        <v>0</v>
      </c>
      <c r="S1222" s="8">
        <v>10</v>
      </c>
      <c r="T12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2" s="11">
        <v>1.19</v>
      </c>
      <c r="V12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2" s="8">
        <v>0</v>
      </c>
    </row>
    <row r="1223" spans="1:23" x14ac:dyDescent="0.2">
      <c r="A1223" s="7">
        <v>44849.736111111109</v>
      </c>
      <c r="C12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3" s="8">
        <v>16.100000000000001</v>
      </c>
      <c r="O12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3" s="11">
        <v>1.19</v>
      </c>
      <c r="Q12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3" s="8">
        <v>0</v>
      </c>
      <c r="S1223" s="8">
        <v>9.8000000000000007</v>
      </c>
      <c r="T12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3" s="11">
        <v>1.19</v>
      </c>
      <c r="V12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3" s="8">
        <v>0</v>
      </c>
    </row>
    <row r="1224" spans="1:23" x14ac:dyDescent="0.2">
      <c r="A1224" s="7">
        <v>44849.739583333328</v>
      </c>
      <c r="C12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4" s="8">
        <v>15.5</v>
      </c>
      <c r="O12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4" s="11">
        <v>1.19</v>
      </c>
      <c r="Q12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4" s="8">
        <v>0</v>
      </c>
      <c r="S1224" s="8">
        <v>11.6</v>
      </c>
      <c r="T12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4" s="11">
        <v>1.19</v>
      </c>
      <c r="V12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4" s="8">
        <v>0</v>
      </c>
    </row>
    <row r="1225" spans="1:23" x14ac:dyDescent="0.2">
      <c r="A1225" s="7">
        <v>44849.743055555547</v>
      </c>
      <c r="C12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5" s="8">
        <v>19.600000000000001</v>
      </c>
      <c r="O12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5" s="11">
        <v>1.19</v>
      </c>
      <c r="Q12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5" s="8">
        <v>0</v>
      </c>
      <c r="S1225" s="8">
        <v>11.1</v>
      </c>
      <c r="T12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5" s="11">
        <v>1.19</v>
      </c>
      <c r="V12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5" s="8">
        <v>0</v>
      </c>
    </row>
    <row r="1226" spans="1:23" x14ac:dyDescent="0.2">
      <c r="A1226" s="7">
        <v>44849.746527777781</v>
      </c>
      <c r="C12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6" s="8">
        <v>36.299999999999997</v>
      </c>
      <c r="O12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6" s="11">
        <v>1.19</v>
      </c>
      <c r="Q12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6" s="8">
        <v>0</v>
      </c>
      <c r="S1226" s="8">
        <v>12.4</v>
      </c>
      <c r="T12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6" s="11">
        <v>1.19</v>
      </c>
      <c r="V12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6" s="8">
        <v>0</v>
      </c>
    </row>
    <row r="1227" spans="1:23" x14ac:dyDescent="0.2">
      <c r="A1227" s="7">
        <v>44849.75</v>
      </c>
      <c r="C12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7" s="8">
        <v>25.5</v>
      </c>
      <c r="O12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7" s="11">
        <v>1.19</v>
      </c>
      <c r="Q12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7" s="8">
        <v>0</v>
      </c>
      <c r="S1227" s="8">
        <v>12.4</v>
      </c>
      <c r="T12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7" s="11">
        <v>1.19</v>
      </c>
      <c r="V12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7" s="8">
        <v>0</v>
      </c>
    </row>
    <row r="1228" spans="1:23" x14ac:dyDescent="0.2">
      <c r="A1228" s="7">
        <v>44849.753472222219</v>
      </c>
      <c r="C12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8" s="8">
        <v>26.8</v>
      </c>
      <c r="O12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8" s="11">
        <v>1.19</v>
      </c>
      <c r="Q12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8" s="8">
        <v>0</v>
      </c>
      <c r="S1228" s="8">
        <v>12.6</v>
      </c>
      <c r="T12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8" s="11">
        <v>1.19</v>
      </c>
      <c r="V12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8" s="8">
        <v>0</v>
      </c>
    </row>
    <row r="1229" spans="1:23" x14ac:dyDescent="0.2">
      <c r="A1229" s="7">
        <v>44849.756944444453</v>
      </c>
      <c r="C12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29" s="8">
        <v>20.399999999999999</v>
      </c>
      <c r="O12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29" s="11">
        <v>1.19</v>
      </c>
      <c r="Q12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29" s="8">
        <v>0</v>
      </c>
      <c r="S1229" s="8">
        <v>10</v>
      </c>
      <c r="T12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29" s="11">
        <v>1.19</v>
      </c>
      <c r="V12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29" s="8">
        <v>0</v>
      </c>
    </row>
    <row r="1230" spans="1:23" x14ac:dyDescent="0.2">
      <c r="A1230" s="7">
        <v>44849.760416666672</v>
      </c>
      <c r="C12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0" s="8">
        <v>25.5</v>
      </c>
      <c r="O12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0" s="11">
        <v>1.19</v>
      </c>
      <c r="Q12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0" s="8">
        <v>0</v>
      </c>
      <c r="S1230" s="8">
        <v>18.5</v>
      </c>
      <c r="T12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0" s="11">
        <v>1.19</v>
      </c>
      <c r="V12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0" s="8">
        <v>0</v>
      </c>
    </row>
    <row r="1231" spans="1:23" x14ac:dyDescent="0.2">
      <c r="A1231" s="7">
        <v>44849.763888888891</v>
      </c>
      <c r="C12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1" s="8">
        <v>28.4</v>
      </c>
      <c r="O12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1" s="11">
        <v>1.19</v>
      </c>
      <c r="Q12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1" s="8">
        <v>0</v>
      </c>
      <c r="S1231" s="8">
        <v>16</v>
      </c>
      <c r="T12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1" s="11">
        <v>1.19</v>
      </c>
      <c r="V12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1" s="8">
        <v>0</v>
      </c>
    </row>
    <row r="1232" spans="1:23" x14ac:dyDescent="0.2">
      <c r="A1232" s="7">
        <v>44849.767361111109</v>
      </c>
      <c r="C12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2" s="8">
        <v>23.5</v>
      </c>
      <c r="O12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2" s="11">
        <v>1.19</v>
      </c>
      <c r="Q12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2" s="8">
        <v>0</v>
      </c>
      <c r="S1232" s="8">
        <v>12.9</v>
      </c>
      <c r="T12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2" s="11">
        <v>1.19</v>
      </c>
      <c r="V12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2" s="8">
        <v>0</v>
      </c>
    </row>
    <row r="1233" spans="1:23" x14ac:dyDescent="0.2">
      <c r="A1233" s="7">
        <v>44849.770833333328</v>
      </c>
      <c r="C12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3" s="8">
        <v>20.399999999999999</v>
      </c>
      <c r="O12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3" s="11">
        <v>1.19</v>
      </c>
      <c r="Q12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3" s="8">
        <v>0</v>
      </c>
      <c r="S1233" s="8">
        <v>12.1</v>
      </c>
      <c r="T12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3" s="11">
        <v>1.19</v>
      </c>
      <c r="V12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3" s="8">
        <v>0</v>
      </c>
    </row>
    <row r="1234" spans="1:23" x14ac:dyDescent="0.2">
      <c r="A1234" s="7">
        <v>44849.774305555547</v>
      </c>
      <c r="C12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4" s="8">
        <v>27.4</v>
      </c>
      <c r="O12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4" s="11">
        <v>1.19</v>
      </c>
      <c r="Q12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4" s="8">
        <v>0</v>
      </c>
      <c r="S1234" s="8">
        <v>13.6</v>
      </c>
      <c r="T12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4" s="11">
        <v>1.19</v>
      </c>
      <c r="V12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4" s="8">
        <v>0</v>
      </c>
    </row>
    <row r="1235" spans="1:23" x14ac:dyDescent="0.2">
      <c r="A1235" s="7">
        <v>44849.777777777781</v>
      </c>
      <c r="C12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5" s="8">
        <v>32</v>
      </c>
      <c r="O12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5" s="11">
        <v>1.19</v>
      </c>
      <c r="Q12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5" s="8">
        <v>0</v>
      </c>
      <c r="S1235" s="8">
        <v>16</v>
      </c>
      <c r="T12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5" s="11">
        <v>1.19</v>
      </c>
      <c r="V12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5" s="8">
        <v>0</v>
      </c>
    </row>
    <row r="1236" spans="1:23" x14ac:dyDescent="0.2">
      <c r="A1236" s="7">
        <v>44849.78125</v>
      </c>
      <c r="C12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6" s="8">
        <v>25.2</v>
      </c>
      <c r="O12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6" s="11">
        <v>1.19</v>
      </c>
      <c r="Q12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6" s="8">
        <v>0</v>
      </c>
      <c r="S1236" s="8">
        <v>13.7</v>
      </c>
      <c r="T12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6" s="11">
        <v>1.19</v>
      </c>
      <c r="V12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6" s="8">
        <v>0</v>
      </c>
    </row>
    <row r="1237" spans="1:23" x14ac:dyDescent="0.2">
      <c r="A1237" s="7">
        <v>44849.784722222219</v>
      </c>
      <c r="C12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7" s="8">
        <v>20.399999999999999</v>
      </c>
      <c r="O12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7" s="11">
        <v>1.19</v>
      </c>
      <c r="Q12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7" s="8">
        <v>0</v>
      </c>
      <c r="S1237" s="8">
        <v>11.2</v>
      </c>
      <c r="T12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7" s="11">
        <v>1.19</v>
      </c>
      <c r="V12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7" s="8">
        <v>0</v>
      </c>
    </row>
    <row r="1238" spans="1:23" x14ac:dyDescent="0.2">
      <c r="A1238" s="7">
        <v>44849.788194444453</v>
      </c>
      <c r="C12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8" s="8">
        <v>21.5</v>
      </c>
      <c r="O12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8" s="11">
        <v>1.19</v>
      </c>
      <c r="Q12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8" s="8">
        <v>0</v>
      </c>
      <c r="S1238" s="8">
        <v>13.6</v>
      </c>
      <c r="T12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8" s="11">
        <v>1.19</v>
      </c>
      <c r="V12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8" s="8">
        <v>0</v>
      </c>
    </row>
    <row r="1239" spans="1:23" x14ac:dyDescent="0.2">
      <c r="A1239" s="7">
        <v>44849.791666666672</v>
      </c>
      <c r="C12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39" s="8">
        <v>20.3</v>
      </c>
      <c r="O12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39" s="11">
        <v>1.19</v>
      </c>
      <c r="Q12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39" s="8">
        <v>0</v>
      </c>
      <c r="S1239" s="8">
        <v>9.6</v>
      </c>
      <c r="T12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39" s="11">
        <v>1.19</v>
      </c>
      <c r="V12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39" s="8">
        <v>0</v>
      </c>
    </row>
    <row r="1240" spans="1:23" x14ac:dyDescent="0.2">
      <c r="A1240" s="7">
        <v>44849.795138888891</v>
      </c>
      <c r="C12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0" s="8">
        <v>25.7</v>
      </c>
      <c r="O12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0" s="11">
        <v>1.19</v>
      </c>
      <c r="Q12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0" s="8">
        <v>0</v>
      </c>
      <c r="S1240" s="8">
        <v>15.7</v>
      </c>
      <c r="T12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0" s="11">
        <v>1.19</v>
      </c>
      <c r="V12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0" s="8">
        <v>0</v>
      </c>
    </row>
    <row r="1241" spans="1:23" x14ac:dyDescent="0.2">
      <c r="A1241" s="7">
        <v>44849.798611111109</v>
      </c>
      <c r="C12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1" s="8">
        <v>16.100000000000001</v>
      </c>
      <c r="O12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1" s="11">
        <v>1.19</v>
      </c>
      <c r="Q12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1" s="8">
        <v>0</v>
      </c>
      <c r="S1241" s="8">
        <v>8.6</v>
      </c>
      <c r="T12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1" s="11">
        <v>1.19</v>
      </c>
      <c r="V12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1" s="8">
        <v>0</v>
      </c>
    </row>
    <row r="1242" spans="1:23" x14ac:dyDescent="0.2">
      <c r="A1242" s="7">
        <v>44849.802083333328</v>
      </c>
      <c r="C12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2" s="8">
        <v>28.6</v>
      </c>
      <c r="O12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2" s="11">
        <v>1.19</v>
      </c>
      <c r="Q12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2" s="8">
        <v>0</v>
      </c>
      <c r="S1242" s="8">
        <v>12.5</v>
      </c>
      <c r="T12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2" s="11">
        <v>1.19</v>
      </c>
      <c r="V12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2" s="8">
        <v>0</v>
      </c>
    </row>
    <row r="1243" spans="1:23" x14ac:dyDescent="0.2">
      <c r="A1243" s="7">
        <v>44849.805555555547</v>
      </c>
      <c r="C12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3" s="8">
        <v>30.5</v>
      </c>
      <c r="O12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3" s="11">
        <v>1.2</v>
      </c>
      <c r="Q12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3" s="8">
        <v>0</v>
      </c>
      <c r="S1243" s="8">
        <v>10.4</v>
      </c>
      <c r="T12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3" s="11">
        <v>1.2</v>
      </c>
      <c r="V12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3" s="8">
        <v>0</v>
      </c>
    </row>
    <row r="1244" spans="1:23" x14ac:dyDescent="0.2">
      <c r="A1244" s="7">
        <v>44849.809027777781</v>
      </c>
      <c r="C12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4" s="8">
        <v>30.6</v>
      </c>
      <c r="O12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4" s="11">
        <v>1.19</v>
      </c>
      <c r="Q12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4" s="8">
        <v>0</v>
      </c>
      <c r="S1244" s="8">
        <v>11</v>
      </c>
      <c r="T12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4" s="11">
        <v>1.19</v>
      </c>
      <c r="V12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4" s="8">
        <v>0</v>
      </c>
    </row>
    <row r="1245" spans="1:23" x14ac:dyDescent="0.2">
      <c r="A1245" s="7">
        <v>44849.8125</v>
      </c>
      <c r="C12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5" s="8">
        <v>16.2</v>
      </c>
      <c r="O12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5" s="11">
        <v>1.2</v>
      </c>
      <c r="Q12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5" s="8">
        <v>0</v>
      </c>
      <c r="S1245" s="8">
        <v>8.8000000000000007</v>
      </c>
      <c r="T12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5" s="11">
        <v>1.2</v>
      </c>
      <c r="V12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5" s="8">
        <v>0</v>
      </c>
    </row>
    <row r="1246" spans="1:23" x14ac:dyDescent="0.2">
      <c r="A1246" s="7">
        <v>44849.815972222219</v>
      </c>
      <c r="C12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6" s="8">
        <v>16.399999999999999</v>
      </c>
      <c r="O12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6" s="11">
        <v>1.2</v>
      </c>
      <c r="Q12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6" s="8">
        <v>0</v>
      </c>
      <c r="S1246" s="8">
        <v>9</v>
      </c>
      <c r="T12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6" s="11">
        <v>1.2</v>
      </c>
      <c r="V12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6" s="8">
        <v>0</v>
      </c>
    </row>
    <row r="1247" spans="1:23" x14ac:dyDescent="0.2">
      <c r="A1247" s="7">
        <v>44849.819444444453</v>
      </c>
      <c r="C12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7" s="8">
        <v>13.3</v>
      </c>
      <c r="O12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7" s="11">
        <v>1.2</v>
      </c>
      <c r="Q12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7" s="8">
        <v>0</v>
      </c>
      <c r="S1247" s="8">
        <v>8.8000000000000007</v>
      </c>
      <c r="T12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7" s="11">
        <v>1.2</v>
      </c>
      <c r="V12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7" s="8">
        <v>0</v>
      </c>
    </row>
    <row r="1248" spans="1:23" x14ac:dyDescent="0.2">
      <c r="A1248" s="7">
        <v>44849.822916666672</v>
      </c>
      <c r="C12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8" s="8">
        <v>11.9</v>
      </c>
      <c r="O12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8" s="11">
        <v>1.2</v>
      </c>
      <c r="Q12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8" s="8">
        <v>0</v>
      </c>
      <c r="S1248" s="8">
        <v>8</v>
      </c>
      <c r="T12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8" s="11">
        <v>1.2</v>
      </c>
      <c r="V12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8" s="8">
        <v>0</v>
      </c>
    </row>
    <row r="1249" spans="1:23" x14ac:dyDescent="0.2">
      <c r="A1249" s="7">
        <v>44849.826388888891</v>
      </c>
      <c r="C12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49" s="8">
        <v>15.4</v>
      </c>
      <c r="O12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49" s="11">
        <v>1.2</v>
      </c>
      <c r="Q12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49" s="8">
        <v>0</v>
      </c>
      <c r="S1249" s="8">
        <v>7.6</v>
      </c>
      <c r="T12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49" s="11">
        <v>1.2</v>
      </c>
      <c r="V12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49" s="8">
        <v>0</v>
      </c>
    </row>
    <row r="1250" spans="1:23" x14ac:dyDescent="0.2">
      <c r="A1250" s="7">
        <v>44849.829861111109</v>
      </c>
      <c r="C12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0" s="8">
        <v>11.4</v>
      </c>
      <c r="O12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0" s="11">
        <v>1.2</v>
      </c>
      <c r="Q12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0" s="8">
        <v>0</v>
      </c>
      <c r="S1250" s="8">
        <v>7.6</v>
      </c>
      <c r="T12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0" s="11">
        <v>1.2</v>
      </c>
      <c r="V12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0" s="8">
        <v>0</v>
      </c>
    </row>
    <row r="1251" spans="1:23" x14ac:dyDescent="0.2">
      <c r="A1251" s="7">
        <v>44849.833333333328</v>
      </c>
      <c r="C12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1" s="8">
        <v>13</v>
      </c>
      <c r="O12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1" s="11">
        <v>1.2</v>
      </c>
      <c r="Q12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1" s="8">
        <v>0</v>
      </c>
      <c r="S1251" s="8">
        <v>7.8</v>
      </c>
      <c r="T12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1" s="11">
        <v>1.2</v>
      </c>
      <c r="V12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1" s="8">
        <v>0</v>
      </c>
    </row>
    <row r="1252" spans="1:23" x14ac:dyDescent="0.2">
      <c r="A1252" s="7">
        <v>44849.836805555547</v>
      </c>
      <c r="C12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2" s="8">
        <v>16</v>
      </c>
      <c r="O12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2" s="11">
        <v>1.2</v>
      </c>
      <c r="Q12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2" s="8">
        <v>0</v>
      </c>
      <c r="S1252" s="8">
        <v>9.5</v>
      </c>
      <c r="T12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2" s="11">
        <v>1.2</v>
      </c>
      <c r="V12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2" s="8">
        <v>0</v>
      </c>
    </row>
    <row r="1253" spans="1:23" x14ac:dyDescent="0.2">
      <c r="A1253" s="7">
        <v>44849.840277777781</v>
      </c>
      <c r="C12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3" s="8">
        <v>15.1</v>
      </c>
      <c r="O12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3" s="11">
        <v>1.2</v>
      </c>
      <c r="Q12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3" s="8">
        <v>0</v>
      </c>
      <c r="S1253" s="8">
        <v>9.9</v>
      </c>
      <c r="T12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3" s="11">
        <v>1.2</v>
      </c>
      <c r="V12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3" s="8">
        <v>0</v>
      </c>
    </row>
    <row r="1254" spans="1:23" x14ac:dyDescent="0.2">
      <c r="A1254" s="7">
        <v>44849.84375</v>
      </c>
      <c r="C12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4" s="8">
        <v>14.3</v>
      </c>
      <c r="O12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4" s="11">
        <v>1.2</v>
      </c>
      <c r="Q12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4" s="8">
        <v>0</v>
      </c>
      <c r="S1254" s="8">
        <v>9.6999999999999993</v>
      </c>
      <c r="T12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4" s="11">
        <v>1.2</v>
      </c>
      <c r="V12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4" s="8">
        <v>0</v>
      </c>
    </row>
    <row r="1255" spans="1:23" x14ac:dyDescent="0.2">
      <c r="A1255" s="7">
        <v>44849.847222222219</v>
      </c>
      <c r="C12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5" s="8">
        <v>15.3</v>
      </c>
      <c r="O12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5" s="11">
        <v>1.2</v>
      </c>
      <c r="Q12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5" s="8">
        <v>0</v>
      </c>
      <c r="S1255" s="8">
        <v>10.3</v>
      </c>
      <c r="T12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5" s="11">
        <v>1.2</v>
      </c>
      <c r="V12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5" s="8">
        <v>0</v>
      </c>
    </row>
    <row r="1256" spans="1:23" x14ac:dyDescent="0.2">
      <c r="A1256" s="7">
        <v>44849.850694444453</v>
      </c>
      <c r="C12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6" s="8">
        <v>14.7</v>
      </c>
      <c r="O12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6" s="11">
        <v>1.2</v>
      </c>
      <c r="Q12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6" s="8">
        <v>0</v>
      </c>
      <c r="S1256" s="8">
        <v>8.6</v>
      </c>
      <c r="T12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6" s="11">
        <v>1.2</v>
      </c>
      <c r="V12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6" s="8">
        <v>0</v>
      </c>
    </row>
    <row r="1257" spans="1:23" x14ac:dyDescent="0.2">
      <c r="A1257" s="7">
        <v>44849.854166666672</v>
      </c>
      <c r="C12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7" s="8">
        <v>19.899999999999999</v>
      </c>
      <c r="O12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7" s="11">
        <v>1.2</v>
      </c>
      <c r="Q12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7" s="8">
        <v>0</v>
      </c>
      <c r="S1257" s="8">
        <v>9.9</v>
      </c>
      <c r="T12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7" s="11">
        <v>1.2</v>
      </c>
      <c r="V12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7" s="8">
        <v>0</v>
      </c>
    </row>
    <row r="1258" spans="1:23" x14ac:dyDescent="0.2">
      <c r="A1258" s="7">
        <v>44849.857638888891</v>
      </c>
      <c r="C12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8" s="8">
        <v>11.5</v>
      </c>
      <c r="O12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8" s="11">
        <v>1.2</v>
      </c>
      <c r="Q12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8" s="8">
        <v>0</v>
      </c>
      <c r="S1258" s="8">
        <v>7</v>
      </c>
      <c r="T12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8" s="11">
        <v>1.2</v>
      </c>
      <c r="V12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8" s="8">
        <v>0</v>
      </c>
    </row>
    <row r="1259" spans="1:23" x14ac:dyDescent="0.2">
      <c r="A1259" s="7">
        <v>44849.861111111109</v>
      </c>
      <c r="C12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59" s="8">
        <v>12.1</v>
      </c>
      <c r="O12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59" s="11">
        <v>1.2</v>
      </c>
      <c r="Q12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59" s="8">
        <v>0</v>
      </c>
      <c r="S1259" s="8">
        <v>7</v>
      </c>
      <c r="T12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59" s="11">
        <v>1.2</v>
      </c>
      <c r="V12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59" s="8">
        <v>0</v>
      </c>
    </row>
    <row r="1260" spans="1:23" x14ac:dyDescent="0.2">
      <c r="A1260" s="7">
        <v>44849.864583333328</v>
      </c>
      <c r="C12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0" s="8">
        <v>12.5</v>
      </c>
      <c r="O12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0" s="11">
        <v>1.2</v>
      </c>
      <c r="Q12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0" s="8">
        <v>0</v>
      </c>
      <c r="S1260" s="8">
        <v>6.9</v>
      </c>
      <c r="T12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0" s="11">
        <v>1.2</v>
      </c>
      <c r="V12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0" s="8">
        <v>0</v>
      </c>
    </row>
    <row r="1261" spans="1:23" x14ac:dyDescent="0.2">
      <c r="A1261" s="7">
        <v>44849.868055555547</v>
      </c>
      <c r="C12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1" s="8">
        <v>10.5</v>
      </c>
      <c r="O12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1" s="11">
        <v>1.2</v>
      </c>
      <c r="Q12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1" s="8">
        <v>0</v>
      </c>
      <c r="S1261" s="8">
        <v>7.2</v>
      </c>
      <c r="T12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1" s="11">
        <v>1.2</v>
      </c>
      <c r="V12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1" s="8">
        <v>0</v>
      </c>
    </row>
    <row r="1262" spans="1:23" x14ac:dyDescent="0.2">
      <c r="A1262" s="7">
        <v>44849.871527777781</v>
      </c>
      <c r="C12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2" s="8">
        <v>10.7</v>
      </c>
      <c r="O12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2" s="11">
        <v>1.2</v>
      </c>
      <c r="Q12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2" s="8">
        <v>0</v>
      </c>
      <c r="S1262" s="8">
        <v>7.4</v>
      </c>
      <c r="T12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2" s="11">
        <v>1.2</v>
      </c>
      <c r="V12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2" s="8">
        <v>0</v>
      </c>
    </row>
    <row r="1263" spans="1:23" x14ac:dyDescent="0.2">
      <c r="A1263" s="7">
        <v>44849.875</v>
      </c>
      <c r="C12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3" s="8">
        <v>13.8</v>
      </c>
      <c r="O12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3" s="11">
        <v>1.2</v>
      </c>
      <c r="Q12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3" s="8">
        <v>0</v>
      </c>
      <c r="S1263" s="8">
        <v>7.8</v>
      </c>
      <c r="T12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3" s="11">
        <v>1.2</v>
      </c>
      <c r="V12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3" s="8">
        <v>0</v>
      </c>
    </row>
    <row r="1264" spans="1:23" x14ac:dyDescent="0.2">
      <c r="A1264" s="7">
        <v>44849.878472222219</v>
      </c>
      <c r="C12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4" s="8">
        <v>9.8000000000000007</v>
      </c>
      <c r="O12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4" s="11">
        <v>1.2</v>
      </c>
      <c r="Q12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4" s="8">
        <v>0</v>
      </c>
      <c r="S1264" s="8">
        <v>7.2</v>
      </c>
      <c r="T12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4" s="11">
        <v>1.2</v>
      </c>
      <c r="V12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4" s="8">
        <v>0</v>
      </c>
    </row>
    <row r="1265" spans="1:23" x14ac:dyDescent="0.2">
      <c r="A1265" s="7">
        <v>44849.881944444453</v>
      </c>
      <c r="C12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5" s="8">
        <v>12.4</v>
      </c>
      <c r="O12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5" s="11">
        <v>1.2</v>
      </c>
      <c r="Q12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5" s="8">
        <v>0</v>
      </c>
      <c r="S1265" s="8">
        <v>7.9</v>
      </c>
      <c r="T12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5" s="11">
        <v>1.2</v>
      </c>
      <c r="V12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5" s="8">
        <v>0</v>
      </c>
    </row>
    <row r="1266" spans="1:23" x14ac:dyDescent="0.2">
      <c r="A1266" s="7">
        <v>44849.885416666672</v>
      </c>
      <c r="C12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6" s="8">
        <v>11.2</v>
      </c>
      <c r="O12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6" s="11">
        <v>1.2</v>
      </c>
      <c r="Q12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6" s="8">
        <v>0</v>
      </c>
      <c r="S1266" s="8">
        <v>7.3</v>
      </c>
      <c r="T12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6" s="11">
        <v>1.2</v>
      </c>
      <c r="V12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6" s="8">
        <v>0</v>
      </c>
    </row>
    <row r="1267" spans="1:23" x14ac:dyDescent="0.2">
      <c r="A1267" s="7">
        <v>44849.888888888891</v>
      </c>
      <c r="C12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7" s="8">
        <v>11.4</v>
      </c>
      <c r="O12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7" s="11">
        <v>1.2</v>
      </c>
      <c r="Q12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7" s="8">
        <v>0</v>
      </c>
      <c r="S1267" s="8">
        <v>7.2</v>
      </c>
      <c r="T12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7" s="11">
        <v>1.2</v>
      </c>
      <c r="V12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7" s="8">
        <v>0</v>
      </c>
    </row>
    <row r="1268" spans="1:23" x14ac:dyDescent="0.2">
      <c r="A1268" s="7">
        <v>44849.892361111109</v>
      </c>
      <c r="C12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8" s="8">
        <v>10.8</v>
      </c>
      <c r="O12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8" s="11">
        <v>1.2</v>
      </c>
      <c r="Q12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8" s="8">
        <v>0</v>
      </c>
      <c r="S1268" s="8">
        <v>7.4</v>
      </c>
      <c r="T12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8" s="11">
        <v>1.2</v>
      </c>
      <c r="V12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8" s="8">
        <v>0</v>
      </c>
    </row>
    <row r="1269" spans="1:23" x14ac:dyDescent="0.2">
      <c r="A1269" s="7">
        <v>44849.895833333328</v>
      </c>
      <c r="C12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69" s="8">
        <v>10.4</v>
      </c>
      <c r="O12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69" s="11">
        <v>1.2</v>
      </c>
      <c r="Q12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69" s="8">
        <v>0</v>
      </c>
      <c r="S1269" s="8">
        <v>7.9</v>
      </c>
      <c r="T12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69" s="11">
        <v>1.2</v>
      </c>
      <c r="V12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69" s="8">
        <v>0</v>
      </c>
    </row>
    <row r="1270" spans="1:23" x14ac:dyDescent="0.2">
      <c r="A1270" s="7">
        <v>44849.899305555547</v>
      </c>
      <c r="C12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0" s="8">
        <v>11.5</v>
      </c>
      <c r="O12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0" s="11">
        <v>1.2</v>
      </c>
      <c r="Q12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0" s="8">
        <v>0</v>
      </c>
      <c r="S1270" s="8">
        <v>7.6</v>
      </c>
      <c r="T12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0" s="11">
        <v>1.2</v>
      </c>
      <c r="V12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0" s="8">
        <v>0</v>
      </c>
    </row>
    <row r="1271" spans="1:23" x14ac:dyDescent="0.2">
      <c r="A1271" s="7">
        <v>44849.902777777781</v>
      </c>
      <c r="C12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1" s="8">
        <v>10.5</v>
      </c>
      <c r="O12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1" s="11">
        <v>1.2</v>
      </c>
      <c r="Q12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1" s="8">
        <v>0</v>
      </c>
      <c r="S1271" s="8">
        <v>7.1</v>
      </c>
      <c r="T12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1" s="11">
        <v>1.2</v>
      </c>
      <c r="V12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1" s="8">
        <v>0</v>
      </c>
    </row>
    <row r="1272" spans="1:23" x14ac:dyDescent="0.2">
      <c r="A1272" s="7">
        <v>44849.90625</v>
      </c>
      <c r="C12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2" s="8">
        <v>12.5</v>
      </c>
      <c r="O12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2" s="11">
        <v>1.2</v>
      </c>
      <c r="Q12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2" s="8">
        <v>0</v>
      </c>
      <c r="S1272" s="8">
        <v>7.2</v>
      </c>
      <c r="T12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2" s="11">
        <v>1.2</v>
      </c>
      <c r="V12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2" s="8">
        <v>0</v>
      </c>
    </row>
    <row r="1273" spans="1:23" x14ac:dyDescent="0.2">
      <c r="A1273" s="7">
        <v>44849.909722222219</v>
      </c>
      <c r="C12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3" s="8">
        <v>12.3</v>
      </c>
      <c r="O12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3" s="11">
        <v>1.2</v>
      </c>
      <c r="Q12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3" s="8">
        <v>0</v>
      </c>
      <c r="S1273" s="8">
        <v>7.1</v>
      </c>
      <c r="T12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3" s="11">
        <v>1.2</v>
      </c>
      <c r="V12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3" s="8">
        <v>0</v>
      </c>
    </row>
    <row r="1274" spans="1:23" x14ac:dyDescent="0.2">
      <c r="A1274" s="7">
        <v>44849.913194444453</v>
      </c>
      <c r="C12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4" s="8">
        <v>13.2</v>
      </c>
      <c r="O12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4" s="11">
        <v>1.2</v>
      </c>
      <c r="Q12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4" s="8">
        <v>0</v>
      </c>
      <c r="S1274" s="8">
        <v>7</v>
      </c>
      <c r="T12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4" s="11">
        <v>1.2</v>
      </c>
      <c r="V12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4" s="8">
        <v>0</v>
      </c>
    </row>
    <row r="1275" spans="1:23" x14ac:dyDescent="0.2">
      <c r="A1275" s="7">
        <v>44849.916666666672</v>
      </c>
      <c r="C12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5" s="8">
        <v>11.4</v>
      </c>
      <c r="O12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5" s="11">
        <v>1.2</v>
      </c>
      <c r="Q12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5" s="8">
        <v>0</v>
      </c>
      <c r="S1275" s="8">
        <v>7.3</v>
      </c>
      <c r="T12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5" s="11">
        <v>1.2</v>
      </c>
      <c r="V12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5" s="8">
        <v>0</v>
      </c>
    </row>
    <row r="1276" spans="1:23" x14ac:dyDescent="0.2">
      <c r="A1276" s="7">
        <v>44849.920138888891</v>
      </c>
      <c r="C12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6" s="8">
        <v>17.8</v>
      </c>
      <c r="O12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6" s="11">
        <v>1.2</v>
      </c>
      <c r="Q12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6" s="8">
        <v>0</v>
      </c>
      <c r="S1276" s="8">
        <v>7.4</v>
      </c>
      <c r="T12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6" s="11">
        <v>1.2</v>
      </c>
      <c r="V12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6" s="8">
        <v>0</v>
      </c>
    </row>
    <row r="1277" spans="1:23" x14ac:dyDescent="0.2">
      <c r="A1277" s="7">
        <v>44849.923611111109</v>
      </c>
      <c r="C12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7" s="8">
        <v>10.3</v>
      </c>
      <c r="O12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7" s="11">
        <v>1.2</v>
      </c>
      <c r="Q12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7" s="8">
        <v>0</v>
      </c>
      <c r="S1277" s="8">
        <v>6.8</v>
      </c>
      <c r="T12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7" s="11">
        <v>1.2</v>
      </c>
      <c r="V12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7" s="8">
        <v>0</v>
      </c>
    </row>
    <row r="1278" spans="1:23" x14ac:dyDescent="0.2">
      <c r="A1278" s="7">
        <v>44849.927083333328</v>
      </c>
      <c r="C12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8" s="8">
        <v>10.199999999999999</v>
      </c>
      <c r="O12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8" s="11">
        <v>1.2</v>
      </c>
      <c r="Q12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8" s="8">
        <v>0</v>
      </c>
      <c r="S1278" s="8">
        <v>7.3</v>
      </c>
      <c r="T12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8" s="11">
        <v>1.2</v>
      </c>
      <c r="V12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8" s="8">
        <v>0</v>
      </c>
    </row>
    <row r="1279" spans="1:23" x14ac:dyDescent="0.2">
      <c r="A1279" s="7">
        <v>44849.930555555547</v>
      </c>
      <c r="C12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79" s="8">
        <v>11.6</v>
      </c>
      <c r="O12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79" s="11">
        <v>1.2</v>
      </c>
      <c r="Q12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79" s="8">
        <v>0</v>
      </c>
      <c r="S1279" s="8">
        <v>7.9</v>
      </c>
      <c r="T12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79" s="11">
        <v>1.2</v>
      </c>
      <c r="V12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79" s="8">
        <v>0</v>
      </c>
    </row>
    <row r="1280" spans="1:23" x14ac:dyDescent="0.2">
      <c r="A1280" s="7">
        <v>44849.934027777781</v>
      </c>
      <c r="C12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0" s="8">
        <v>10.4</v>
      </c>
      <c r="O12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0" s="11">
        <v>1.2</v>
      </c>
      <c r="Q12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0" s="8">
        <v>0</v>
      </c>
      <c r="S1280" s="8">
        <v>7.5</v>
      </c>
      <c r="T12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0" s="11">
        <v>1.2</v>
      </c>
      <c r="V12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0" s="8">
        <v>0</v>
      </c>
    </row>
    <row r="1281" spans="1:23" x14ac:dyDescent="0.2">
      <c r="A1281" s="7">
        <v>44849.9375</v>
      </c>
      <c r="C12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1" s="8">
        <v>12.5</v>
      </c>
      <c r="O12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1" s="11">
        <v>1.2</v>
      </c>
      <c r="Q12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1" s="8">
        <v>0</v>
      </c>
      <c r="S1281" s="8">
        <v>7.7</v>
      </c>
      <c r="T12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1" s="11">
        <v>1.2</v>
      </c>
      <c r="V12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1" s="8">
        <v>0</v>
      </c>
    </row>
    <row r="1282" spans="1:23" x14ac:dyDescent="0.2">
      <c r="A1282" s="7">
        <v>44849.940972222219</v>
      </c>
      <c r="C12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2" s="8">
        <v>13.4</v>
      </c>
      <c r="O12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2" s="11">
        <v>1.2</v>
      </c>
      <c r="Q12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2" s="8">
        <v>0</v>
      </c>
      <c r="S1282" s="8">
        <v>7.5</v>
      </c>
      <c r="T12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2" s="11">
        <v>1.2</v>
      </c>
      <c r="V12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2" s="8">
        <v>0</v>
      </c>
    </row>
    <row r="1283" spans="1:23" x14ac:dyDescent="0.2">
      <c r="A1283" s="7">
        <v>44849.944444444453</v>
      </c>
      <c r="C12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3" s="8">
        <v>18.8</v>
      </c>
      <c r="O12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3" s="11">
        <v>1.2</v>
      </c>
      <c r="Q12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3" s="8">
        <v>0</v>
      </c>
      <c r="S1283" s="8">
        <v>9.5</v>
      </c>
      <c r="T12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3" s="11">
        <v>1.2</v>
      </c>
      <c r="V12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3" s="8">
        <v>0</v>
      </c>
    </row>
    <row r="1284" spans="1:23" x14ac:dyDescent="0.2">
      <c r="A1284" s="7">
        <v>44849.947916666672</v>
      </c>
      <c r="C12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4" s="8">
        <v>14.7</v>
      </c>
      <c r="O12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4" s="11">
        <v>1.2</v>
      </c>
      <c r="Q12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4" s="8">
        <v>8</v>
      </c>
      <c r="S1284" s="8">
        <v>8.4</v>
      </c>
      <c r="T12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4" s="11">
        <v>1.2</v>
      </c>
      <c r="V12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4" s="8">
        <v>8</v>
      </c>
    </row>
    <row r="1285" spans="1:23" x14ac:dyDescent="0.2">
      <c r="A1285" s="7">
        <v>44849.951388888891</v>
      </c>
      <c r="C12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5" s="8">
        <v>16.399999999999999</v>
      </c>
      <c r="O12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5" s="11">
        <v>1.2</v>
      </c>
      <c r="Q12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5" s="8">
        <v>8</v>
      </c>
      <c r="S1285" s="8">
        <v>8</v>
      </c>
      <c r="T12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5" s="11">
        <v>1.2</v>
      </c>
      <c r="V12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5" s="8">
        <v>8</v>
      </c>
    </row>
    <row r="1286" spans="1:23" x14ac:dyDescent="0.2">
      <c r="A1286" s="7">
        <v>44849.954861111109</v>
      </c>
      <c r="C12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6" s="8">
        <v>20.399999999999999</v>
      </c>
      <c r="O12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6" s="11">
        <v>1.2</v>
      </c>
      <c r="Q12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6" s="8">
        <v>8</v>
      </c>
      <c r="S1286" s="8">
        <v>8.6</v>
      </c>
      <c r="T12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6" s="11">
        <v>1.2</v>
      </c>
      <c r="V12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6" s="8">
        <v>8</v>
      </c>
    </row>
    <row r="1287" spans="1:23" x14ac:dyDescent="0.2">
      <c r="A1287" s="7">
        <v>44849.958333333328</v>
      </c>
      <c r="C12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7" s="8">
        <v>19.3</v>
      </c>
      <c r="O12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7" s="11">
        <v>1.2</v>
      </c>
      <c r="Q12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7" s="8">
        <v>8</v>
      </c>
      <c r="S1287" s="8">
        <v>8.6999999999999993</v>
      </c>
      <c r="T12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7" s="11">
        <v>1.2</v>
      </c>
      <c r="V12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7" s="8">
        <v>8</v>
      </c>
    </row>
    <row r="1288" spans="1:23" x14ac:dyDescent="0.2">
      <c r="A1288" s="7">
        <v>44849.961805555547</v>
      </c>
      <c r="C12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8" s="8">
        <v>14.5</v>
      </c>
      <c r="O12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8" s="11">
        <v>1.2</v>
      </c>
      <c r="Q12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8" s="8">
        <v>8</v>
      </c>
      <c r="S1288" s="8">
        <v>7.8</v>
      </c>
      <c r="T12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8" s="11">
        <v>1.2</v>
      </c>
      <c r="V12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8" s="8">
        <v>8</v>
      </c>
    </row>
    <row r="1289" spans="1:23" x14ac:dyDescent="0.2">
      <c r="A1289" s="7">
        <v>44849.965277777781</v>
      </c>
      <c r="C12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89" s="8">
        <v>12</v>
      </c>
      <c r="O12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89" s="11">
        <v>1.2</v>
      </c>
      <c r="Q12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89" s="8">
        <v>8</v>
      </c>
      <c r="S1289" s="8">
        <v>8</v>
      </c>
      <c r="T12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89" s="11">
        <v>1.2</v>
      </c>
      <c r="V12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89" s="8">
        <v>8</v>
      </c>
    </row>
    <row r="1290" spans="1:23" x14ac:dyDescent="0.2">
      <c r="A1290" s="7">
        <v>44849.96875</v>
      </c>
      <c r="C12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0" s="8">
        <v>16.8</v>
      </c>
      <c r="O12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0" s="11">
        <v>1.2</v>
      </c>
      <c r="Q12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0" s="8">
        <v>8</v>
      </c>
      <c r="S1290" s="8">
        <v>8.1999999999999993</v>
      </c>
      <c r="T12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0" s="11">
        <v>1.2</v>
      </c>
      <c r="V12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0" s="8">
        <v>8</v>
      </c>
    </row>
    <row r="1291" spans="1:23" x14ac:dyDescent="0.2">
      <c r="A1291" s="7">
        <v>44849.972222222219</v>
      </c>
      <c r="C12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1" s="8">
        <v>19.3</v>
      </c>
      <c r="O12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1" s="11">
        <v>1.2</v>
      </c>
      <c r="Q12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1" s="8">
        <v>8</v>
      </c>
      <c r="S1291" s="8">
        <v>8</v>
      </c>
      <c r="T12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1" s="11">
        <v>1.2</v>
      </c>
      <c r="V12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1" s="8">
        <v>8</v>
      </c>
    </row>
    <row r="1292" spans="1:23" x14ac:dyDescent="0.2">
      <c r="A1292" s="7">
        <v>44849.975694444453</v>
      </c>
      <c r="C12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2" s="8">
        <v>33</v>
      </c>
      <c r="O12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2" s="11">
        <v>1.2</v>
      </c>
      <c r="Q12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2" s="8">
        <v>8</v>
      </c>
      <c r="S1292" s="8">
        <v>8.4</v>
      </c>
      <c r="T12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2" s="11">
        <v>1.2</v>
      </c>
      <c r="V12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2" s="8">
        <v>8</v>
      </c>
    </row>
    <row r="1293" spans="1:23" x14ac:dyDescent="0.2">
      <c r="A1293" s="7">
        <v>44849.979166666672</v>
      </c>
      <c r="C12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3" s="8">
        <v>15</v>
      </c>
      <c r="O12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3" s="11">
        <v>1.19</v>
      </c>
      <c r="Q12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3" s="8">
        <v>8</v>
      </c>
      <c r="S1293" s="8">
        <v>7.7</v>
      </c>
      <c r="T12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3" s="11">
        <v>1.19</v>
      </c>
      <c r="V12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3" s="8">
        <v>8</v>
      </c>
    </row>
    <row r="1294" spans="1:23" x14ac:dyDescent="0.2">
      <c r="A1294" s="7">
        <v>44849.982638888891</v>
      </c>
      <c r="C12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4" s="8">
        <v>33.700000000000003</v>
      </c>
      <c r="O12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4" s="11">
        <v>1.19</v>
      </c>
      <c r="Q12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4" s="8">
        <v>8</v>
      </c>
      <c r="S1294" s="8">
        <v>8.1999999999999993</v>
      </c>
      <c r="T12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4" s="11">
        <v>1.19</v>
      </c>
      <c r="V12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4" s="8">
        <v>8</v>
      </c>
    </row>
    <row r="1295" spans="1:23" x14ac:dyDescent="0.2">
      <c r="A1295" s="7">
        <v>44849.986111111109</v>
      </c>
      <c r="C12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5" s="8">
        <v>21.2</v>
      </c>
      <c r="O12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5" s="11">
        <v>1.19</v>
      </c>
      <c r="Q12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5" s="8">
        <v>8</v>
      </c>
      <c r="S1295" s="8">
        <v>8.1999999999999993</v>
      </c>
      <c r="T12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5" s="11">
        <v>1.19</v>
      </c>
      <c r="V12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5" s="8">
        <v>8</v>
      </c>
    </row>
    <row r="1296" spans="1:23" x14ac:dyDescent="0.2">
      <c r="A1296" s="7">
        <v>44849.989583333328</v>
      </c>
      <c r="C12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6" s="8">
        <v>28.9</v>
      </c>
      <c r="O12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6" s="11">
        <v>1.19</v>
      </c>
      <c r="Q12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6" s="8">
        <v>8</v>
      </c>
      <c r="S1296" s="8">
        <v>7.8</v>
      </c>
      <c r="T12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6" s="11">
        <v>1.19</v>
      </c>
      <c r="V12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6" s="8">
        <v>8</v>
      </c>
    </row>
    <row r="1297" spans="1:23" x14ac:dyDescent="0.2">
      <c r="A1297" s="7">
        <v>44849.993055555547</v>
      </c>
      <c r="C12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7" s="8">
        <v>18.899999999999999</v>
      </c>
      <c r="O12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7" s="11">
        <v>1.19</v>
      </c>
      <c r="Q12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7" s="8">
        <v>8</v>
      </c>
      <c r="S1297" s="8">
        <v>7.2</v>
      </c>
      <c r="T12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7" s="11">
        <v>1.19</v>
      </c>
      <c r="V12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7" s="8">
        <v>8</v>
      </c>
    </row>
    <row r="1298" spans="1:23" x14ac:dyDescent="0.2">
      <c r="A1298" s="7">
        <v>44849.996527777781</v>
      </c>
      <c r="C12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8" s="8">
        <v>14.5</v>
      </c>
      <c r="O12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8" s="11">
        <v>1.19</v>
      </c>
      <c r="Q12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8" s="8">
        <v>8</v>
      </c>
      <c r="S1298" s="8">
        <v>7</v>
      </c>
      <c r="T12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8" s="11">
        <v>1.19</v>
      </c>
      <c r="V12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8" s="8">
        <v>8</v>
      </c>
    </row>
    <row r="1299" spans="1:23" x14ac:dyDescent="0.2">
      <c r="A1299" s="7">
        <v>44850</v>
      </c>
      <c r="C12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2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2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2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2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2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299" s="8">
        <v>14.9</v>
      </c>
      <c r="O12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299" s="11">
        <v>1.19</v>
      </c>
      <c r="Q12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299" s="8">
        <v>8</v>
      </c>
      <c r="S1299" s="8">
        <v>6.7</v>
      </c>
      <c r="T12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299" s="11">
        <v>1.19</v>
      </c>
      <c r="V12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299" s="8">
        <v>8</v>
      </c>
    </row>
    <row r="1300" spans="1:23" x14ac:dyDescent="0.2">
      <c r="A1300" s="7">
        <v>44850.003472222219</v>
      </c>
      <c r="C13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0" s="8">
        <v>16.3</v>
      </c>
      <c r="O13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0" s="11">
        <v>1.19</v>
      </c>
      <c r="Q13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0" s="8">
        <v>8</v>
      </c>
      <c r="S1300" s="8">
        <v>6.5</v>
      </c>
      <c r="T13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0" s="11">
        <v>1.19</v>
      </c>
      <c r="V13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0" s="8">
        <v>8</v>
      </c>
    </row>
    <row r="1301" spans="1:23" x14ac:dyDescent="0.2">
      <c r="A1301" s="7">
        <v>44850.006944444453</v>
      </c>
      <c r="C13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1" s="8">
        <v>24.4</v>
      </c>
      <c r="O13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1" s="11">
        <v>1.19</v>
      </c>
      <c r="Q13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1" s="8">
        <v>8</v>
      </c>
      <c r="S1301" s="8">
        <v>6.8</v>
      </c>
      <c r="T13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1" s="11">
        <v>1.19</v>
      </c>
      <c r="V13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1" s="8">
        <v>8</v>
      </c>
    </row>
    <row r="1302" spans="1:23" x14ac:dyDescent="0.2">
      <c r="A1302" s="7">
        <v>44850.010416666672</v>
      </c>
      <c r="C13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2" s="8">
        <v>20.399999999999999</v>
      </c>
      <c r="O13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2" s="11">
        <v>1.19</v>
      </c>
      <c r="Q13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2" s="8">
        <v>8</v>
      </c>
      <c r="S1302" s="8">
        <v>6.5</v>
      </c>
      <c r="T13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2" s="11">
        <v>1.19</v>
      </c>
      <c r="V13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2" s="8">
        <v>8</v>
      </c>
    </row>
    <row r="1303" spans="1:23" x14ac:dyDescent="0.2">
      <c r="A1303" s="7">
        <v>44850.013888888891</v>
      </c>
      <c r="C13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3" s="8">
        <v>19.7</v>
      </c>
      <c r="O13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3" s="11">
        <v>1.19</v>
      </c>
      <c r="Q13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3" s="8">
        <v>8</v>
      </c>
      <c r="S1303" s="8">
        <v>6.3</v>
      </c>
      <c r="T13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3" s="11">
        <v>1.19</v>
      </c>
      <c r="V13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3" s="8">
        <v>8</v>
      </c>
    </row>
    <row r="1304" spans="1:23" x14ac:dyDescent="0.2">
      <c r="A1304" s="7">
        <v>44850.017361111109</v>
      </c>
      <c r="C13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4" s="8">
        <v>14.9</v>
      </c>
      <c r="O13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4" s="11">
        <v>1.19</v>
      </c>
      <c r="Q13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4" s="8">
        <v>8</v>
      </c>
      <c r="S1304" s="8">
        <v>6.4</v>
      </c>
      <c r="T13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4" s="11">
        <v>1.19</v>
      </c>
      <c r="V13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4" s="8">
        <v>8</v>
      </c>
    </row>
    <row r="1305" spans="1:23" x14ac:dyDescent="0.2">
      <c r="A1305" s="7">
        <v>44850.020833333328</v>
      </c>
      <c r="C13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5" s="8">
        <v>16.2</v>
      </c>
      <c r="O13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5" s="11">
        <v>1.19</v>
      </c>
      <c r="Q13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5" s="8">
        <v>8</v>
      </c>
      <c r="S1305" s="8">
        <v>8.1999999999999993</v>
      </c>
      <c r="T13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5" s="11">
        <v>1.19</v>
      </c>
      <c r="V13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5" s="8">
        <v>8</v>
      </c>
    </row>
    <row r="1306" spans="1:23" x14ac:dyDescent="0.2">
      <c r="A1306" s="7">
        <v>44850.024305555547</v>
      </c>
      <c r="C13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6" s="8">
        <v>14.8</v>
      </c>
      <c r="O13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6" s="11">
        <v>1.19</v>
      </c>
      <c r="Q13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6" s="8">
        <v>8</v>
      </c>
      <c r="S1306" s="8">
        <v>10.4</v>
      </c>
      <c r="T13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6" s="11">
        <v>1.19</v>
      </c>
      <c r="V13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6" s="8">
        <v>8</v>
      </c>
    </row>
    <row r="1307" spans="1:23" x14ac:dyDescent="0.2">
      <c r="A1307" s="7">
        <v>44850.027777777781</v>
      </c>
      <c r="C13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7" s="8">
        <v>14.7</v>
      </c>
      <c r="O13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7" s="11">
        <v>1.19</v>
      </c>
      <c r="Q13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7" s="8">
        <v>8</v>
      </c>
      <c r="S1307" s="8">
        <v>11.6</v>
      </c>
      <c r="T13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7" s="11">
        <v>1.19</v>
      </c>
      <c r="V13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7" s="8">
        <v>8</v>
      </c>
    </row>
    <row r="1308" spans="1:23" x14ac:dyDescent="0.2">
      <c r="A1308" s="7">
        <v>44850.03125</v>
      </c>
      <c r="C13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8" s="8">
        <v>15.1</v>
      </c>
      <c r="O13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8" s="11">
        <v>1.19</v>
      </c>
      <c r="Q13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8" s="8">
        <v>8</v>
      </c>
      <c r="S1308" s="8">
        <v>9.6</v>
      </c>
      <c r="T13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8" s="11">
        <v>1.19</v>
      </c>
      <c r="V13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8" s="8">
        <v>8</v>
      </c>
    </row>
    <row r="1309" spans="1:23" x14ac:dyDescent="0.2">
      <c r="A1309" s="7">
        <v>44850.034722222219</v>
      </c>
      <c r="C13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09" s="8">
        <v>18.5</v>
      </c>
      <c r="O13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09" s="11">
        <v>1.19</v>
      </c>
      <c r="Q13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09" s="8">
        <v>8</v>
      </c>
      <c r="S1309" s="8">
        <v>9.8000000000000007</v>
      </c>
      <c r="T13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09" s="11">
        <v>1.19</v>
      </c>
      <c r="V13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09" s="8">
        <v>8</v>
      </c>
    </row>
    <row r="1310" spans="1:23" x14ac:dyDescent="0.2">
      <c r="A1310" s="7">
        <v>44850.038194444453</v>
      </c>
      <c r="C13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0" s="8">
        <v>15.9</v>
      </c>
      <c r="O13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0" s="11">
        <v>1.19</v>
      </c>
      <c r="Q13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0" s="8">
        <v>8</v>
      </c>
      <c r="S1310" s="8">
        <v>8.5</v>
      </c>
      <c r="T13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0" s="11">
        <v>1.19</v>
      </c>
      <c r="V13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0" s="8">
        <v>8</v>
      </c>
    </row>
    <row r="1311" spans="1:23" x14ac:dyDescent="0.2">
      <c r="A1311" s="7">
        <v>44850.041666666672</v>
      </c>
      <c r="C13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1" s="8">
        <v>13.7</v>
      </c>
      <c r="O13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1" s="11">
        <v>1.19</v>
      </c>
      <c r="Q13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1" s="8">
        <v>8</v>
      </c>
      <c r="S1311" s="8">
        <v>9</v>
      </c>
      <c r="T13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1" s="11">
        <v>1.19</v>
      </c>
      <c r="V13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1" s="8">
        <v>8</v>
      </c>
    </row>
    <row r="1312" spans="1:23" x14ac:dyDescent="0.2">
      <c r="A1312" s="7">
        <v>44850.045138888891</v>
      </c>
      <c r="C13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2" s="8">
        <v>15.7</v>
      </c>
      <c r="O13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2" s="11">
        <v>1.19</v>
      </c>
      <c r="Q13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2" s="8">
        <v>8</v>
      </c>
      <c r="S1312" s="8">
        <v>8.8000000000000007</v>
      </c>
      <c r="T13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2" s="11">
        <v>1.19</v>
      </c>
      <c r="V13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2" s="8">
        <v>8</v>
      </c>
    </row>
    <row r="1313" spans="1:23" x14ac:dyDescent="0.2">
      <c r="A1313" s="7">
        <v>44850.048611111109</v>
      </c>
      <c r="C13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3" s="8">
        <v>14.1</v>
      </c>
      <c r="O13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3" s="11">
        <v>1.19</v>
      </c>
      <c r="Q13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3" s="8">
        <v>8</v>
      </c>
      <c r="S1313" s="8">
        <v>9.6</v>
      </c>
      <c r="T13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3" s="11">
        <v>1.19</v>
      </c>
      <c r="V13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3" s="8">
        <v>8</v>
      </c>
    </row>
    <row r="1314" spans="1:23" x14ac:dyDescent="0.2">
      <c r="A1314" s="7">
        <v>44850.052083333328</v>
      </c>
      <c r="C13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4" s="8">
        <v>14.7</v>
      </c>
      <c r="O13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4" s="11">
        <v>1.19</v>
      </c>
      <c r="Q13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4" s="8">
        <v>8</v>
      </c>
      <c r="S1314" s="8">
        <v>9.8000000000000007</v>
      </c>
      <c r="T13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4" s="11">
        <v>1.19</v>
      </c>
      <c r="V13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4" s="8">
        <v>8</v>
      </c>
    </row>
    <row r="1315" spans="1:23" x14ac:dyDescent="0.2">
      <c r="A1315" s="7">
        <v>44850.055555555547</v>
      </c>
      <c r="C13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5" s="8">
        <v>14.2</v>
      </c>
      <c r="O13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5" s="11">
        <v>1.19</v>
      </c>
      <c r="Q13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5" s="8">
        <v>8</v>
      </c>
      <c r="S1315" s="8">
        <v>9.1</v>
      </c>
      <c r="T13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5" s="11">
        <v>1.19</v>
      </c>
      <c r="V13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5" s="8">
        <v>8</v>
      </c>
    </row>
    <row r="1316" spans="1:23" x14ac:dyDescent="0.2">
      <c r="A1316" s="7">
        <v>44850.059027777781</v>
      </c>
      <c r="C13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6" s="8">
        <v>14.6</v>
      </c>
      <c r="O13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6" s="11">
        <v>1.19</v>
      </c>
      <c r="Q13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6" s="8">
        <v>8</v>
      </c>
      <c r="S1316" s="8">
        <v>7.7</v>
      </c>
      <c r="T13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6" s="11">
        <v>1.19</v>
      </c>
      <c r="V13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6" s="8">
        <v>8</v>
      </c>
    </row>
    <row r="1317" spans="1:23" x14ac:dyDescent="0.2">
      <c r="A1317" s="7">
        <v>44850.0625</v>
      </c>
      <c r="C13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7" s="8">
        <v>16.100000000000001</v>
      </c>
      <c r="O13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7" s="11">
        <v>1.19</v>
      </c>
      <c r="Q13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7" s="8">
        <v>8</v>
      </c>
      <c r="S1317" s="8">
        <v>7.4</v>
      </c>
      <c r="T13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7" s="11">
        <v>1.19</v>
      </c>
      <c r="V13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7" s="8">
        <v>8</v>
      </c>
    </row>
    <row r="1318" spans="1:23" x14ac:dyDescent="0.2">
      <c r="A1318" s="7">
        <v>44850.065972222219</v>
      </c>
      <c r="C13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8" s="8">
        <v>14.2</v>
      </c>
      <c r="O13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8" s="11">
        <v>1.19</v>
      </c>
      <c r="Q13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8" s="8">
        <v>8</v>
      </c>
      <c r="S1318" s="8">
        <v>7.3</v>
      </c>
      <c r="T13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8" s="11">
        <v>1.19</v>
      </c>
      <c r="V13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8" s="8">
        <v>8</v>
      </c>
    </row>
    <row r="1319" spans="1:23" x14ac:dyDescent="0.2">
      <c r="A1319" s="7">
        <v>44850.069444444453</v>
      </c>
      <c r="C13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19" s="8">
        <v>13.6</v>
      </c>
      <c r="O13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19" s="11">
        <v>1.19</v>
      </c>
      <c r="Q13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19" s="8">
        <v>8</v>
      </c>
      <c r="S1319" s="8">
        <v>5.9</v>
      </c>
      <c r="T13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19" s="11">
        <v>1.19</v>
      </c>
      <c r="V13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19" s="8">
        <v>8</v>
      </c>
    </row>
    <row r="1320" spans="1:23" x14ac:dyDescent="0.2">
      <c r="A1320" s="7">
        <v>44850.072916666672</v>
      </c>
      <c r="C13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0" s="8">
        <v>12.2</v>
      </c>
      <c r="O13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0" s="11">
        <v>1.19</v>
      </c>
      <c r="Q13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0" s="8">
        <v>8</v>
      </c>
      <c r="S1320" s="8">
        <v>5.7</v>
      </c>
      <c r="T13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0" s="11">
        <v>1.19</v>
      </c>
      <c r="V13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0" s="8">
        <v>8</v>
      </c>
    </row>
    <row r="1321" spans="1:23" x14ac:dyDescent="0.2">
      <c r="A1321" s="7">
        <v>44850.076388888891</v>
      </c>
      <c r="C13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1" s="8">
        <v>10.3</v>
      </c>
      <c r="O13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1" s="11">
        <v>1.19</v>
      </c>
      <c r="Q13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1" s="8">
        <v>8</v>
      </c>
      <c r="S1321" s="8">
        <v>5.4</v>
      </c>
      <c r="T13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1" s="11">
        <v>1.19</v>
      </c>
      <c r="V13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1" s="8">
        <v>8</v>
      </c>
    </row>
    <row r="1322" spans="1:23" x14ac:dyDescent="0.2">
      <c r="A1322" s="7">
        <v>44850.079861111109</v>
      </c>
      <c r="C13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2" s="8">
        <v>14.1</v>
      </c>
      <c r="O13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2" s="11">
        <v>1.19</v>
      </c>
      <c r="Q13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2" s="8">
        <v>8</v>
      </c>
      <c r="S1322" s="8">
        <v>5.6</v>
      </c>
      <c r="T13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2" s="11">
        <v>1.19</v>
      </c>
      <c r="V13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2" s="8">
        <v>8</v>
      </c>
    </row>
    <row r="1323" spans="1:23" x14ac:dyDescent="0.2">
      <c r="A1323" s="7">
        <v>44850.083333333328</v>
      </c>
      <c r="C13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3" s="8">
        <v>10.8</v>
      </c>
      <c r="O13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3" s="11">
        <v>1.19</v>
      </c>
      <c r="Q13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3" s="8">
        <v>8</v>
      </c>
      <c r="S1323" s="8">
        <v>6.1</v>
      </c>
      <c r="T13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3" s="11">
        <v>1.19</v>
      </c>
      <c r="V13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3" s="8">
        <v>8</v>
      </c>
    </row>
    <row r="1324" spans="1:23" x14ac:dyDescent="0.2">
      <c r="A1324" s="7">
        <v>44850.086805555547</v>
      </c>
      <c r="C13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4" s="8">
        <v>11.9</v>
      </c>
      <c r="O13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4" s="11">
        <v>1.19</v>
      </c>
      <c r="Q13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4" s="8">
        <v>8</v>
      </c>
      <c r="S1324" s="8">
        <v>5.7</v>
      </c>
      <c r="T13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4" s="11">
        <v>1.19</v>
      </c>
      <c r="V13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4" s="8">
        <v>8</v>
      </c>
    </row>
    <row r="1325" spans="1:23" x14ac:dyDescent="0.2">
      <c r="A1325" s="7">
        <v>44850.090277777781</v>
      </c>
      <c r="C13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5" s="8">
        <v>10.7</v>
      </c>
      <c r="O13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5" s="11">
        <v>1.19</v>
      </c>
      <c r="Q13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5" s="8">
        <v>8</v>
      </c>
      <c r="S1325" s="8">
        <v>5.6</v>
      </c>
      <c r="T13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5" s="11">
        <v>1.19</v>
      </c>
      <c r="V13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5" s="8">
        <v>8</v>
      </c>
    </row>
    <row r="1326" spans="1:23" x14ac:dyDescent="0.2">
      <c r="A1326" s="7">
        <v>44850.09375</v>
      </c>
      <c r="C13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6" s="8">
        <v>12.6</v>
      </c>
      <c r="O13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6" s="11">
        <v>1.19</v>
      </c>
      <c r="Q13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6" s="8">
        <v>8</v>
      </c>
      <c r="S1326" s="8">
        <v>5.4</v>
      </c>
      <c r="T13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6" s="11">
        <v>1.19</v>
      </c>
      <c r="V13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6" s="8">
        <v>8</v>
      </c>
    </row>
    <row r="1327" spans="1:23" x14ac:dyDescent="0.2">
      <c r="A1327" s="7">
        <v>44850.097222222219</v>
      </c>
      <c r="C13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7" s="8">
        <v>12.2</v>
      </c>
      <c r="O13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7" s="11">
        <v>1.19</v>
      </c>
      <c r="Q13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7" s="8">
        <v>8</v>
      </c>
      <c r="S1327" s="8">
        <v>5.7</v>
      </c>
      <c r="T13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7" s="11">
        <v>1.19</v>
      </c>
      <c r="V13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7" s="8">
        <v>8</v>
      </c>
    </row>
    <row r="1328" spans="1:23" x14ac:dyDescent="0.2">
      <c r="A1328" s="7">
        <v>44850.100694444453</v>
      </c>
      <c r="C13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8" s="8">
        <v>52.8</v>
      </c>
      <c r="O13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8" s="11">
        <v>1.19</v>
      </c>
      <c r="Q13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8" s="8">
        <v>8</v>
      </c>
      <c r="S1328" s="8">
        <v>6.6</v>
      </c>
      <c r="T13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8" s="11">
        <v>1.19</v>
      </c>
      <c r="V13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8" s="8">
        <v>8</v>
      </c>
    </row>
    <row r="1329" spans="1:23" x14ac:dyDescent="0.2">
      <c r="A1329" s="7">
        <v>44850.104166666672</v>
      </c>
      <c r="C13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29" s="8">
        <v>15.6</v>
      </c>
      <c r="O13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29" s="11">
        <v>1.19</v>
      </c>
      <c r="Q13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29" s="8">
        <v>8</v>
      </c>
      <c r="S1329" s="8">
        <v>5.4</v>
      </c>
      <c r="T13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29" s="11">
        <v>1.19</v>
      </c>
      <c r="V13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29" s="8">
        <v>8</v>
      </c>
    </row>
    <row r="1330" spans="1:23" x14ac:dyDescent="0.2">
      <c r="A1330" s="7">
        <v>44850.107638888891</v>
      </c>
      <c r="C13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0" s="8">
        <v>9.6</v>
      </c>
      <c r="O13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0" s="11">
        <v>1.19</v>
      </c>
      <c r="Q13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0" s="8">
        <v>8</v>
      </c>
      <c r="S1330" s="8">
        <v>5.2</v>
      </c>
      <c r="T13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0" s="11">
        <v>1.19</v>
      </c>
      <c r="V13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0" s="8">
        <v>8</v>
      </c>
    </row>
    <row r="1331" spans="1:23" x14ac:dyDescent="0.2">
      <c r="A1331" s="7">
        <v>44850.111111111109</v>
      </c>
      <c r="C13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1" s="8">
        <v>11.1</v>
      </c>
      <c r="O13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1" s="11">
        <v>1.19</v>
      </c>
      <c r="Q13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1" s="8">
        <v>8</v>
      </c>
      <c r="S1331" s="8">
        <v>5.4</v>
      </c>
      <c r="T13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1" s="11">
        <v>1.19</v>
      </c>
      <c r="V13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1" s="8">
        <v>8</v>
      </c>
    </row>
    <row r="1332" spans="1:23" x14ac:dyDescent="0.2">
      <c r="A1332" s="7">
        <v>44850.114583333328</v>
      </c>
      <c r="C13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2" s="8">
        <v>9.4</v>
      </c>
      <c r="O13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2" s="11">
        <v>1.19</v>
      </c>
      <c r="Q13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2" s="8">
        <v>8</v>
      </c>
      <c r="S1332" s="8">
        <v>5.3</v>
      </c>
      <c r="T13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2" s="11">
        <v>1.19</v>
      </c>
      <c r="V13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2" s="8">
        <v>8</v>
      </c>
    </row>
    <row r="1333" spans="1:23" x14ac:dyDescent="0.2">
      <c r="A1333" s="7">
        <v>44850.118055555547</v>
      </c>
      <c r="C13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3" s="8">
        <v>16.899999999999999</v>
      </c>
      <c r="O13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3" s="11">
        <v>1.19</v>
      </c>
      <c r="Q13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3" s="8">
        <v>8</v>
      </c>
      <c r="S1333" s="8">
        <v>5.8</v>
      </c>
      <c r="T13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3" s="11">
        <v>1.19</v>
      </c>
      <c r="V13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3" s="8">
        <v>8</v>
      </c>
    </row>
    <row r="1334" spans="1:23" x14ac:dyDescent="0.2">
      <c r="A1334" s="7">
        <v>44850.121527777781</v>
      </c>
      <c r="C13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4" s="8">
        <v>9.9</v>
      </c>
      <c r="O13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4" s="11">
        <v>1.19</v>
      </c>
      <c r="Q13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4" s="8">
        <v>8</v>
      </c>
      <c r="S1334" s="8">
        <v>5.0999999999999996</v>
      </c>
      <c r="T13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4" s="11">
        <v>1.19</v>
      </c>
      <c r="V13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4" s="8">
        <v>8</v>
      </c>
    </row>
    <row r="1335" spans="1:23" x14ac:dyDescent="0.2">
      <c r="A1335" s="7">
        <v>44850.125</v>
      </c>
      <c r="C13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5" s="8">
        <v>14.5</v>
      </c>
      <c r="O13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5" s="11">
        <v>1.19</v>
      </c>
      <c r="Q13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5" s="8">
        <v>8</v>
      </c>
      <c r="S1335" s="8">
        <v>5.4</v>
      </c>
      <c r="T13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5" s="11">
        <v>1.19</v>
      </c>
      <c r="V13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5" s="8">
        <v>8</v>
      </c>
    </row>
    <row r="1336" spans="1:23" x14ac:dyDescent="0.2">
      <c r="A1336" s="7">
        <v>44850.128472222219</v>
      </c>
      <c r="C13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6" s="8">
        <v>12.1</v>
      </c>
      <c r="O13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6" s="11">
        <v>1.19</v>
      </c>
      <c r="Q13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6" s="8">
        <v>8</v>
      </c>
      <c r="S1336" s="8">
        <v>5.8</v>
      </c>
      <c r="T13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6" s="11">
        <v>1.19</v>
      </c>
      <c r="V13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6" s="8">
        <v>8</v>
      </c>
    </row>
    <row r="1337" spans="1:23" x14ac:dyDescent="0.2">
      <c r="A1337" s="7">
        <v>44850.131944444453</v>
      </c>
      <c r="C13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7" s="8">
        <v>15.3</v>
      </c>
      <c r="O13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7" s="11">
        <v>1.19</v>
      </c>
      <c r="Q13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7" s="8">
        <v>8</v>
      </c>
      <c r="S1337" s="8">
        <v>5.3</v>
      </c>
      <c r="T13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7" s="11">
        <v>1.19</v>
      </c>
      <c r="V13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7" s="8">
        <v>8</v>
      </c>
    </row>
    <row r="1338" spans="1:23" x14ac:dyDescent="0.2">
      <c r="A1338" s="7">
        <v>44850.135416666672</v>
      </c>
      <c r="C13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8" s="8">
        <v>15.6</v>
      </c>
      <c r="O13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8" s="11">
        <v>1.19</v>
      </c>
      <c r="Q13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8" s="8">
        <v>8</v>
      </c>
      <c r="S1338" s="8">
        <v>5.2</v>
      </c>
      <c r="T13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8" s="11">
        <v>1.19</v>
      </c>
      <c r="V13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8" s="8">
        <v>8</v>
      </c>
    </row>
    <row r="1339" spans="1:23" x14ac:dyDescent="0.2">
      <c r="A1339" s="7">
        <v>44850.138888888891</v>
      </c>
      <c r="C13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39" s="8">
        <v>10</v>
      </c>
      <c r="O13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39" s="11">
        <v>1.19</v>
      </c>
      <c r="Q13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39" s="8">
        <v>8</v>
      </c>
      <c r="S1339" s="8">
        <v>5.0999999999999996</v>
      </c>
      <c r="T13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39" s="11">
        <v>1.19</v>
      </c>
      <c r="V13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39" s="8">
        <v>8</v>
      </c>
    </row>
    <row r="1340" spans="1:23" x14ac:dyDescent="0.2">
      <c r="A1340" s="7">
        <v>44850.142361111109</v>
      </c>
      <c r="C13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0" s="8">
        <v>10.3</v>
      </c>
      <c r="O13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0" s="11">
        <v>1.19</v>
      </c>
      <c r="Q13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0" s="8">
        <v>8</v>
      </c>
      <c r="S1340" s="8">
        <v>5.2</v>
      </c>
      <c r="T13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0" s="11">
        <v>1.19</v>
      </c>
      <c r="V13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0" s="8">
        <v>8</v>
      </c>
    </row>
    <row r="1341" spans="1:23" x14ac:dyDescent="0.2">
      <c r="A1341" s="7">
        <v>44850.145833333328</v>
      </c>
      <c r="C13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1" s="8">
        <v>17</v>
      </c>
      <c r="O13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1" s="11">
        <v>1.19</v>
      </c>
      <c r="Q13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1" s="8">
        <v>8</v>
      </c>
      <c r="S1341" s="8">
        <v>5.6</v>
      </c>
      <c r="T13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1" s="11">
        <v>1.19</v>
      </c>
      <c r="V13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1" s="8">
        <v>8</v>
      </c>
    </row>
    <row r="1342" spans="1:23" x14ac:dyDescent="0.2">
      <c r="A1342" s="7">
        <v>44850.149305555547</v>
      </c>
      <c r="C13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2" s="8">
        <v>17.5</v>
      </c>
      <c r="O13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2" s="11">
        <v>1.19</v>
      </c>
      <c r="Q13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2" s="8">
        <v>8</v>
      </c>
      <c r="S1342" s="8">
        <v>5.8</v>
      </c>
      <c r="T13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2" s="11">
        <v>1.19</v>
      </c>
      <c r="V13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2" s="8">
        <v>8</v>
      </c>
    </row>
    <row r="1343" spans="1:23" x14ac:dyDescent="0.2">
      <c r="A1343" s="7">
        <v>44850.152777777781</v>
      </c>
      <c r="C13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3" s="8">
        <v>11.1</v>
      </c>
      <c r="O13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3" s="11">
        <v>1.19</v>
      </c>
      <c r="Q13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3" s="8">
        <v>8</v>
      </c>
      <c r="S1343" s="8">
        <v>5.5</v>
      </c>
      <c r="T13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3" s="11">
        <v>1.19</v>
      </c>
      <c r="V13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3" s="8">
        <v>8</v>
      </c>
    </row>
    <row r="1344" spans="1:23" x14ac:dyDescent="0.2">
      <c r="A1344" s="7">
        <v>44850.15625</v>
      </c>
      <c r="C13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4" s="8">
        <v>11.4</v>
      </c>
      <c r="O13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4" s="11">
        <v>1.19</v>
      </c>
      <c r="Q13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4" s="8">
        <v>8</v>
      </c>
      <c r="S1344" s="8">
        <v>5.4</v>
      </c>
      <c r="T13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4" s="11">
        <v>1.19</v>
      </c>
      <c r="V13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4" s="8">
        <v>8</v>
      </c>
    </row>
    <row r="1345" spans="1:23" x14ac:dyDescent="0.2">
      <c r="A1345" s="7">
        <v>44850.159722222219</v>
      </c>
      <c r="C13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5" s="8">
        <v>9.6</v>
      </c>
      <c r="O13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5" s="11">
        <v>1.19</v>
      </c>
      <c r="Q13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5" s="8">
        <v>8</v>
      </c>
      <c r="S1345" s="8">
        <v>5.3</v>
      </c>
      <c r="T13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5" s="11">
        <v>1.19</v>
      </c>
      <c r="V13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5" s="8">
        <v>8</v>
      </c>
    </row>
    <row r="1346" spans="1:23" x14ac:dyDescent="0.2">
      <c r="A1346" s="7">
        <v>44850.163194444453</v>
      </c>
      <c r="C13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6" s="8">
        <v>11.8</v>
      </c>
      <c r="O13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6" s="11">
        <v>1.19</v>
      </c>
      <c r="Q13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6" s="8">
        <v>8</v>
      </c>
      <c r="S1346" s="8">
        <v>5.3</v>
      </c>
      <c r="T13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6" s="11">
        <v>1.19</v>
      </c>
      <c r="V13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6" s="8">
        <v>8</v>
      </c>
    </row>
    <row r="1347" spans="1:23" x14ac:dyDescent="0.2">
      <c r="A1347" s="7">
        <v>44850.166666666672</v>
      </c>
      <c r="C13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7" s="8">
        <v>10.3</v>
      </c>
      <c r="O13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7" s="11">
        <v>1.19</v>
      </c>
      <c r="Q13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7" s="8">
        <v>8</v>
      </c>
      <c r="S1347" s="8">
        <v>5.4</v>
      </c>
      <c r="T13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7" s="11">
        <v>1.19</v>
      </c>
      <c r="V13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7" s="8">
        <v>8</v>
      </c>
    </row>
    <row r="1348" spans="1:23" x14ac:dyDescent="0.2">
      <c r="A1348" s="7">
        <v>44850.170138888891</v>
      </c>
      <c r="C13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8" s="8">
        <v>11.6</v>
      </c>
      <c r="O13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8" s="11">
        <v>1.19</v>
      </c>
      <c r="Q13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8" s="8">
        <v>8</v>
      </c>
      <c r="S1348" s="8">
        <v>5.2</v>
      </c>
      <c r="T13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8" s="11">
        <v>1.19</v>
      </c>
      <c r="V13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8" s="8">
        <v>8</v>
      </c>
    </row>
    <row r="1349" spans="1:23" x14ac:dyDescent="0.2">
      <c r="A1349" s="7">
        <v>44850.173611111109</v>
      </c>
      <c r="C13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49" s="8">
        <v>12.8</v>
      </c>
      <c r="O13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49" s="11">
        <v>1.19</v>
      </c>
      <c r="Q13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49" s="8">
        <v>8</v>
      </c>
      <c r="S1349" s="8">
        <v>5.3</v>
      </c>
      <c r="T13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49" s="11">
        <v>1.19</v>
      </c>
      <c r="V13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49" s="8">
        <v>8</v>
      </c>
    </row>
    <row r="1350" spans="1:23" x14ac:dyDescent="0.2">
      <c r="A1350" s="7">
        <v>44850.177083333328</v>
      </c>
      <c r="C13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0" s="8">
        <v>11.5</v>
      </c>
      <c r="O13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0" s="11">
        <v>1.19</v>
      </c>
      <c r="Q13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0" s="8">
        <v>8</v>
      </c>
      <c r="S1350" s="8">
        <v>5.2</v>
      </c>
      <c r="T13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0" s="11">
        <v>1.19</v>
      </c>
      <c r="V13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0" s="8">
        <v>8</v>
      </c>
    </row>
    <row r="1351" spans="1:23" x14ac:dyDescent="0.2">
      <c r="A1351" s="7">
        <v>44850.180555555547</v>
      </c>
      <c r="C13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1" s="8">
        <v>11.9</v>
      </c>
      <c r="O13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1" s="11">
        <v>1.19</v>
      </c>
      <c r="Q13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1" s="8">
        <v>8</v>
      </c>
      <c r="S1351" s="8">
        <v>5.4</v>
      </c>
      <c r="T13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1" s="11">
        <v>1.19</v>
      </c>
      <c r="V13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1" s="8">
        <v>8</v>
      </c>
    </row>
    <row r="1352" spans="1:23" x14ac:dyDescent="0.2">
      <c r="A1352" s="7">
        <v>44850.184027777781</v>
      </c>
      <c r="C13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2" s="8">
        <v>14.5</v>
      </c>
      <c r="O13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2" s="11">
        <v>1.19</v>
      </c>
      <c r="Q13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2" s="8">
        <v>8</v>
      </c>
      <c r="S1352" s="8">
        <v>5.6</v>
      </c>
      <c r="T13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2" s="11">
        <v>1.19</v>
      </c>
      <c r="V13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2" s="8">
        <v>8</v>
      </c>
    </row>
    <row r="1353" spans="1:23" x14ac:dyDescent="0.2">
      <c r="A1353" s="7">
        <v>44850.1875</v>
      </c>
      <c r="C13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3" s="8">
        <v>7.8</v>
      </c>
      <c r="O13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3" s="11">
        <v>1.19</v>
      </c>
      <c r="Q13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3" s="8">
        <v>8</v>
      </c>
      <c r="S1353" s="8">
        <v>4.7</v>
      </c>
      <c r="T13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3" s="11">
        <v>1.19</v>
      </c>
      <c r="V13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3" s="8">
        <v>8</v>
      </c>
    </row>
    <row r="1354" spans="1:23" x14ac:dyDescent="0.2">
      <c r="A1354" s="7">
        <v>44850.190972222219</v>
      </c>
      <c r="C13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4" s="8">
        <v>10.9</v>
      </c>
      <c r="O13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4" s="11">
        <v>1.19</v>
      </c>
      <c r="Q13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4" s="8">
        <v>8</v>
      </c>
      <c r="S1354" s="8">
        <v>5.0999999999999996</v>
      </c>
      <c r="T13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4" s="11">
        <v>1.19</v>
      </c>
      <c r="V13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4" s="8">
        <v>8</v>
      </c>
    </row>
    <row r="1355" spans="1:23" x14ac:dyDescent="0.2">
      <c r="A1355" s="7">
        <v>44850.194444444453</v>
      </c>
      <c r="C13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5" s="8">
        <v>9.8000000000000007</v>
      </c>
      <c r="O13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5" s="11">
        <v>1.19</v>
      </c>
      <c r="Q13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5" s="8">
        <v>8</v>
      </c>
      <c r="S1355" s="8">
        <v>4.9000000000000004</v>
      </c>
      <c r="T13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5" s="11">
        <v>1.19</v>
      </c>
      <c r="V13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5" s="8">
        <v>8</v>
      </c>
    </row>
    <row r="1356" spans="1:23" x14ac:dyDescent="0.2">
      <c r="A1356" s="7">
        <v>44850.197916666672</v>
      </c>
      <c r="C13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6" s="8">
        <v>13.8</v>
      </c>
      <c r="O13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6" s="11">
        <v>1.19</v>
      </c>
      <c r="Q13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6" s="8">
        <v>8</v>
      </c>
      <c r="S1356" s="8">
        <v>5.3</v>
      </c>
      <c r="T13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6" s="11">
        <v>1.19</v>
      </c>
      <c r="V13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6" s="8">
        <v>8</v>
      </c>
    </row>
    <row r="1357" spans="1:23" x14ac:dyDescent="0.2">
      <c r="A1357" s="7">
        <v>44850.201388888891</v>
      </c>
      <c r="C13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7" s="8">
        <v>7.8</v>
      </c>
      <c r="O13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7" s="11">
        <v>1.19</v>
      </c>
      <c r="Q13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7" s="8">
        <v>8</v>
      </c>
      <c r="S1357" s="8">
        <v>4.8</v>
      </c>
      <c r="T13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7" s="11">
        <v>1.19</v>
      </c>
      <c r="V13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7" s="8">
        <v>8</v>
      </c>
    </row>
    <row r="1358" spans="1:23" x14ac:dyDescent="0.2">
      <c r="A1358" s="7">
        <v>44850.204861111109</v>
      </c>
      <c r="C13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8" s="8">
        <v>15.5</v>
      </c>
      <c r="O13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8" s="11">
        <v>1.19</v>
      </c>
      <c r="Q13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8" s="8">
        <v>8</v>
      </c>
      <c r="S1358" s="8">
        <v>5.2</v>
      </c>
      <c r="T13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8" s="11">
        <v>1.19</v>
      </c>
      <c r="V13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8" s="8">
        <v>8</v>
      </c>
    </row>
    <row r="1359" spans="1:23" x14ac:dyDescent="0.2">
      <c r="A1359" s="7">
        <v>44850.208333333328</v>
      </c>
      <c r="C13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59" s="8">
        <v>37.6</v>
      </c>
      <c r="O13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59" s="11">
        <v>1.19</v>
      </c>
      <c r="Q13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59" s="8">
        <v>8</v>
      </c>
      <c r="S1359" s="8">
        <v>6.9</v>
      </c>
      <c r="T13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59" s="11">
        <v>1.19</v>
      </c>
      <c r="V13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59" s="8">
        <v>8</v>
      </c>
    </row>
    <row r="1360" spans="1:23" x14ac:dyDescent="0.2">
      <c r="A1360" s="7">
        <v>44850.211805555547</v>
      </c>
      <c r="C13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0" s="8">
        <v>19.100000000000001</v>
      </c>
      <c r="O13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0" s="11">
        <v>1.19</v>
      </c>
      <c r="Q13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0" s="8">
        <v>8</v>
      </c>
      <c r="S1360" s="8">
        <v>5.2</v>
      </c>
      <c r="T13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0" s="11">
        <v>1.19</v>
      </c>
      <c r="V13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0" s="8">
        <v>8</v>
      </c>
    </row>
    <row r="1361" spans="1:23" x14ac:dyDescent="0.2">
      <c r="A1361" s="7">
        <v>44850.215277777781</v>
      </c>
      <c r="C13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1" s="8">
        <v>35</v>
      </c>
      <c r="O13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1" s="11">
        <v>1.19</v>
      </c>
      <c r="Q13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1" s="8">
        <v>8</v>
      </c>
      <c r="S1361" s="8">
        <v>6.8</v>
      </c>
      <c r="T13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1" s="11">
        <v>1.19</v>
      </c>
      <c r="V13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1" s="8">
        <v>8</v>
      </c>
    </row>
    <row r="1362" spans="1:23" x14ac:dyDescent="0.2">
      <c r="A1362" s="7">
        <v>44850.21875</v>
      </c>
      <c r="C13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2" s="8">
        <v>24</v>
      </c>
      <c r="O13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2" s="11">
        <v>1.19</v>
      </c>
      <c r="Q13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2" s="8">
        <v>8</v>
      </c>
      <c r="S1362" s="8">
        <v>5.6</v>
      </c>
      <c r="T13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2" s="11">
        <v>1.19</v>
      </c>
      <c r="V13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2" s="8">
        <v>8</v>
      </c>
    </row>
    <row r="1363" spans="1:23" x14ac:dyDescent="0.2">
      <c r="A1363" s="7">
        <v>44850.222222222219</v>
      </c>
      <c r="C13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3" s="8">
        <v>24.2</v>
      </c>
      <c r="O13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3" s="11">
        <v>1.19</v>
      </c>
      <c r="Q13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3" s="8">
        <v>8</v>
      </c>
      <c r="S1363" s="8">
        <v>6.4</v>
      </c>
      <c r="T13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3" s="11">
        <v>1.19</v>
      </c>
      <c r="V13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3" s="8">
        <v>8</v>
      </c>
    </row>
    <row r="1364" spans="1:23" x14ac:dyDescent="0.2">
      <c r="A1364" s="7">
        <v>44850.225694444453</v>
      </c>
      <c r="C13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4" s="8">
        <v>26</v>
      </c>
      <c r="O13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4" s="11">
        <v>1.19</v>
      </c>
      <c r="Q13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4" s="8">
        <v>8</v>
      </c>
      <c r="S1364" s="8">
        <v>6.3</v>
      </c>
      <c r="T13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4" s="11">
        <v>1.19</v>
      </c>
      <c r="V13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4" s="8">
        <v>8</v>
      </c>
    </row>
    <row r="1365" spans="1:23" x14ac:dyDescent="0.2">
      <c r="A1365" s="7">
        <v>44850.229166666672</v>
      </c>
      <c r="C13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5" s="8">
        <v>44.1</v>
      </c>
      <c r="O13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5" s="11">
        <v>1.19</v>
      </c>
      <c r="Q13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5" s="8">
        <v>8</v>
      </c>
      <c r="S1365" s="8">
        <v>6.6</v>
      </c>
      <c r="T13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5" s="11">
        <v>1.19</v>
      </c>
      <c r="V13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5" s="8">
        <v>8</v>
      </c>
    </row>
    <row r="1366" spans="1:23" x14ac:dyDescent="0.2">
      <c r="A1366" s="7">
        <v>44850.232638888891</v>
      </c>
      <c r="C13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6" s="8">
        <v>10.5</v>
      </c>
      <c r="O13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6" s="11">
        <v>1.19</v>
      </c>
      <c r="Q13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6" s="8">
        <v>8</v>
      </c>
      <c r="S1366" s="8">
        <v>5.2</v>
      </c>
      <c r="T13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6" s="11">
        <v>1.19</v>
      </c>
      <c r="V13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6" s="8">
        <v>8</v>
      </c>
    </row>
    <row r="1367" spans="1:23" x14ac:dyDescent="0.2">
      <c r="A1367" s="7">
        <v>44850.236111111109</v>
      </c>
      <c r="C13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7" s="8">
        <v>146.1</v>
      </c>
      <c r="O13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7" s="11">
        <v>1.19</v>
      </c>
      <c r="Q13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7" s="8">
        <v>8</v>
      </c>
      <c r="S1367" s="8">
        <v>27.8</v>
      </c>
      <c r="T13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7" s="11">
        <v>1.19</v>
      </c>
      <c r="V13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7" s="8">
        <v>8</v>
      </c>
    </row>
    <row r="1368" spans="1:23" x14ac:dyDescent="0.2">
      <c r="A1368" s="7">
        <v>44850.239583333328</v>
      </c>
      <c r="C13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8" s="8">
        <v>16</v>
      </c>
      <c r="O13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8" s="11">
        <v>1.19</v>
      </c>
      <c r="Q13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8" s="8">
        <v>8</v>
      </c>
      <c r="S1368" s="8">
        <v>7</v>
      </c>
      <c r="T13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8" s="11">
        <v>1.19</v>
      </c>
      <c r="V13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8" s="8">
        <v>8</v>
      </c>
    </row>
    <row r="1369" spans="1:23" x14ac:dyDescent="0.2">
      <c r="A1369" s="7">
        <v>44850.243055555547</v>
      </c>
      <c r="C13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69" s="8">
        <v>32.9</v>
      </c>
      <c r="O13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69" s="11">
        <v>1.19</v>
      </c>
      <c r="Q13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69" s="8">
        <v>8</v>
      </c>
      <c r="S1369" s="8">
        <v>13</v>
      </c>
      <c r="T13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69" s="11">
        <v>1.19</v>
      </c>
      <c r="V13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69" s="8">
        <v>8</v>
      </c>
    </row>
    <row r="1370" spans="1:23" x14ac:dyDescent="0.2">
      <c r="A1370" s="7">
        <v>44850.246527777781</v>
      </c>
      <c r="C13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0" s="8">
        <v>28.8</v>
      </c>
      <c r="O13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0" s="11">
        <v>1.19</v>
      </c>
      <c r="Q13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0" s="8">
        <v>8</v>
      </c>
      <c r="S1370" s="8">
        <v>11.5</v>
      </c>
      <c r="T13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0" s="11">
        <v>1.19</v>
      </c>
      <c r="V13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0" s="8">
        <v>8</v>
      </c>
    </row>
    <row r="1371" spans="1:23" x14ac:dyDescent="0.2">
      <c r="A1371" s="7">
        <v>44850.25</v>
      </c>
      <c r="C13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1" s="8">
        <v>27.7</v>
      </c>
      <c r="O13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1" s="11">
        <v>1.19</v>
      </c>
      <c r="Q13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1" s="8">
        <v>8</v>
      </c>
      <c r="S1371" s="8">
        <v>11.2</v>
      </c>
      <c r="T13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1" s="11">
        <v>1.19</v>
      </c>
      <c r="V13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1" s="8">
        <v>8</v>
      </c>
    </row>
    <row r="1372" spans="1:23" x14ac:dyDescent="0.2">
      <c r="A1372" s="7">
        <v>44850.253472222219</v>
      </c>
      <c r="C13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2" s="8">
        <v>18.3</v>
      </c>
      <c r="O13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2" s="11">
        <v>1.19</v>
      </c>
      <c r="Q13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2" s="8">
        <v>8</v>
      </c>
      <c r="S1372" s="8">
        <v>7.5</v>
      </c>
      <c r="T13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2" s="11">
        <v>1.19</v>
      </c>
      <c r="V13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2" s="8">
        <v>8</v>
      </c>
    </row>
    <row r="1373" spans="1:23" x14ac:dyDescent="0.2">
      <c r="A1373" s="7">
        <v>44850.256944444453</v>
      </c>
      <c r="C13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3" s="8">
        <v>10.8</v>
      </c>
      <c r="O13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3" s="11">
        <v>1.19</v>
      </c>
      <c r="Q13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3" s="8">
        <v>8</v>
      </c>
      <c r="S1373" s="8">
        <v>6.6</v>
      </c>
      <c r="T13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3" s="11">
        <v>1.19</v>
      </c>
      <c r="V13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3" s="8">
        <v>8</v>
      </c>
    </row>
    <row r="1374" spans="1:23" x14ac:dyDescent="0.2">
      <c r="A1374" s="7">
        <v>44850.260416666672</v>
      </c>
      <c r="C13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4" s="8">
        <v>14.7</v>
      </c>
      <c r="O13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4" s="11">
        <v>1.19</v>
      </c>
      <c r="Q13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4" s="8">
        <v>8</v>
      </c>
      <c r="S1374" s="8">
        <v>7.7</v>
      </c>
      <c r="T13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4" s="11">
        <v>1.19</v>
      </c>
      <c r="V13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4" s="8">
        <v>8</v>
      </c>
    </row>
    <row r="1375" spans="1:23" x14ac:dyDescent="0.2">
      <c r="A1375" s="7">
        <v>44850.263888888891</v>
      </c>
      <c r="C13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5" s="8">
        <v>29.2</v>
      </c>
      <c r="O13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5" s="11">
        <v>1.19</v>
      </c>
      <c r="Q13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5" s="8">
        <v>8</v>
      </c>
      <c r="S1375" s="8">
        <v>7</v>
      </c>
      <c r="T13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5" s="11">
        <v>1.19</v>
      </c>
      <c r="V13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5" s="8">
        <v>8</v>
      </c>
    </row>
    <row r="1376" spans="1:23" x14ac:dyDescent="0.2">
      <c r="A1376" s="7">
        <v>44850.267361111109</v>
      </c>
      <c r="C13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6" s="8">
        <v>38.5</v>
      </c>
      <c r="O13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6" s="11">
        <v>1.19</v>
      </c>
      <c r="Q13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6" s="8">
        <v>8</v>
      </c>
      <c r="S1376" s="8">
        <v>7.7</v>
      </c>
      <c r="T13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6" s="11">
        <v>1.19</v>
      </c>
      <c r="V13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6" s="8">
        <v>8</v>
      </c>
    </row>
    <row r="1377" spans="1:23" x14ac:dyDescent="0.2">
      <c r="A1377" s="7">
        <v>44850.270833333328</v>
      </c>
      <c r="C13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7" s="8">
        <v>20</v>
      </c>
      <c r="O13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7" s="11">
        <v>1.19</v>
      </c>
      <c r="Q13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7" s="8">
        <v>8</v>
      </c>
      <c r="S1377" s="8">
        <v>7.4</v>
      </c>
      <c r="T13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7" s="11">
        <v>1.19</v>
      </c>
      <c r="V13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7" s="8">
        <v>8</v>
      </c>
    </row>
    <row r="1378" spans="1:23" x14ac:dyDescent="0.2">
      <c r="A1378" s="7">
        <v>44850.274305555547</v>
      </c>
      <c r="C13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8" s="8">
        <v>23.9</v>
      </c>
      <c r="O13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8" s="11">
        <v>1.19</v>
      </c>
      <c r="Q13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8" s="8">
        <v>8</v>
      </c>
      <c r="S1378" s="8">
        <v>10.199999999999999</v>
      </c>
      <c r="T13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8" s="11">
        <v>1.19</v>
      </c>
      <c r="V13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8" s="8">
        <v>8</v>
      </c>
    </row>
    <row r="1379" spans="1:23" x14ac:dyDescent="0.2">
      <c r="A1379" s="7">
        <v>44850.277777777781</v>
      </c>
      <c r="C13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79" s="8">
        <v>26.1</v>
      </c>
      <c r="O13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79" s="11">
        <v>1.19</v>
      </c>
      <c r="Q13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79" s="8">
        <v>8</v>
      </c>
      <c r="S1379" s="8">
        <v>10.4</v>
      </c>
      <c r="T13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79" s="11">
        <v>1.19</v>
      </c>
      <c r="V13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79" s="8">
        <v>8</v>
      </c>
    </row>
    <row r="1380" spans="1:23" x14ac:dyDescent="0.2">
      <c r="A1380" s="7">
        <v>44850.28125</v>
      </c>
      <c r="C13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0" s="8">
        <v>26.6</v>
      </c>
      <c r="O13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0" s="11">
        <v>1.19</v>
      </c>
      <c r="Q13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0" s="8">
        <v>8</v>
      </c>
      <c r="S1380" s="8">
        <v>12.1</v>
      </c>
      <c r="T13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0" s="11">
        <v>1.19</v>
      </c>
      <c r="V13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0" s="8">
        <v>8</v>
      </c>
    </row>
    <row r="1381" spans="1:23" x14ac:dyDescent="0.2">
      <c r="A1381" s="7">
        <v>44850.284722222219</v>
      </c>
      <c r="C13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1" s="8">
        <v>38.200000000000003</v>
      </c>
      <c r="O13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1" s="11">
        <v>1.19</v>
      </c>
      <c r="Q13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1" s="8">
        <v>8</v>
      </c>
      <c r="S1381" s="8">
        <v>14.6</v>
      </c>
      <c r="T13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1" s="11">
        <v>1.19</v>
      </c>
      <c r="V13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1" s="8">
        <v>8</v>
      </c>
    </row>
    <row r="1382" spans="1:23" x14ac:dyDescent="0.2">
      <c r="A1382" s="7">
        <v>44850.288194444453</v>
      </c>
      <c r="C13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2" s="8">
        <v>21</v>
      </c>
      <c r="O13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2" s="11">
        <v>1.19</v>
      </c>
      <c r="Q13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2" s="8">
        <v>8</v>
      </c>
      <c r="S1382" s="8">
        <v>8.6999999999999993</v>
      </c>
      <c r="T13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2" s="11">
        <v>1.19</v>
      </c>
      <c r="V13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2" s="8">
        <v>8</v>
      </c>
    </row>
    <row r="1383" spans="1:23" x14ac:dyDescent="0.2">
      <c r="A1383" s="7">
        <v>44850.291666666672</v>
      </c>
      <c r="C13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3" s="8">
        <v>30.7</v>
      </c>
      <c r="O13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3" s="11">
        <v>1.19</v>
      </c>
      <c r="Q13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3" s="8">
        <v>8</v>
      </c>
      <c r="S1383" s="8">
        <v>10.6</v>
      </c>
      <c r="T13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3" s="11">
        <v>1.19</v>
      </c>
      <c r="V13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3" s="8">
        <v>8</v>
      </c>
    </row>
    <row r="1384" spans="1:23" x14ac:dyDescent="0.2">
      <c r="A1384" s="7">
        <v>44850.295138888891</v>
      </c>
      <c r="C13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4" s="8">
        <v>33.700000000000003</v>
      </c>
      <c r="O13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4" s="11">
        <v>1.19</v>
      </c>
      <c r="Q13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4" s="8">
        <v>8</v>
      </c>
      <c r="S1384" s="8">
        <v>8.3000000000000007</v>
      </c>
      <c r="T13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4" s="11">
        <v>1.19</v>
      </c>
      <c r="V13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4" s="8">
        <v>8</v>
      </c>
    </row>
    <row r="1385" spans="1:23" x14ac:dyDescent="0.2">
      <c r="A1385" s="7">
        <v>44850.298611111109</v>
      </c>
      <c r="C13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5" s="8">
        <v>32.1</v>
      </c>
      <c r="O13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5" s="11">
        <v>1.19</v>
      </c>
      <c r="Q13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5" s="8">
        <v>8</v>
      </c>
      <c r="S1385" s="8">
        <v>9</v>
      </c>
      <c r="T13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5" s="11">
        <v>1.19</v>
      </c>
      <c r="V13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5" s="8">
        <v>8</v>
      </c>
    </row>
    <row r="1386" spans="1:23" x14ac:dyDescent="0.2">
      <c r="A1386" s="7">
        <v>44850.302083333328</v>
      </c>
      <c r="C13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6" s="8">
        <v>38.700000000000003</v>
      </c>
      <c r="O13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6" s="11">
        <v>1.19</v>
      </c>
      <c r="Q13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6" s="8">
        <v>8</v>
      </c>
      <c r="S1386" s="8">
        <v>8.9</v>
      </c>
      <c r="T13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6" s="11">
        <v>1.19</v>
      </c>
      <c r="V13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6" s="8">
        <v>8</v>
      </c>
    </row>
    <row r="1387" spans="1:23" x14ac:dyDescent="0.2">
      <c r="A1387" s="7">
        <v>44850.305555555547</v>
      </c>
      <c r="C13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7" s="8">
        <v>27.1</v>
      </c>
      <c r="O13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7" s="11">
        <v>1.19</v>
      </c>
      <c r="Q13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7" s="8">
        <v>8</v>
      </c>
      <c r="S1387" s="8">
        <v>7.8</v>
      </c>
      <c r="T13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7" s="11">
        <v>1.19</v>
      </c>
      <c r="V13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7" s="8">
        <v>8</v>
      </c>
    </row>
    <row r="1388" spans="1:23" x14ac:dyDescent="0.2">
      <c r="A1388" s="7">
        <v>44850.309027777781</v>
      </c>
      <c r="C13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8" s="8">
        <v>29.4</v>
      </c>
      <c r="O13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8" s="11">
        <v>1.19</v>
      </c>
      <c r="Q13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8" s="8">
        <v>0</v>
      </c>
      <c r="S1388" s="8">
        <v>7.7</v>
      </c>
      <c r="T13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8" s="11">
        <v>1.19</v>
      </c>
      <c r="V13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8" s="8">
        <v>0</v>
      </c>
    </row>
    <row r="1389" spans="1:23" x14ac:dyDescent="0.2">
      <c r="A1389" s="7">
        <v>44850.3125</v>
      </c>
      <c r="C13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89" s="8">
        <v>17.2</v>
      </c>
      <c r="O13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89" s="11">
        <v>1.19</v>
      </c>
      <c r="Q13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89" s="8">
        <v>0</v>
      </c>
      <c r="S1389" s="8">
        <v>5.7</v>
      </c>
      <c r="T13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89" s="11">
        <v>1.19</v>
      </c>
      <c r="V13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89" s="8">
        <v>0</v>
      </c>
    </row>
    <row r="1390" spans="1:23" x14ac:dyDescent="0.2">
      <c r="A1390" s="7">
        <v>44850.315972222219</v>
      </c>
      <c r="C13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0" s="8">
        <v>28.5</v>
      </c>
      <c r="O13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0" s="11">
        <v>1.19</v>
      </c>
      <c r="Q13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0" s="8">
        <v>0</v>
      </c>
      <c r="S1390" s="8">
        <v>11.6</v>
      </c>
      <c r="T13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0" s="11">
        <v>1.19</v>
      </c>
      <c r="V13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0" s="8">
        <v>0</v>
      </c>
    </row>
    <row r="1391" spans="1:23" x14ac:dyDescent="0.2">
      <c r="A1391" s="7">
        <v>44850.319444444453</v>
      </c>
      <c r="C13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1" s="8">
        <v>24</v>
      </c>
      <c r="O13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1" s="11">
        <v>1.19</v>
      </c>
      <c r="Q13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1" s="8">
        <v>0</v>
      </c>
      <c r="S1391" s="8">
        <v>6</v>
      </c>
      <c r="T13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1" s="11">
        <v>1.19</v>
      </c>
      <c r="V13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1" s="8">
        <v>0</v>
      </c>
    </row>
    <row r="1392" spans="1:23" x14ac:dyDescent="0.2">
      <c r="A1392" s="7">
        <v>44850.322916666672</v>
      </c>
      <c r="C13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2" s="8">
        <v>11.6</v>
      </c>
      <c r="O13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2" s="11">
        <v>1.19</v>
      </c>
      <c r="Q13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2" s="8">
        <v>0</v>
      </c>
      <c r="S1392" s="8">
        <v>4.8</v>
      </c>
      <c r="T13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2" s="11">
        <v>1.19</v>
      </c>
      <c r="V13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2" s="8">
        <v>0</v>
      </c>
    </row>
    <row r="1393" spans="1:23" x14ac:dyDescent="0.2">
      <c r="A1393" s="7">
        <v>44850.326388888891</v>
      </c>
      <c r="C13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3" s="8">
        <v>21.2</v>
      </c>
      <c r="O13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3" s="11">
        <v>1.19</v>
      </c>
      <c r="Q13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3" s="8">
        <v>0</v>
      </c>
      <c r="S1393" s="8">
        <v>6.9</v>
      </c>
      <c r="T13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3" s="11">
        <v>1.19</v>
      </c>
      <c r="V13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3" s="8">
        <v>0</v>
      </c>
    </row>
    <row r="1394" spans="1:23" x14ac:dyDescent="0.2">
      <c r="A1394" s="7">
        <v>44850.329861111109</v>
      </c>
      <c r="C13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4" s="8">
        <v>30.6</v>
      </c>
      <c r="O13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4" s="11">
        <v>1.19</v>
      </c>
      <c r="Q13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4" s="8">
        <v>0</v>
      </c>
      <c r="S1394" s="8">
        <v>12.1</v>
      </c>
      <c r="T13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4" s="11">
        <v>1.19</v>
      </c>
      <c r="V13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4" s="8">
        <v>0</v>
      </c>
    </row>
    <row r="1395" spans="1:23" x14ac:dyDescent="0.2">
      <c r="A1395" s="7">
        <v>44850.333333333328</v>
      </c>
      <c r="C13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5" s="8">
        <v>8.4</v>
      </c>
      <c r="O13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5" s="11">
        <v>1.19</v>
      </c>
      <c r="Q13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5" s="8">
        <v>0</v>
      </c>
      <c r="S1395" s="8">
        <v>4.2</v>
      </c>
      <c r="T13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5" s="11">
        <v>1.19</v>
      </c>
      <c r="V13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5" s="8">
        <v>0</v>
      </c>
    </row>
    <row r="1396" spans="1:23" x14ac:dyDescent="0.2">
      <c r="A1396" s="7">
        <v>44850.336805555547</v>
      </c>
      <c r="C13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6" s="8">
        <v>17</v>
      </c>
      <c r="O13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6" s="11">
        <v>1.19</v>
      </c>
      <c r="Q13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6" s="8">
        <v>0</v>
      </c>
      <c r="S1396" s="8">
        <v>4.9000000000000004</v>
      </c>
      <c r="T13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6" s="11">
        <v>1.19</v>
      </c>
      <c r="V13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6" s="8">
        <v>0</v>
      </c>
    </row>
    <row r="1397" spans="1:23" x14ac:dyDescent="0.2">
      <c r="A1397" s="7">
        <v>44850.340277777781</v>
      </c>
      <c r="C13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7" s="8">
        <v>15.4</v>
      </c>
      <c r="O13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7" s="11">
        <v>1.19</v>
      </c>
      <c r="Q13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7" s="8">
        <v>0</v>
      </c>
      <c r="S1397" s="8">
        <v>4.4000000000000004</v>
      </c>
      <c r="T13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7" s="11">
        <v>1.19</v>
      </c>
      <c r="V13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7" s="8">
        <v>0</v>
      </c>
    </row>
    <row r="1398" spans="1:23" x14ac:dyDescent="0.2">
      <c r="A1398" s="7">
        <v>44850.34375</v>
      </c>
      <c r="C13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8" s="8">
        <v>17.7</v>
      </c>
      <c r="O13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8" s="11">
        <v>1.19</v>
      </c>
      <c r="Q13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8" s="8">
        <v>0</v>
      </c>
      <c r="S1398" s="8">
        <v>5.5</v>
      </c>
      <c r="T13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8" s="11">
        <v>1.19</v>
      </c>
      <c r="V13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8" s="8">
        <v>0</v>
      </c>
    </row>
    <row r="1399" spans="1:23" x14ac:dyDescent="0.2">
      <c r="A1399" s="7">
        <v>44850.347222222219</v>
      </c>
      <c r="C13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3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3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3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3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3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399" s="8">
        <v>23.4</v>
      </c>
      <c r="O13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399" s="11">
        <v>1.19</v>
      </c>
      <c r="Q13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399" s="8">
        <v>0</v>
      </c>
      <c r="S1399" s="8">
        <v>5.3</v>
      </c>
      <c r="T13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399" s="11">
        <v>1.19</v>
      </c>
      <c r="V13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399" s="8">
        <v>0</v>
      </c>
    </row>
    <row r="1400" spans="1:23" x14ac:dyDescent="0.2">
      <c r="A1400" s="7">
        <v>44850.350694444453</v>
      </c>
      <c r="C14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0" s="8">
        <v>12.5</v>
      </c>
      <c r="O14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0" s="11">
        <v>1.19</v>
      </c>
      <c r="Q14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0" s="8">
        <v>0</v>
      </c>
      <c r="S1400" s="8">
        <v>4.3</v>
      </c>
      <c r="T14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0" s="11">
        <v>1.19</v>
      </c>
      <c r="V14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0" s="8">
        <v>0</v>
      </c>
    </row>
    <row r="1401" spans="1:23" x14ac:dyDescent="0.2">
      <c r="A1401" s="7">
        <v>44850.354166666672</v>
      </c>
      <c r="C14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1" s="8">
        <v>41.7</v>
      </c>
      <c r="O14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1" s="11">
        <v>1.17</v>
      </c>
      <c r="Q14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1" s="8">
        <v>0</v>
      </c>
      <c r="S1401" s="8">
        <v>16.100000000000001</v>
      </c>
      <c r="T14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1" s="11">
        <v>1.17</v>
      </c>
      <c r="V14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1" s="8">
        <v>0</v>
      </c>
    </row>
    <row r="1402" spans="1:23" x14ac:dyDescent="0.2">
      <c r="A1402" s="7">
        <v>44850.357638888891</v>
      </c>
      <c r="C14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2" s="8">
        <v>12.3</v>
      </c>
      <c r="O14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2" s="11">
        <v>1.17</v>
      </c>
      <c r="Q14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2" s="8">
        <v>0</v>
      </c>
      <c r="S1402" s="8">
        <v>4.8</v>
      </c>
      <c r="T14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2" s="11">
        <v>1.17</v>
      </c>
      <c r="V14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2" s="8">
        <v>0</v>
      </c>
    </row>
    <row r="1403" spans="1:23" x14ac:dyDescent="0.2">
      <c r="A1403" s="7">
        <v>44850.361111111109</v>
      </c>
      <c r="C14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3" s="8">
        <v>12.4</v>
      </c>
      <c r="O14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3" s="11">
        <v>1.17</v>
      </c>
      <c r="Q14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3" s="8">
        <v>0</v>
      </c>
      <c r="S1403" s="8">
        <v>3.9</v>
      </c>
      <c r="T14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3" s="11">
        <v>1.17</v>
      </c>
      <c r="V14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3" s="8">
        <v>0</v>
      </c>
    </row>
    <row r="1404" spans="1:23" x14ac:dyDescent="0.2">
      <c r="A1404" s="7">
        <v>44850.364583333328</v>
      </c>
      <c r="C14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4" s="8">
        <v>13.2</v>
      </c>
      <c r="O14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4" s="11">
        <v>1.19</v>
      </c>
      <c r="Q14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4" s="8">
        <v>0</v>
      </c>
      <c r="S1404" s="8">
        <v>5.0999999999999996</v>
      </c>
      <c r="T14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4" s="11">
        <v>1.19</v>
      </c>
      <c r="V14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4" s="8">
        <v>0</v>
      </c>
    </row>
    <row r="1405" spans="1:23" x14ac:dyDescent="0.2">
      <c r="A1405" s="7">
        <v>44850.368055555547</v>
      </c>
      <c r="C14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5" s="8">
        <v>9.5</v>
      </c>
      <c r="O14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5" s="11">
        <v>1.19</v>
      </c>
      <c r="Q14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5" s="8">
        <v>0</v>
      </c>
      <c r="S1405" s="8">
        <v>4.0999999999999996</v>
      </c>
      <c r="T14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5" s="11">
        <v>1.19</v>
      </c>
      <c r="V14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5" s="8">
        <v>0</v>
      </c>
    </row>
    <row r="1406" spans="1:23" x14ac:dyDescent="0.2">
      <c r="A1406" s="7">
        <v>44850.371527777781</v>
      </c>
      <c r="C14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6" s="8">
        <v>9.6999999999999993</v>
      </c>
      <c r="O14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6" s="11">
        <v>1.19</v>
      </c>
      <c r="Q14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6" s="8">
        <v>0</v>
      </c>
      <c r="S1406" s="8">
        <v>4.5999999999999996</v>
      </c>
      <c r="T14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6" s="11">
        <v>1.19</v>
      </c>
      <c r="V14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6" s="8">
        <v>0</v>
      </c>
    </row>
    <row r="1407" spans="1:23" x14ac:dyDescent="0.2">
      <c r="A1407" s="7">
        <v>44850.375</v>
      </c>
      <c r="C14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7" s="8">
        <v>20</v>
      </c>
      <c r="O14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7" s="11">
        <v>1.19</v>
      </c>
      <c r="Q14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7" s="8">
        <v>0</v>
      </c>
      <c r="S1407" s="8">
        <v>4.5999999999999996</v>
      </c>
      <c r="T14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7" s="11">
        <v>1.19</v>
      </c>
      <c r="V14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7" s="8">
        <v>0</v>
      </c>
    </row>
    <row r="1408" spans="1:23" x14ac:dyDescent="0.2">
      <c r="A1408" s="7">
        <v>44850.378472222219</v>
      </c>
      <c r="C14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8" s="8">
        <v>21.6</v>
      </c>
      <c r="O14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8" s="11">
        <v>1.19</v>
      </c>
      <c r="Q14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8" s="8">
        <v>0</v>
      </c>
      <c r="S1408" s="8">
        <v>5</v>
      </c>
      <c r="T14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8" s="11">
        <v>1.19</v>
      </c>
      <c r="V14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8" s="8">
        <v>0</v>
      </c>
    </row>
    <row r="1409" spans="1:23" x14ac:dyDescent="0.2">
      <c r="A1409" s="7">
        <v>44850.381944444453</v>
      </c>
      <c r="C14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09" s="8">
        <v>29.6</v>
      </c>
      <c r="O14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09" s="11">
        <v>1.19</v>
      </c>
      <c r="Q14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09" s="8">
        <v>0</v>
      </c>
      <c r="S1409" s="8">
        <v>5.5</v>
      </c>
      <c r="T14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09" s="11">
        <v>1.19</v>
      </c>
      <c r="V14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09" s="8">
        <v>0</v>
      </c>
    </row>
    <row r="1410" spans="1:23" x14ac:dyDescent="0.2">
      <c r="A1410" s="7">
        <v>44850.385416666672</v>
      </c>
      <c r="C14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0" s="8">
        <v>14.4</v>
      </c>
      <c r="O14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0" s="11">
        <v>1.19</v>
      </c>
      <c r="Q14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0" s="8">
        <v>0</v>
      </c>
      <c r="S1410" s="8">
        <v>4.8</v>
      </c>
      <c r="T14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0" s="11">
        <v>1.19</v>
      </c>
      <c r="V14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0" s="8">
        <v>0</v>
      </c>
    </row>
    <row r="1411" spans="1:23" x14ac:dyDescent="0.2">
      <c r="A1411" s="7">
        <v>44850.388888888891</v>
      </c>
      <c r="C14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1" s="8">
        <v>10.1</v>
      </c>
      <c r="O14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1" s="11">
        <v>1.19</v>
      </c>
      <c r="Q14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1" s="8">
        <v>0</v>
      </c>
      <c r="S1411" s="8">
        <v>4.5999999999999996</v>
      </c>
      <c r="T14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1" s="11">
        <v>1.19</v>
      </c>
      <c r="V14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1" s="8">
        <v>0</v>
      </c>
    </row>
    <row r="1412" spans="1:23" x14ac:dyDescent="0.2">
      <c r="A1412" s="7">
        <v>44850.392361111109</v>
      </c>
      <c r="C14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2" s="8">
        <v>12.8</v>
      </c>
      <c r="O14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2" s="11">
        <v>1.19</v>
      </c>
      <c r="Q14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2" s="8">
        <v>0</v>
      </c>
      <c r="S1412" s="8">
        <v>4.9000000000000004</v>
      </c>
      <c r="T14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2" s="11">
        <v>1.19</v>
      </c>
      <c r="V14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2" s="8">
        <v>0</v>
      </c>
    </row>
    <row r="1413" spans="1:23" x14ac:dyDescent="0.2">
      <c r="A1413" s="7">
        <v>44850.395833333328</v>
      </c>
      <c r="C14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3" s="8">
        <v>12.4</v>
      </c>
      <c r="O14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3" s="11">
        <v>1.19</v>
      </c>
      <c r="Q14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3" s="8">
        <v>0</v>
      </c>
      <c r="S1413" s="8">
        <v>4.8</v>
      </c>
      <c r="T14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3" s="11">
        <v>1.19</v>
      </c>
      <c r="V14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3" s="8">
        <v>0</v>
      </c>
    </row>
    <row r="1414" spans="1:23" x14ac:dyDescent="0.2">
      <c r="A1414" s="7">
        <v>44850.399305555547</v>
      </c>
      <c r="C14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4" s="8">
        <v>36.799999999999997</v>
      </c>
      <c r="O14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4" s="11">
        <v>1.19</v>
      </c>
      <c r="Q14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4" s="8">
        <v>0</v>
      </c>
      <c r="S1414" s="8">
        <v>6.5</v>
      </c>
      <c r="T14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4" s="11">
        <v>1.19</v>
      </c>
      <c r="V14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4" s="8">
        <v>0</v>
      </c>
    </row>
    <row r="1415" spans="1:23" x14ac:dyDescent="0.2">
      <c r="A1415" s="7">
        <v>44850.402777777781</v>
      </c>
      <c r="C14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5" s="8">
        <v>40.1</v>
      </c>
      <c r="O14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5" s="11">
        <v>1.19</v>
      </c>
      <c r="Q14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5" s="8">
        <v>0</v>
      </c>
      <c r="S1415" s="8">
        <v>13.5</v>
      </c>
      <c r="T14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5" s="11">
        <v>1.19</v>
      </c>
      <c r="V14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5" s="8">
        <v>0</v>
      </c>
    </row>
    <row r="1416" spans="1:23" x14ac:dyDescent="0.2">
      <c r="A1416" s="7">
        <v>44850.40625</v>
      </c>
      <c r="C14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6" s="8">
        <v>28.7</v>
      </c>
      <c r="O14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6" s="11">
        <v>1.19</v>
      </c>
      <c r="Q14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6" s="8">
        <v>0</v>
      </c>
      <c r="S1416" s="8">
        <v>19.399999999999999</v>
      </c>
      <c r="T14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6" s="11">
        <v>1.19</v>
      </c>
      <c r="V14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6" s="8">
        <v>0</v>
      </c>
    </row>
    <row r="1417" spans="1:23" x14ac:dyDescent="0.2">
      <c r="A1417" s="7">
        <v>44850.409722222219</v>
      </c>
      <c r="C14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7" s="8">
        <v>37.5</v>
      </c>
      <c r="O14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7" s="11">
        <v>1.19</v>
      </c>
      <c r="Q14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7" s="8">
        <v>0</v>
      </c>
      <c r="S1417" s="8">
        <v>18.7</v>
      </c>
      <c r="T14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7" s="11">
        <v>1.19</v>
      </c>
      <c r="V14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7" s="8">
        <v>0</v>
      </c>
    </row>
    <row r="1418" spans="1:23" x14ac:dyDescent="0.2">
      <c r="A1418" s="7">
        <v>44850.413194444453</v>
      </c>
      <c r="C14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8" s="8">
        <v>50.6</v>
      </c>
      <c r="O14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8" s="11">
        <v>1.19</v>
      </c>
      <c r="Q14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8" s="8">
        <v>0</v>
      </c>
      <c r="S1418" s="8">
        <v>36</v>
      </c>
      <c r="T14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8" s="11">
        <v>1.19</v>
      </c>
      <c r="V14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8" s="8">
        <v>0</v>
      </c>
    </row>
    <row r="1419" spans="1:23" x14ac:dyDescent="0.2">
      <c r="A1419" s="7">
        <v>44850.416666666672</v>
      </c>
      <c r="C14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19" s="8">
        <v>63.4</v>
      </c>
      <c r="O14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19" s="11">
        <v>1.19</v>
      </c>
      <c r="Q14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19" s="8">
        <v>0</v>
      </c>
      <c r="S1419" s="8">
        <v>30.6</v>
      </c>
      <c r="T14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19" s="11">
        <v>1.19</v>
      </c>
      <c r="V14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19" s="8">
        <v>0</v>
      </c>
    </row>
    <row r="1420" spans="1:23" x14ac:dyDescent="0.2">
      <c r="A1420" s="7">
        <v>44850.420138888891</v>
      </c>
      <c r="C14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0" s="8">
        <v>22.7</v>
      </c>
      <c r="O14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0" s="11">
        <v>1.19</v>
      </c>
      <c r="Q14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0" s="8">
        <v>0</v>
      </c>
      <c r="S1420" s="8">
        <v>10.1</v>
      </c>
      <c r="T14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0" s="11">
        <v>1.19</v>
      </c>
      <c r="V14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0" s="8">
        <v>0</v>
      </c>
    </row>
    <row r="1421" spans="1:23" x14ac:dyDescent="0.2">
      <c r="A1421" s="7">
        <v>44850.423611111109</v>
      </c>
      <c r="C14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1" s="8">
        <v>27.1</v>
      </c>
      <c r="O14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1" s="11">
        <v>1.19</v>
      </c>
      <c r="Q14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1" s="8">
        <v>0</v>
      </c>
      <c r="S1421" s="8">
        <v>11.9</v>
      </c>
      <c r="T14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1" s="11">
        <v>1.19</v>
      </c>
      <c r="V14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1" s="8">
        <v>0</v>
      </c>
    </row>
    <row r="1422" spans="1:23" x14ac:dyDescent="0.2">
      <c r="A1422" s="7">
        <v>44850.427083333328</v>
      </c>
      <c r="C14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2" s="8">
        <v>12.9</v>
      </c>
      <c r="O14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2" s="11">
        <v>1.19</v>
      </c>
      <c r="Q14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2" s="8">
        <v>0</v>
      </c>
      <c r="S1422" s="8">
        <v>6.8</v>
      </c>
      <c r="T14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2" s="11">
        <v>1.19</v>
      </c>
      <c r="V14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2" s="8">
        <v>0</v>
      </c>
    </row>
    <row r="1423" spans="1:23" x14ac:dyDescent="0.2">
      <c r="A1423" s="7">
        <v>44850.430555555547</v>
      </c>
      <c r="C14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3" s="8">
        <v>18.2</v>
      </c>
      <c r="O14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3" s="11">
        <v>1.19</v>
      </c>
      <c r="Q14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3" s="8">
        <v>0</v>
      </c>
      <c r="S1423" s="8">
        <v>8.9</v>
      </c>
      <c r="T14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3" s="11">
        <v>1.19</v>
      </c>
      <c r="V14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3" s="8">
        <v>0</v>
      </c>
    </row>
    <row r="1424" spans="1:23" x14ac:dyDescent="0.2">
      <c r="A1424" s="7">
        <v>44850.434027777781</v>
      </c>
      <c r="C14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4" s="8">
        <v>21.5</v>
      </c>
      <c r="O14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4" s="11">
        <v>1.19</v>
      </c>
      <c r="Q14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4" s="8">
        <v>0</v>
      </c>
      <c r="S1424" s="8">
        <v>9.6</v>
      </c>
      <c r="T14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4" s="11">
        <v>1.19</v>
      </c>
      <c r="V14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4" s="8">
        <v>0</v>
      </c>
    </row>
    <row r="1425" spans="1:23" x14ac:dyDescent="0.2">
      <c r="A1425" s="7">
        <v>44850.4375</v>
      </c>
      <c r="C14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5" s="8">
        <v>18.7</v>
      </c>
      <c r="O14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5" s="11">
        <v>1.19</v>
      </c>
      <c r="Q14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5" s="8">
        <v>0</v>
      </c>
      <c r="S1425" s="8">
        <v>6.7</v>
      </c>
      <c r="T14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5" s="11">
        <v>1.19</v>
      </c>
      <c r="V14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5" s="8">
        <v>0</v>
      </c>
    </row>
    <row r="1426" spans="1:23" x14ac:dyDescent="0.2">
      <c r="A1426" s="7">
        <v>44850.440972222219</v>
      </c>
      <c r="C14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6" s="8">
        <v>23.8</v>
      </c>
      <c r="O14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6" s="11">
        <v>1.19</v>
      </c>
      <c r="Q14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6" s="8">
        <v>0</v>
      </c>
      <c r="S1426" s="8">
        <v>11.5</v>
      </c>
      <c r="T14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6" s="11">
        <v>1.19</v>
      </c>
      <c r="V14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6" s="8">
        <v>0</v>
      </c>
    </row>
    <row r="1427" spans="1:23" x14ac:dyDescent="0.2">
      <c r="A1427" s="7">
        <v>44850.444444444453</v>
      </c>
      <c r="C14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7" s="8">
        <v>10.8</v>
      </c>
      <c r="O14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7" s="11">
        <v>1.19</v>
      </c>
      <c r="Q14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7" s="8">
        <v>0</v>
      </c>
      <c r="S1427" s="8">
        <v>6.7</v>
      </c>
      <c r="T14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7" s="11">
        <v>1.19</v>
      </c>
      <c r="V14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7" s="8">
        <v>0</v>
      </c>
    </row>
    <row r="1428" spans="1:23" x14ac:dyDescent="0.2">
      <c r="A1428" s="7">
        <v>44850.447916666672</v>
      </c>
      <c r="C14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8" s="8">
        <v>11.8</v>
      </c>
      <c r="O14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8" s="11">
        <v>1.19</v>
      </c>
      <c r="Q14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8" s="8">
        <v>0</v>
      </c>
      <c r="S1428" s="8">
        <v>6</v>
      </c>
      <c r="T14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8" s="11">
        <v>1.19</v>
      </c>
      <c r="V14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8" s="8">
        <v>0</v>
      </c>
    </row>
    <row r="1429" spans="1:23" x14ac:dyDescent="0.2">
      <c r="A1429" s="7">
        <v>44850.451388888891</v>
      </c>
      <c r="C14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29" s="8">
        <v>17.600000000000001</v>
      </c>
      <c r="O14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29" s="11">
        <v>1.19</v>
      </c>
      <c r="Q14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29" s="8">
        <v>0</v>
      </c>
      <c r="S1429" s="8">
        <v>6.2</v>
      </c>
      <c r="T14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29" s="11">
        <v>1.19</v>
      </c>
      <c r="V14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29" s="8">
        <v>0</v>
      </c>
    </row>
    <row r="1430" spans="1:23" x14ac:dyDescent="0.2">
      <c r="A1430" s="7">
        <v>44850.454861111109</v>
      </c>
      <c r="C14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0" s="8">
        <v>12.7</v>
      </c>
      <c r="O14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0" s="11">
        <v>1.19</v>
      </c>
      <c r="Q14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0" s="8">
        <v>0</v>
      </c>
      <c r="S1430" s="8">
        <v>6.1</v>
      </c>
      <c r="T14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0" s="11">
        <v>1.19</v>
      </c>
      <c r="V14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0" s="8">
        <v>0</v>
      </c>
    </row>
    <row r="1431" spans="1:23" x14ac:dyDescent="0.2">
      <c r="A1431" s="7">
        <v>44850.458333333328</v>
      </c>
      <c r="C14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1" s="8">
        <v>15.9</v>
      </c>
      <c r="O14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1" s="11">
        <v>1.19</v>
      </c>
      <c r="Q14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1" s="8">
        <v>0</v>
      </c>
      <c r="S1431" s="8">
        <v>6.7</v>
      </c>
      <c r="T14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1" s="11">
        <v>1.19</v>
      </c>
      <c r="V14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1" s="8">
        <v>0</v>
      </c>
    </row>
    <row r="1432" spans="1:23" x14ac:dyDescent="0.2">
      <c r="A1432" s="7">
        <v>44850.461805555547</v>
      </c>
      <c r="C14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2" s="8">
        <v>12.8</v>
      </c>
      <c r="O14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2" s="11">
        <v>1.19</v>
      </c>
      <c r="Q14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2" s="8">
        <v>0</v>
      </c>
      <c r="S1432" s="8">
        <v>6.2</v>
      </c>
      <c r="T14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2" s="11">
        <v>1.19</v>
      </c>
      <c r="V14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2" s="8">
        <v>0</v>
      </c>
    </row>
    <row r="1433" spans="1:23" x14ac:dyDescent="0.2">
      <c r="A1433" s="7">
        <v>44850.465277777781</v>
      </c>
      <c r="C14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3" s="8">
        <v>11.9</v>
      </c>
      <c r="O14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3" s="11">
        <v>1.19</v>
      </c>
      <c r="Q14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3" s="8">
        <v>0</v>
      </c>
      <c r="S1433" s="8">
        <v>6.4</v>
      </c>
      <c r="T14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3" s="11">
        <v>1.19</v>
      </c>
      <c r="V14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3" s="8">
        <v>0</v>
      </c>
    </row>
    <row r="1434" spans="1:23" x14ac:dyDescent="0.2">
      <c r="A1434" s="7">
        <v>44850.46875</v>
      </c>
      <c r="C14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4" s="8">
        <v>29.7</v>
      </c>
      <c r="O14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4" s="11">
        <v>1.19</v>
      </c>
      <c r="Q14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4" s="8">
        <v>0</v>
      </c>
      <c r="S1434" s="8">
        <v>8.6</v>
      </c>
      <c r="T14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4" s="11">
        <v>1.19</v>
      </c>
      <c r="V14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4" s="8">
        <v>0</v>
      </c>
    </row>
    <row r="1435" spans="1:23" x14ac:dyDescent="0.2">
      <c r="A1435" s="7">
        <v>44850.472222222219</v>
      </c>
      <c r="C14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5" s="8">
        <v>26.1</v>
      </c>
      <c r="O14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5" s="11">
        <v>1.19</v>
      </c>
      <c r="Q14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5" s="8">
        <v>0</v>
      </c>
      <c r="S1435" s="8">
        <v>11.5</v>
      </c>
      <c r="T14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5" s="11">
        <v>1.19</v>
      </c>
      <c r="V14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5" s="8">
        <v>0</v>
      </c>
    </row>
    <row r="1436" spans="1:23" x14ac:dyDescent="0.2">
      <c r="A1436" s="7">
        <v>44850.475694444453</v>
      </c>
      <c r="C14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6" s="8">
        <v>25.7</v>
      </c>
      <c r="O14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6" s="11">
        <v>1.19</v>
      </c>
      <c r="Q14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6" s="8">
        <v>0</v>
      </c>
      <c r="S1436" s="8">
        <v>10.9</v>
      </c>
      <c r="T14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6" s="11">
        <v>1.19</v>
      </c>
      <c r="V14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6" s="8">
        <v>0</v>
      </c>
    </row>
    <row r="1437" spans="1:23" x14ac:dyDescent="0.2">
      <c r="A1437" s="7">
        <v>44850.479166666672</v>
      </c>
      <c r="C14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7" s="8">
        <v>33.200000000000003</v>
      </c>
      <c r="O14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7" s="11">
        <v>1.19</v>
      </c>
      <c r="Q14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7" s="8">
        <v>0</v>
      </c>
      <c r="S1437" s="8">
        <v>11.6</v>
      </c>
      <c r="T14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7" s="11">
        <v>1.19</v>
      </c>
      <c r="V14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7" s="8">
        <v>0</v>
      </c>
    </row>
    <row r="1438" spans="1:23" x14ac:dyDescent="0.2">
      <c r="A1438" s="7">
        <v>44850.482638888891</v>
      </c>
      <c r="C14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8" s="8">
        <v>21.8</v>
      </c>
      <c r="O14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8" s="11">
        <v>1.19</v>
      </c>
      <c r="Q14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8" s="8">
        <v>0</v>
      </c>
      <c r="S1438" s="8">
        <v>10.8</v>
      </c>
      <c r="T14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8" s="11">
        <v>1.19</v>
      </c>
      <c r="V14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8" s="8">
        <v>0</v>
      </c>
    </row>
    <row r="1439" spans="1:23" x14ac:dyDescent="0.2">
      <c r="A1439" s="7">
        <v>44850.486111111109</v>
      </c>
      <c r="C14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39" s="8">
        <v>28.6</v>
      </c>
      <c r="O14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39" s="11">
        <v>1.19</v>
      </c>
      <c r="Q14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39" s="8">
        <v>0</v>
      </c>
      <c r="S1439" s="8">
        <v>9.5</v>
      </c>
      <c r="T14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39" s="11">
        <v>1.19</v>
      </c>
      <c r="V14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39" s="8">
        <v>0</v>
      </c>
    </row>
    <row r="1440" spans="1:23" x14ac:dyDescent="0.2">
      <c r="A1440" s="7">
        <v>44850.489583333328</v>
      </c>
      <c r="C14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0" s="8">
        <v>47</v>
      </c>
      <c r="O14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0" s="11">
        <v>1.19</v>
      </c>
      <c r="Q14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0" s="8">
        <v>0</v>
      </c>
      <c r="S1440" s="8">
        <v>13.2</v>
      </c>
      <c r="T14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0" s="11">
        <v>1.19</v>
      </c>
      <c r="V14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0" s="8">
        <v>0</v>
      </c>
    </row>
    <row r="1441" spans="1:23" x14ac:dyDescent="0.2">
      <c r="A1441" s="7">
        <v>44850.493055555547</v>
      </c>
      <c r="C14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1" s="8">
        <v>19.8</v>
      </c>
      <c r="O14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1" s="11">
        <v>1.19</v>
      </c>
      <c r="Q14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1" s="8">
        <v>0</v>
      </c>
      <c r="S1441" s="8">
        <v>9.1999999999999993</v>
      </c>
      <c r="T14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1" s="11">
        <v>1.19</v>
      </c>
      <c r="V14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1" s="8">
        <v>0</v>
      </c>
    </row>
    <row r="1442" spans="1:23" x14ac:dyDescent="0.2">
      <c r="A1442" s="7">
        <v>44850.496527777781</v>
      </c>
      <c r="C14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2" s="8">
        <v>16.399999999999999</v>
      </c>
      <c r="O14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2" s="11">
        <v>1.19</v>
      </c>
      <c r="Q14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2" s="8">
        <v>0</v>
      </c>
      <c r="S1442" s="8">
        <v>8.4</v>
      </c>
      <c r="T14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2" s="11">
        <v>1.19</v>
      </c>
      <c r="V14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2" s="8">
        <v>0</v>
      </c>
    </row>
    <row r="1443" spans="1:23" x14ac:dyDescent="0.2">
      <c r="A1443" s="7">
        <v>44850.5</v>
      </c>
      <c r="C14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3" s="8">
        <v>15.1</v>
      </c>
      <c r="O14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3" s="11">
        <v>1.17</v>
      </c>
      <c r="Q14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3" s="8">
        <v>0</v>
      </c>
      <c r="S1443" s="8">
        <v>7.7</v>
      </c>
      <c r="T14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3" s="11">
        <v>1.17</v>
      </c>
      <c r="V14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3" s="8">
        <v>0</v>
      </c>
    </row>
    <row r="1444" spans="1:23" x14ac:dyDescent="0.2">
      <c r="A1444" s="7">
        <v>44850.503472222219</v>
      </c>
      <c r="C14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4" s="8">
        <v>19.8</v>
      </c>
      <c r="O14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4" s="11">
        <v>1.17</v>
      </c>
      <c r="Q14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4" s="8">
        <v>0</v>
      </c>
      <c r="S1444" s="8">
        <v>9.6</v>
      </c>
      <c r="T14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4" s="11">
        <v>1.17</v>
      </c>
      <c r="V14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4" s="8">
        <v>0</v>
      </c>
    </row>
    <row r="1445" spans="1:23" x14ac:dyDescent="0.2">
      <c r="A1445" s="7">
        <v>44850.506944444453</v>
      </c>
      <c r="C14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5" s="8">
        <v>36.1</v>
      </c>
      <c r="O14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5" s="11">
        <v>1.17</v>
      </c>
      <c r="Q14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5" s="8">
        <v>0</v>
      </c>
      <c r="S1445" s="8">
        <v>17.3</v>
      </c>
      <c r="T14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5" s="11">
        <v>1.17</v>
      </c>
      <c r="V14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5" s="8">
        <v>0</v>
      </c>
    </row>
    <row r="1446" spans="1:23" x14ac:dyDescent="0.2">
      <c r="A1446" s="7">
        <v>44850.510416666672</v>
      </c>
      <c r="C14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6" s="8">
        <v>19.100000000000001</v>
      </c>
      <c r="O14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6" s="11">
        <v>1.17</v>
      </c>
      <c r="Q14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6" s="8">
        <v>0</v>
      </c>
      <c r="S1446" s="8">
        <v>9.5</v>
      </c>
      <c r="T14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6" s="11">
        <v>1.17</v>
      </c>
      <c r="V14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6" s="8">
        <v>0</v>
      </c>
    </row>
    <row r="1447" spans="1:23" x14ac:dyDescent="0.2">
      <c r="A1447" s="7">
        <v>44850.513888888891</v>
      </c>
      <c r="C14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7" s="8">
        <v>28.8</v>
      </c>
      <c r="O14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7" s="11">
        <v>1.17</v>
      </c>
      <c r="Q14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7" s="8">
        <v>0</v>
      </c>
      <c r="S1447" s="8">
        <v>13.7</v>
      </c>
      <c r="T14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7" s="11">
        <v>1.17</v>
      </c>
      <c r="V14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7" s="8">
        <v>0</v>
      </c>
    </row>
    <row r="1448" spans="1:23" x14ac:dyDescent="0.2">
      <c r="A1448" s="7">
        <v>44850.517361111109</v>
      </c>
      <c r="C14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8" s="8">
        <v>26.2</v>
      </c>
      <c r="O14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8" s="11">
        <v>1.17</v>
      </c>
      <c r="Q14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8" s="8">
        <v>0</v>
      </c>
      <c r="S1448" s="8">
        <v>11.8</v>
      </c>
      <c r="T14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8" s="11">
        <v>1.17</v>
      </c>
      <c r="V14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8" s="8">
        <v>0</v>
      </c>
    </row>
    <row r="1449" spans="1:23" x14ac:dyDescent="0.2">
      <c r="A1449" s="7">
        <v>44850.520833333328</v>
      </c>
      <c r="C14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49" s="8">
        <v>19.3</v>
      </c>
      <c r="O14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49" s="11">
        <v>1.17</v>
      </c>
      <c r="Q14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49" s="8">
        <v>0</v>
      </c>
      <c r="S1449" s="8">
        <v>9.5</v>
      </c>
      <c r="T14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49" s="11">
        <v>1.17</v>
      </c>
      <c r="V14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49" s="8">
        <v>0</v>
      </c>
    </row>
    <row r="1450" spans="1:23" x14ac:dyDescent="0.2">
      <c r="A1450" s="7">
        <v>44850.524305555547</v>
      </c>
      <c r="C14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0" s="8">
        <v>27.3</v>
      </c>
      <c r="O14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0" s="11">
        <v>1.17</v>
      </c>
      <c r="Q14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0" s="8">
        <v>0</v>
      </c>
      <c r="S1450" s="8">
        <v>11.2</v>
      </c>
      <c r="T14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0" s="11">
        <v>1.17</v>
      </c>
      <c r="V14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0" s="8">
        <v>0</v>
      </c>
    </row>
    <row r="1451" spans="1:23" x14ac:dyDescent="0.2">
      <c r="A1451" s="7">
        <v>44850.527777777781</v>
      </c>
      <c r="C14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1" s="8">
        <v>26.8</v>
      </c>
      <c r="O14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1" s="11">
        <v>1.17</v>
      </c>
      <c r="Q14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1" s="8">
        <v>0</v>
      </c>
      <c r="S1451" s="8">
        <v>8.9</v>
      </c>
      <c r="T14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1" s="11">
        <v>1.17</v>
      </c>
      <c r="V14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1" s="8">
        <v>0</v>
      </c>
    </row>
    <row r="1452" spans="1:23" x14ac:dyDescent="0.2">
      <c r="A1452" s="7">
        <v>44850.53125</v>
      </c>
      <c r="C14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2" s="8">
        <v>33.5</v>
      </c>
      <c r="O14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2" s="11">
        <v>1.17</v>
      </c>
      <c r="Q14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2" s="8">
        <v>0</v>
      </c>
      <c r="S1452" s="8">
        <v>17.600000000000001</v>
      </c>
      <c r="T14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2" s="11">
        <v>1.17</v>
      </c>
      <c r="V14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2" s="8">
        <v>0</v>
      </c>
    </row>
    <row r="1453" spans="1:23" x14ac:dyDescent="0.2">
      <c r="A1453" s="7">
        <v>44850.534722222219</v>
      </c>
      <c r="C14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3" s="8">
        <v>38.4</v>
      </c>
      <c r="O14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3" s="11">
        <v>1.17</v>
      </c>
      <c r="Q14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3" s="8">
        <v>0</v>
      </c>
      <c r="S1453" s="8">
        <v>18.2</v>
      </c>
      <c r="T14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3" s="11">
        <v>1.17</v>
      </c>
      <c r="V14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3" s="8">
        <v>0</v>
      </c>
    </row>
    <row r="1454" spans="1:23" x14ac:dyDescent="0.2">
      <c r="A1454" s="7">
        <v>44850.538194444453</v>
      </c>
      <c r="C14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4" s="8">
        <v>27.9</v>
      </c>
      <c r="O14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4" s="11">
        <v>1.17</v>
      </c>
      <c r="Q14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4" s="8">
        <v>0</v>
      </c>
      <c r="S1454" s="8">
        <v>12.4</v>
      </c>
      <c r="T14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4" s="11">
        <v>1.17</v>
      </c>
      <c r="V14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4" s="8">
        <v>0</v>
      </c>
    </row>
    <row r="1455" spans="1:23" x14ac:dyDescent="0.2">
      <c r="A1455" s="7">
        <v>44850.541666666672</v>
      </c>
      <c r="C14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5" s="8">
        <v>29.8</v>
      </c>
      <c r="O14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5" s="11">
        <v>1.17</v>
      </c>
      <c r="Q14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5" s="8">
        <v>0</v>
      </c>
      <c r="S1455" s="8">
        <v>14.3</v>
      </c>
      <c r="T14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5" s="11">
        <v>1.17</v>
      </c>
      <c r="V14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5" s="8">
        <v>0</v>
      </c>
    </row>
    <row r="1456" spans="1:23" x14ac:dyDescent="0.2">
      <c r="A1456" s="7">
        <v>44850.545138888891</v>
      </c>
      <c r="C14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6" s="8">
        <v>31.8</v>
      </c>
      <c r="O14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6" s="11">
        <v>1.17</v>
      </c>
      <c r="Q14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6" s="8">
        <v>0</v>
      </c>
      <c r="S1456" s="8">
        <v>19.7</v>
      </c>
      <c r="T14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6" s="11">
        <v>1.17</v>
      </c>
      <c r="V14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6" s="8">
        <v>0</v>
      </c>
    </row>
    <row r="1457" spans="1:23" x14ac:dyDescent="0.2">
      <c r="A1457" s="7">
        <v>44850.548611111109</v>
      </c>
      <c r="C14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7" s="8">
        <v>27.5</v>
      </c>
      <c r="O14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7" s="11">
        <v>1.17</v>
      </c>
      <c r="Q14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7" s="8">
        <v>0</v>
      </c>
      <c r="S1457" s="8">
        <v>16.2</v>
      </c>
      <c r="T14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7" s="11">
        <v>1.17</v>
      </c>
      <c r="V14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7" s="8">
        <v>0</v>
      </c>
    </row>
    <row r="1458" spans="1:23" x14ac:dyDescent="0.2">
      <c r="A1458" s="7">
        <v>44850.552083333328</v>
      </c>
      <c r="C14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8" s="8">
        <v>38.1</v>
      </c>
      <c r="O14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8" s="11">
        <v>1.17</v>
      </c>
      <c r="Q14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8" s="8">
        <v>0</v>
      </c>
      <c r="S1458" s="8">
        <v>22.1</v>
      </c>
      <c r="T14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8" s="11">
        <v>1.17</v>
      </c>
      <c r="V14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8" s="8">
        <v>0</v>
      </c>
    </row>
    <row r="1459" spans="1:23" x14ac:dyDescent="0.2">
      <c r="A1459" s="7">
        <v>44850.555555555547</v>
      </c>
      <c r="C14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59" s="8">
        <v>30.9</v>
      </c>
      <c r="O14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59" s="11">
        <v>1.17</v>
      </c>
      <c r="Q14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59" s="8">
        <v>0</v>
      </c>
      <c r="S1459" s="8">
        <v>18</v>
      </c>
      <c r="T14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59" s="11">
        <v>1.17</v>
      </c>
      <c r="V14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59" s="8">
        <v>0</v>
      </c>
    </row>
    <row r="1460" spans="1:23" x14ac:dyDescent="0.2">
      <c r="A1460" s="7">
        <v>44850.559027777781</v>
      </c>
      <c r="C14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0" s="8">
        <v>22</v>
      </c>
      <c r="O14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0" s="11">
        <v>1.17</v>
      </c>
      <c r="Q14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0" s="8">
        <v>0</v>
      </c>
      <c r="S1460" s="8">
        <v>14.8</v>
      </c>
      <c r="T14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0" s="11">
        <v>1.17</v>
      </c>
      <c r="V14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0" s="8">
        <v>0</v>
      </c>
    </row>
    <row r="1461" spans="1:23" x14ac:dyDescent="0.2">
      <c r="A1461" s="7">
        <v>44850.5625</v>
      </c>
      <c r="C14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1" s="8">
        <v>26.7</v>
      </c>
      <c r="O14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1" s="11">
        <v>1.17</v>
      </c>
      <c r="Q14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1" s="8">
        <v>0</v>
      </c>
      <c r="S1461" s="8">
        <v>16.399999999999999</v>
      </c>
      <c r="T14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1" s="11">
        <v>1.17</v>
      </c>
      <c r="V14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1" s="8">
        <v>0</v>
      </c>
    </row>
    <row r="1462" spans="1:23" x14ac:dyDescent="0.2">
      <c r="A1462" s="7">
        <v>44850.565972222219</v>
      </c>
      <c r="C14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2" s="8">
        <v>28.9</v>
      </c>
      <c r="O14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2" s="11">
        <v>1.17</v>
      </c>
      <c r="Q14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2" s="8">
        <v>0</v>
      </c>
      <c r="S1462" s="8">
        <v>17.3</v>
      </c>
      <c r="T14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2" s="11">
        <v>1.17</v>
      </c>
      <c r="V14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2" s="8">
        <v>0</v>
      </c>
    </row>
    <row r="1463" spans="1:23" x14ac:dyDescent="0.2">
      <c r="A1463" s="7">
        <v>44850.569444444453</v>
      </c>
      <c r="C14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3" s="8">
        <v>30.3</v>
      </c>
      <c r="O14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3" s="11">
        <v>1.17</v>
      </c>
      <c r="Q14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3" s="8">
        <v>0</v>
      </c>
      <c r="S1463" s="8">
        <v>20.3</v>
      </c>
      <c r="T14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3" s="11">
        <v>1.17</v>
      </c>
      <c r="V14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3" s="8">
        <v>0</v>
      </c>
    </row>
    <row r="1464" spans="1:23" x14ac:dyDescent="0.2">
      <c r="A1464" s="7">
        <v>44850.572916666672</v>
      </c>
      <c r="C14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4" s="8">
        <v>28.2</v>
      </c>
      <c r="O14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4" s="11">
        <v>1.17</v>
      </c>
      <c r="Q14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4" s="8">
        <v>0</v>
      </c>
      <c r="S1464" s="8">
        <v>18</v>
      </c>
      <c r="T14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4" s="11">
        <v>1.17</v>
      </c>
      <c r="V14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4" s="8">
        <v>0</v>
      </c>
    </row>
    <row r="1465" spans="1:23" x14ac:dyDescent="0.2">
      <c r="A1465" s="7">
        <v>44850.576388888891</v>
      </c>
      <c r="C14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5" s="8">
        <v>24.4</v>
      </c>
      <c r="O14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5" s="11">
        <v>1.17</v>
      </c>
      <c r="Q14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5" s="8">
        <v>0</v>
      </c>
      <c r="S1465" s="8">
        <v>13.8</v>
      </c>
      <c r="T14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5" s="11">
        <v>1.17</v>
      </c>
      <c r="V14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5" s="8">
        <v>0</v>
      </c>
    </row>
    <row r="1466" spans="1:23" x14ac:dyDescent="0.2">
      <c r="A1466" s="7">
        <v>44850.579861111109</v>
      </c>
      <c r="C14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6" s="8">
        <v>30</v>
      </c>
      <c r="O14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6" s="11">
        <v>1.17</v>
      </c>
      <c r="Q14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6" s="8">
        <v>0</v>
      </c>
      <c r="S1466" s="8">
        <v>17.3</v>
      </c>
      <c r="T14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6" s="11">
        <v>1.17</v>
      </c>
      <c r="V14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6" s="8">
        <v>0</v>
      </c>
    </row>
    <row r="1467" spans="1:23" x14ac:dyDescent="0.2">
      <c r="A1467" s="7">
        <v>44850.583333333328</v>
      </c>
      <c r="C14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7" s="8">
        <v>25.7</v>
      </c>
      <c r="O14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7" s="11">
        <v>1.17</v>
      </c>
      <c r="Q14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7" s="8">
        <v>0</v>
      </c>
      <c r="S1467" s="8">
        <v>11.7</v>
      </c>
      <c r="T14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7" s="11">
        <v>1.17</v>
      </c>
      <c r="V14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7" s="8">
        <v>0</v>
      </c>
    </row>
    <row r="1468" spans="1:23" x14ac:dyDescent="0.2">
      <c r="A1468" s="7">
        <v>44850.586805555547</v>
      </c>
      <c r="C14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8" s="8">
        <v>21.3</v>
      </c>
      <c r="O14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8" s="11">
        <v>1.17</v>
      </c>
      <c r="Q14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8" s="8">
        <v>0</v>
      </c>
      <c r="S1468" s="8">
        <v>12.5</v>
      </c>
      <c r="T14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8" s="11">
        <v>1.17</v>
      </c>
      <c r="V14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8" s="8">
        <v>0</v>
      </c>
    </row>
    <row r="1469" spans="1:23" x14ac:dyDescent="0.2">
      <c r="A1469" s="7">
        <v>44850.590277777781</v>
      </c>
      <c r="C14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69" s="8">
        <v>30.2</v>
      </c>
      <c r="O14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69" s="11">
        <v>1.17</v>
      </c>
      <c r="Q14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69" s="8">
        <v>0</v>
      </c>
      <c r="S1469" s="8">
        <v>17.8</v>
      </c>
      <c r="T14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69" s="11">
        <v>1.17</v>
      </c>
      <c r="V14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69" s="8">
        <v>0</v>
      </c>
    </row>
    <row r="1470" spans="1:23" x14ac:dyDescent="0.2">
      <c r="A1470" s="7">
        <v>44850.59375</v>
      </c>
      <c r="C14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0" s="8">
        <v>24.2</v>
      </c>
      <c r="O14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0" s="11">
        <v>1.17</v>
      </c>
      <c r="Q14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0" s="8">
        <v>0</v>
      </c>
      <c r="S1470" s="8">
        <v>14.6</v>
      </c>
      <c r="T14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0" s="11">
        <v>1.17</v>
      </c>
      <c r="V14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0" s="8">
        <v>0</v>
      </c>
    </row>
    <row r="1471" spans="1:23" x14ac:dyDescent="0.2">
      <c r="A1471" s="7">
        <v>44850.597222222219</v>
      </c>
      <c r="C14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1" s="8">
        <v>28.9</v>
      </c>
      <c r="O14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1" s="11">
        <v>1.17</v>
      </c>
      <c r="Q14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1" s="8">
        <v>0</v>
      </c>
      <c r="S1471" s="8">
        <v>17.5</v>
      </c>
      <c r="T14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1" s="11">
        <v>1.17</v>
      </c>
      <c r="V14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1" s="8">
        <v>0</v>
      </c>
    </row>
    <row r="1472" spans="1:23" x14ac:dyDescent="0.2">
      <c r="A1472" s="7">
        <v>44850.600694444453</v>
      </c>
      <c r="C14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2" s="8">
        <v>43</v>
      </c>
      <c r="O14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2" s="11">
        <v>1.17</v>
      </c>
      <c r="Q14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2" s="8">
        <v>0</v>
      </c>
      <c r="S1472" s="8">
        <v>18</v>
      </c>
      <c r="T14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2" s="11">
        <v>1.17</v>
      </c>
      <c r="V14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2" s="8">
        <v>0</v>
      </c>
    </row>
    <row r="1473" spans="1:23" x14ac:dyDescent="0.2">
      <c r="A1473" s="7">
        <v>44850.604166666672</v>
      </c>
      <c r="C14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3" s="8">
        <v>70.8</v>
      </c>
      <c r="O14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3" s="11">
        <v>1.17</v>
      </c>
      <c r="Q14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3" s="8">
        <v>0</v>
      </c>
      <c r="S1473" s="8">
        <v>18.7</v>
      </c>
      <c r="T14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3" s="11">
        <v>1.17</v>
      </c>
      <c r="V14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3" s="8">
        <v>0</v>
      </c>
    </row>
    <row r="1474" spans="1:23" x14ac:dyDescent="0.2">
      <c r="A1474" s="7">
        <v>44850.607638888891</v>
      </c>
      <c r="C14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4" s="8">
        <v>34.9</v>
      </c>
      <c r="O14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4" s="11">
        <v>1.17</v>
      </c>
      <c r="Q14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4" s="8">
        <v>0</v>
      </c>
      <c r="S1474" s="8">
        <v>10.8</v>
      </c>
      <c r="T14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4" s="11">
        <v>1.17</v>
      </c>
      <c r="V14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4" s="8">
        <v>0</v>
      </c>
    </row>
    <row r="1475" spans="1:23" x14ac:dyDescent="0.2">
      <c r="A1475" s="7">
        <v>44850.611111111109</v>
      </c>
      <c r="C14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5" s="8">
        <v>41.2</v>
      </c>
      <c r="O14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5" s="11">
        <v>1.17</v>
      </c>
      <c r="Q14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5" s="8">
        <v>0</v>
      </c>
      <c r="S1475" s="8">
        <v>9.9</v>
      </c>
      <c r="T14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5" s="11">
        <v>1.17</v>
      </c>
      <c r="V14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5" s="8">
        <v>0</v>
      </c>
    </row>
    <row r="1476" spans="1:23" x14ac:dyDescent="0.2">
      <c r="A1476" s="7">
        <v>44850.614583333328</v>
      </c>
      <c r="C14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6" s="8">
        <v>25.6</v>
      </c>
      <c r="O14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6" s="11">
        <v>1.17</v>
      </c>
      <c r="Q14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6" s="8">
        <v>0</v>
      </c>
      <c r="S1476" s="8">
        <v>10.9</v>
      </c>
      <c r="T14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6" s="11">
        <v>1.17</v>
      </c>
      <c r="V14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6" s="8">
        <v>0</v>
      </c>
    </row>
    <row r="1477" spans="1:23" x14ac:dyDescent="0.2">
      <c r="A1477" s="7">
        <v>44850.618055555547</v>
      </c>
      <c r="C14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7" s="8">
        <v>21.3</v>
      </c>
      <c r="O14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7" s="11">
        <v>1.17</v>
      </c>
      <c r="Q14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7" s="8">
        <v>0</v>
      </c>
      <c r="S1477" s="8">
        <v>9.5</v>
      </c>
      <c r="T14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7" s="11">
        <v>1.17</v>
      </c>
      <c r="V14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7" s="8">
        <v>0</v>
      </c>
    </row>
    <row r="1478" spans="1:23" x14ac:dyDescent="0.2">
      <c r="A1478" s="7">
        <v>44850.621527777781</v>
      </c>
      <c r="C14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8" s="8">
        <v>41.5</v>
      </c>
      <c r="O14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8" s="11">
        <v>1.17</v>
      </c>
      <c r="Q14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8" s="8">
        <v>0</v>
      </c>
      <c r="S1478" s="8">
        <v>26.6</v>
      </c>
      <c r="T14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8" s="11">
        <v>1.17</v>
      </c>
      <c r="V14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8" s="8">
        <v>0</v>
      </c>
    </row>
    <row r="1479" spans="1:23" x14ac:dyDescent="0.2">
      <c r="A1479" s="7">
        <v>44850.625</v>
      </c>
      <c r="C14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79" s="8">
        <v>31.4</v>
      </c>
      <c r="O14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79" s="11">
        <v>1.17</v>
      </c>
      <c r="Q14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79" s="8">
        <v>0</v>
      </c>
      <c r="S1479" s="8">
        <v>17.600000000000001</v>
      </c>
      <c r="T14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79" s="11">
        <v>1.17</v>
      </c>
      <c r="V14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79" s="8">
        <v>0</v>
      </c>
    </row>
    <row r="1480" spans="1:23" x14ac:dyDescent="0.2">
      <c r="A1480" s="7">
        <v>44850.628472222219</v>
      </c>
      <c r="C14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0" s="8">
        <v>50.3</v>
      </c>
      <c r="O14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0" s="11">
        <v>1.17</v>
      </c>
      <c r="Q14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0" s="8">
        <v>0</v>
      </c>
      <c r="S1480" s="8">
        <v>23.3</v>
      </c>
      <c r="T14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0" s="11">
        <v>1.17</v>
      </c>
      <c r="V14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0" s="8">
        <v>0</v>
      </c>
    </row>
    <row r="1481" spans="1:23" x14ac:dyDescent="0.2">
      <c r="A1481" s="7">
        <v>44850.631944444453</v>
      </c>
      <c r="C14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1" s="8">
        <v>35.799999999999997</v>
      </c>
      <c r="O14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1" s="11">
        <v>1.17</v>
      </c>
      <c r="Q14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1" s="8">
        <v>0</v>
      </c>
      <c r="S1481" s="8">
        <v>15.7</v>
      </c>
      <c r="T14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1" s="11">
        <v>1.17</v>
      </c>
      <c r="V14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1" s="8">
        <v>0</v>
      </c>
    </row>
    <row r="1482" spans="1:23" x14ac:dyDescent="0.2">
      <c r="A1482" s="7">
        <v>44850.635416666672</v>
      </c>
      <c r="C14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2" s="8">
        <v>28.9</v>
      </c>
      <c r="O14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2" s="11">
        <v>1.17</v>
      </c>
      <c r="Q14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2" s="8">
        <v>0</v>
      </c>
      <c r="S1482" s="8">
        <v>17.100000000000001</v>
      </c>
      <c r="T14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2" s="11">
        <v>1.17</v>
      </c>
      <c r="V14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2" s="8">
        <v>0</v>
      </c>
    </row>
    <row r="1483" spans="1:23" x14ac:dyDescent="0.2">
      <c r="A1483" s="7">
        <v>44850.638888888891</v>
      </c>
      <c r="C14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3" s="8">
        <v>37.1</v>
      </c>
      <c r="O14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3" s="11">
        <v>1.17</v>
      </c>
      <c r="Q14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3" s="8">
        <v>0</v>
      </c>
      <c r="S1483" s="8">
        <v>20.5</v>
      </c>
      <c r="T14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3" s="11">
        <v>1.17</v>
      </c>
      <c r="V14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3" s="8">
        <v>0</v>
      </c>
    </row>
    <row r="1484" spans="1:23" x14ac:dyDescent="0.2">
      <c r="A1484" s="7">
        <v>44850.642361111109</v>
      </c>
      <c r="C14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4" s="8">
        <v>79</v>
      </c>
      <c r="O14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4" s="11">
        <v>1.17</v>
      </c>
      <c r="Q14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4" s="8">
        <v>0</v>
      </c>
      <c r="S1484" s="8">
        <v>25.6</v>
      </c>
      <c r="T14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4" s="11">
        <v>1.17</v>
      </c>
      <c r="V14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4" s="8">
        <v>0</v>
      </c>
    </row>
    <row r="1485" spans="1:23" x14ac:dyDescent="0.2">
      <c r="A1485" s="7">
        <v>44850.645833333328</v>
      </c>
      <c r="C14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5" s="8">
        <v>45.8</v>
      </c>
      <c r="O14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5" s="11">
        <v>1.17</v>
      </c>
      <c r="Q14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5" s="8">
        <v>0</v>
      </c>
      <c r="S1485" s="8">
        <v>20.100000000000001</v>
      </c>
      <c r="T14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5" s="11">
        <v>1.17</v>
      </c>
      <c r="V14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5" s="8">
        <v>0</v>
      </c>
    </row>
    <row r="1486" spans="1:23" x14ac:dyDescent="0.2">
      <c r="A1486" s="7">
        <v>44850.649305555547</v>
      </c>
      <c r="C14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6" s="8">
        <v>27.8</v>
      </c>
      <c r="O14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6" s="11">
        <v>1.17</v>
      </c>
      <c r="Q14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6" s="8">
        <v>0</v>
      </c>
      <c r="S1486" s="8">
        <v>13.2</v>
      </c>
      <c r="T14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6" s="11">
        <v>1.17</v>
      </c>
      <c r="V14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6" s="8">
        <v>0</v>
      </c>
    </row>
    <row r="1487" spans="1:23" x14ac:dyDescent="0.2">
      <c r="A1487" s="7">
        <v>44850.652777777781</v>
      </c>
      <c r="C14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7" s="8">
        <v>86.4</v>
      </c>
      <c r="O14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7" s="11">
        <v>1.17</v>
      </c>
      <c r="Q14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7" s="8">
        <v>0</v>
      </c>
      <c r="S1487" s="8">
        <v>15.2</v>
      </c>
      <c r="T14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7" s="11">
        <v>1.17</v>
      </c>
      <c r="V14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7" s="8">
        <v>0</v>
      </c>
    </row>
    <row r="1488" spans="1:23" x14ac:dyDescent="0.2">
      <c r="A1488" s="7">
        <v>44850.65625</v>
      </c>
      <c r="C14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8" s="8">
        <v>72.8</v>
      </c>
      <c r="O14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8" s="11">
        <v>1.17</v>
      </c>
      <c r="Q14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8" s="8">
        <v>0</v>
      </c>
      <c r="S1488" s="8">
        <v>14.4</v>
      </c>
      <c r="T14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8" s="11">
        <v>1.17</v>
      </c>
      <c r="V14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8" s="8">
        <v>0</v>
      </c>
    </row>
    <row r="1489" spans="1:23" x14ac:dyDescent="0.2">
      <c r="A1489" s="7">
        <v>44850.659722222219</v>
      </c>
      <c r="C14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89" s="8">
        <v>56.7</v>
      </c>
      <c r="O14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89" s="11">
        <v>1.17</v>
      </c>
      <c r="Q14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89" s="8">
        <v>0</v>
      </c>
      <c r="S1489" s="8">
        <v>29.3</v>
      </c>
      <c r="T14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89" s="11">
        <v>1.17</v>
      </c>
      <c r="V14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89" s="8">
        <v>0</v>
      </c>
    </row>
    <row r="1490" spans="1:23" x14ac:dyDescent="0.2">
      <c r="A1490" s="7">
        <v>44850.663194444453</v>
      </c>
      <c r="C14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0" s="8">
        <v>73.5</v>
      </c>
      <c r="O14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0" s="11">
        <v>1.17</v>
      </c>
      <c r="Q14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0" s="8">
        <v>0</v>
      </c>
      <c r="S1490" s="8">
        <v>14.2</v>
      </c>
      <c r="T14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0" s="11">
        <v>1.17</v>
      </c>
      <c r="V14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0" s="8">
        <v>0</v>
      </c>
    </row>
    <row r="1491" spans="1:23" x14ac:dyDescent="0.2">
      <c r="A1491" s="7">
        <v>44850.666666666672</v>
      </c>
      <c r="C14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1" s="8">
        <v>45.3</v>
      </c>
      <c r="O14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1" s="11">
        <v>1.17</v>
      </c>
      <c r="Q14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1" s="8">
        <v>0</v>
      </c>
      <c r="S1491" s="8">
        <v>14.2</v>
      </c>
      <c r="T14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1" s="11">
        <v>1.17</v>
      </c>
      <c r="V14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1" s="8">
        <v>0</v>
      </c>
    </row>
    <row r="1492" spans="1:23" x14ac:dyDescent="0.2">
      <c r="A1492" s="7">
        <v>44850.670138888891</v>
      </c>
      <c r="C14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2" s="8">
        <v>86.2</v>
      </c>
      <c r="O14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2" s="11">
        <v>1.17</v>
      </c>
      <c r="Q14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2" s="8">
        <v>0</v>
      </c>
      <c r="S1492" s="8">
        <v>14.9</v>
      </c>
      <c r="T14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2" s="11">
        <v>1.17</v>
      </c>
      <c r="V14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2" s="8">
        <v>0</v>
      </c>
    </row>
    <row r="1493" spans="1:23" x14ac:dyDescent="0.2">
      <c r="A1493" s="7">
        <v>44850.673611111109</v>
      </c>
      <c r="C14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3" s="8">
        <v>41.5</v>
      </c>
      <c r="O14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3" s="11">
        <v>1.17</v>
      </c>
      <c r="Q14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3" s="8">
        <v>0</v>
      </c>
      <c r="S1493" s="8">
        <v>19.5</v>
      </c>
      <c r="T14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3" s="11">
        <v>1.17</v>
      </c>
      <c r="V14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3" s="8">
        <v>0</v>
      </c>
    </row>
    <row r="1494" spans="1:23" x14ac:dyDescent="0.2">
      <c r="A1494" s="7">
        <v>44850.677083333328</v>
      </c>
      <c r="C14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4" s="8">
        <v>97.6</v>
      </c>
      <c r="O14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4" s="11">
        <v>1.17</v>
      </c>
      <c r="Q14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4" s="8">
        <v>0</v>
      </c>
      <c r="S1494" s="8">
        <v>68.8</v>
      </c>
      <c r="T14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4" s="11">
        <v>1.17</v>
      </c>
      <c r="V14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4" s="8">
        <v>0</v>
      </c>
    </row>
    <row r="1495" spans="1:23" x14ac:dyDescent="0.2">
      <c r="A1495" s="7">
        <v>44850.680555555547</v>
      </c>
      <c r="C14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5" s="8">
        <v>34</v>
      </c>
      <c r="O14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5" s="11">
        <v>1.17</v>
      </c>
      <c r="Q14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5" s="8">
        <v>0</v>
      </c>
      <c r="S1495" s="8">
        <v>19</v>
      </c>
      <c r="T14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5" s="11">
        <v>1.17</v>
      </c>
      <c r="V14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5" s="8">
        <v>0</v>
      </c>
    </row>
    <row r="1496" spans="1:23" x14ac:dyDescent="0.2">
      <c r="A1496" s="7">
        <v>44850.684027777781</v>
      </c>
      <c r="C14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6" s="8">
        <v>55.1</v>
      </c>
      <c r="O14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6" s="11">
        <v>1.17</v>
      </c>
      <c r="Q14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6" s="8">
        <v>0</v>
      </c>
      <c r="S1496" s="8">
        <v>30.1</v>
      </c>
      <c r="T14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6" s="11">
        <v>1.17</v>
      </c>
      <c r="V14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6" s="8">
        <v>0</v>
      </c>
    </row>
    <row r="1497" spans="1:23" x14ac:dyDescent="0.2">
      <c r="A1497" s="7">
        <v>44850.6875</v>
      </c>
      <c r="C14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7" s="8">
        <v>31.3</v>
      </c>
      <c r="O14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7" s="11">
        <v>1.17</v>
      </c>
      <c r="Q14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7" s="8">
        <v>0</v>
      </c>
      <c r="S1497" s="8">
        <v>17.7</v>
      </c>
      <c r="T14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7" s="11">
        <v>1.17</v>
      </c>
      <c r="V14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7" s="8">
        <v>0</v>
      </c>
    </row>
    <row r="1498" spans="1:23" x14ac:dyDescent="0.2">
      <c r="A1498" s="7">
        <v>44850.690972222219</v>
      </c>
      <c r="C14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8" s="8">
        <v>75.8</v>
      </c>
      <c r="O14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8" s="11">
        <v>1.17</v>
      </c>
      <c r="Q14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8" s="8">
        <v>0</v>
      </c>
      <c r="S1498" s="8">
        <v>52.8</v>
      </c>
      <c r="T14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8" s="11">
        <v>1.17</v>
      </c>
      <c r="V14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8" s="8">
        <v>0</v>
      </c>
    </row>
    <row r="1499" spans="1:23" x14ac:dyDescent="0.2">
      <c r="A1499" s="7">
        <v>44850.694444444453</v>
      </c>
      <c r="C14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4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4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4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4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4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499" s="8">
        <v>39.799999999999997</v>
      </c>
      <c r="O14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499" s="11">
        <v>1.17</v>
      </c>
      <c r="Q14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499" s="8">
        <v>0</v>
      </c>
      <c r="S1499" s="8">
        <v>18</v>
      </c>
      <c r="T14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499" s="11">
        <v>1.17</v>
      </c>
      <c r="V14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499" s="8">
        <v>0</v>
      </c>
    </row>
    <row r="1500" spans="1:23" x14ac:dyDescent="0.2">
      <c r="A1500" s="7">
        <v>44850.697916666672</v>
      </c>
      <c r="C15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0" s="8">
        <v>59.9</v>
      </c>
      <c r="O15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0" s="11">
        <v>1.17</v>
      </c>
      <c r="Q15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0" s="8">
        <v>0</v>
      </c>
      <c r="S1500" s="8">
        <v>25.7</v>
      </c>
      <c r="T15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0" s="11">
        <v>1.17</v>
      </c>
      <c r="V15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0" s="8">
        <v>0</v>
      </c>
    </row>
    <row r="1501" spans="1:23" x14ac:dyDescent="0.2">
      <c r="A1501" s="7">
        <v>44850.701388888891</v>
      </c>
      <c r="C15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1" s="8">
        <v>69.3</v>
      </c>
      <c r="O15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1" s="11">
        <v>1.17</v>
      </c>
      <c r="Q15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1" s="8">
        <v>0</v>
      </c>
      <c r="S1501" s="8">
        <v>43.7</v>
      </c>
      <c r="T15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1" s="11">
        <v>1.17</v>
      </c>
      <c r="V15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1" s="8">
        <v>0</v>
      </c>
    </row>
    <row r="1502" spans="1:23" x14ac:dyDescent="0.2">
      <c r="A1502" s="7">
        <v>44850.704861111109</v>
      </c>
      <c r="C15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2" s="8">
        <v>95.4</v>
      </c>
      <c r="O15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2" s="11">
        <v>1.17</v>
      </c>
      <c r="Q15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2" s="8">
        <v>0</v>
      </c>
      <c r="S1502" s="8">
        <v>61.1</v>
      </c>
      <c r="T15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2" s="11">
        <v>1.17</v>
      </c>
      <c r="V15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2" s="8">
        <v>0</v>
      </c>
    </row>
    <row r="1503" spans="1:23" x14ac:dyDescent="0.2">
      <c r="A1503" s="7">
        <v>44850.708333333328</v>
      </c>
      <c r="C15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3" s="8">
        <v>109.2</v>
      </c>
      <c r="O15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3" s="11">
        <v>1.17</v>
      </c>
      <c r="Q15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3" s="8">
        <v>0</v>
      </c>
      <c r="S1503" s="8">
        <v>48.1</v>
      </c>
      <c r="T15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3" s="11">
        <v>1.17</v>
      </c>
      <c r="V15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3" s="8">
        <v>0</v>
      </c>
    </row>
    <row r="1504" spans="1:23" x14ac:dyDescent="0.2">
      <c r="A1504" s="7">
        <v>44850.711805555547</v>
      </c>
      <c r="C15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4" s="8">
        <v>95.9</v>
      </c>
      <c r="O15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4" s="11">
        <v>1.17</v>
      </c>
      <c r="Q15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4" s="8">
        <v>0</v>
      </c>
      <c r="S1504" s="8">
        <v>46.4</v>
      </c>
      <c r="T15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4" s="11">
        <v>1.17</v>
      </c>
      <c r="V15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4" s="8">
        <v>0</v>
      </c>
    </row>
    <row r="1505" spans="1:23" x14ac:dyDescent="0.2">
      <c r="A1505" s="7">
        <v>44850.715277777781</v>
      </c>
      <c r="C15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5" s="8">
        <v>78.2</v>
      </c>
      <c r="O15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5" s="11">
        <v>1.17</v>
      </c>
      <c r="Q15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5" s="8">
        <v>0</v>
      </c>
      <c r="S1505" s="8">
        <v>35.799999999999997</v>
      </c>
      <c r="T15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5" s="11">
        <v>1.17</v>
      </c>
      <c r="V15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5" s="8">
        <v>0</v>
      </c>
    </row>
    <row r="1506" spans="1:23" x14ac:dyDescent="0.2">
      <c r="A1506" s="7">
        <v>44850.71875</v>
      </c>
      <c r="C15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6" s="8">
        <v>65.8</v>
      </c>
      <c r="O15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6" s="11">
        <v>1.17</v>
      </c>
      <c r="Q15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6" s="8">
        <v>0</v>
      </c>
      <c r="S1506" s="8">
        <v>37.6</v>
      </c>
      <c r="T15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6" s="11">
        <v>1.17</v>
      </c>
      <c r="V15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6" s="8">
        <v>0</v>
      </c>
    </row>
    <row r="1507" spans="1:23" x14ac:dyDescent="0.2">
      <c r="A1507" s="7">
        <v>44850.722222222219</v>
      </c>
      <c r="C15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7" s="8">
        <v>58.5</v>
      </c>
      <c r="O15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7" s="11">
        <v>1.17</v>
      </c>
      <c r="Q15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7" s="8">
        <v>0</v>
      </c>
      <c r="S1507" s="8">
        <v>33.9</v>
      </c>
      <c r="T15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7" s="11">
        <v>1.17</v>
      </c>
      <c r="V15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7" s="8">
        <v>0</v>
      </c>
    </row>
    <row r="1508" spans="1:23" x14ac:dyDescent="0.2">
      <c r="A1508" s="7">
        <v>44850.725694444453</v>
      </c>
      <c r="C15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8" s="8">
        <v>102.4</v>
      </c>
      <c r="O15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8" s="11">
        <v>1.19</v>
      </c>
      <c r="Q15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8" s="8">
        <v>0</v>
      </c>
      <c r="S1508" s="8">
        <v>39.5</v>
      </c>
      <c r="T15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8" s="11">
        <v>1.19</v>
      </c>
      <c r="V15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8" s="8">
        <v>0</v>
      </c>
    </row>
    <row r="1509" spans="1:23" x14ac:dyDescent="0.2">
      <c r="A1509" s="7">
        <v>44850.729166666672</v>
      </c>
      <c r="C15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09" s="8">
        <v>72.5</v>
      </c>
      <c r="O15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09" s="11">
        <v>1.19</v>
      </c>
      <c r="Q15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09" s="8">
        <v>0</v>
      </c>
      <c r="S1509" s="8">
        <v>32.9</v>
      </c>
      <c r="T15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09" s="11">
        <v>1.19</v>
      </c>
      <c r="V15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09" s="8">
        <v>0</v>
      </c>
    </row>
    <row r="1510" spans="1:23" x14ac:dyDescent="0.2">
      <c r="A1510" s="7">
        <v>44850.732638888891</v>
      </c>
      <c r="C15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0" s="8">
        <v>54.5</v>
      </c>
      <c r="O15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0" s="11">
        <v>1.19</v>
      </c>
      <c r="Q15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0" s="8">
        <v>0</v>
      </c>
      <c r="S1510" s="8">
        <v>32.6</v>
      </c>
      <c r="T15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0" s="11">
        <v>1.19</v>
      </c>
      <c r="V15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0" s="8">
        <v>0</v>
      </c>
    </row>
    <row r="1511" spans="1:23" x14ac:dyDescent="0.2">
      <c r="A1511" s="7">
        <v>44850.736111111109</v>
      </c>
      <c r="C15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1" s="8">
        <v>50.9</v>
      </c>
      <c r="O15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1" s="11">
        <v>1.19</v>
      </c>
      <c r="Q15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1" s="8">
        <v>0</v>
      </c>
      <c r="S1511" s="8">
        <v>28.1</v>
      </c>
      <c r="T15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1" s="11">
        <v>1.19</v>
      </c>
      <c r="V15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1" s="8">
        <v>0</v>
      </c>
    </row>
    <row r="1512" spans="1:23" x14ac:dyDescent="0.2">
      <c r="A1512" s="7">
        <v>44850.739583333328</v>
      </c>
      <c r="C15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2" s="8">
        <v>67.099999999999994</v>
      </c>
      <c r="O15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2" s="11">
        <v>1.19</v>
      </c>
      <c r="Q15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2" s="8">
        <v>0</v>
      </c>
      <c r="S1512" s="8">
        <v>41.4</v>
      </c>
      <c r="T15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2" s="11">
        <v>1.19</v>
      </c>
      <c r="V15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2" s="8">
        <v>0</v>
      </c>
    </row>
    <row r="1513" spans="1:23" x14ac:dyDescent="0.2">
      <c r="A1513" s="7">
        <v>44850.743055555547</v>
      </c>
      <c r="C15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3" s="8">
        <v>30.4</v>
      </c>
      <c r="O15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3" s="11">
        <v>1.19</v>
      </c>
      <c r="Q15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3" s="8">
        <v>0</v>
      </c>
      <c r="S1513" s="8">
        <v>16.8</v>
      </c>
      <c r="T15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3" s="11">
        <v>1.19</v>
      </c>
      <c r="V15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3" s="8">
        <v>0</v>
      </c>
    </row>
    <row r="1514" spans="1:23" x14ac:dyDescent="0.2">
      <c r="A1514" s="7">
        <v>44850.746527777781</v>
      </c>
      <c r="C15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4" s="8">
        <v>40.4</v>
      </c>
      <c r="O15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4" s="11">
        <v>1.19</v>
      </c>
      <c r="Q15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4" s="8">
        <v>0</v>
      </c>
      <c r="S1514" s="8">
        <v>20.100000000000001</v>
      </c>
      <c r="T15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4" s="11">
        <v>1.19</v>
      </c>
      <c r="V15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4" s="8">
        <v>0</v>
      </c>
    </row>
    <row r="1515" spans="1:23" x14ac:dyDescent="0.2">
      <c r="A1515" s="7">
        <v>44850.75</v>
      </c>
      <c r="C15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5" s="8">
        <v>29.2</v>
      </c>
      <c r="O15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5" s="11">
        <v>1.19</v>
      </c>
      <c r="Q15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5" s="8">
        <v>0</v>
      </c>
      <c r="S1515" s="8">
        <v>11</v>
      </c>
      <c r="T15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5" s="11">
        <v>1.19</v>
      </c>
      <c r="V15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5" s="8">
        <v>0</v>
      </c>
    </row>
    <row r="1516" spans="1:23" x14ac:dyDescent="0.2">
      <c r="A1516" s="7">
        <v>44850.753472222219</v>
      </c>
      <c r="C15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6" s="8">
        <v>37.5</v>
      </c>
      <c r="O15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6" s="11">
        <v>1.19</v>
      </c>
      <c r="Q15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6" s="8">
        <v>0</v>
      </c>
      <c r="S1516" s="8">
        <v>18.100000000000001</v>
      </c>
      <c r="T15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6" s="11">
        <v>1.19</v>
      </c>
      <c r="V15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6" s="8">
        <v>0</v>
      </c>
    </row>
    <row r="1517" spans="1:23" x14ac:dyDescent="0.2">
      <c r="A1517" s="7">
        <v>44850.756944444453</v>
      </c>
      <c r="C15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7" s="8">
        <v>48.7</v>
      </c>
      <c r="O15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7" s="11">
        <v>1.19</v>
      </c>
      <c r="Q15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7" s="8">
        <v>0</v>
      </c>
      <c r="S1517" s="8">
        <v>21.4</v>
      </c>
      <c r="T15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7" s="11">
        <v>1.19</v>
      </c>
      <c r="V15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7" s="8">
        <v>0</v>
      </c>
    </row>
    <row r="1518" spans="1:23" x14ac:dyDescent="0.2">
      <c r="A1518" s="7">
        <v>44850.760416666672</v>
      </c>
      <c r="C15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8" s="8">
        <v>41.1</v>
      </c>
      <c r="O15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8" s="11">
        <v>1.19</v>
      </c>
      <c r="Q15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8" s="8">
        <v>0</v>
      </c>
      <c r="S1518" s="8">
        <v>14.8</v>
      </c>
      <c r="T15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8" s="11">
        <v>1.19</v>
      </c>
      <c r="V15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8" s="8">
        <v>0</v>
      </c>
    </row>
    <row r="1519" spans="1:23" x14ac:dyDescent="0.2">
      <c r="A1519" s="7">
        <v>44850.763888888891</v>
      </c>
      <c r="C15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19" s="8">
        <v>54.1</v>
      </c>
      <c r="O15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19" s="11">
        <v>1.19</v>
      </c>
      <c r="Q15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19" s="8">
        <v>0</v>
      </c>
      <c r="S1519" s="8">
        <v>32.6</v>
      </c>
      <c r="T15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19" s="11">
        <v>1.19</v>
      </c>
      <c r="V15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19" s="8">
        <v>0</v>
      </c>
    </row>
    <row r="1520" spans="1:23" x14ac:dyDescent="0.2">
      <c r="A1520" s="7">
        <v>44850.767361111109</v>
      </c>
      <c r="C15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0" s="8">
        <v>90.4</v>
      </c>
      <c r="O15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0" s="11">
        <v>1.19</v>
      </c>
      <c r="Q15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0" s="8">
        <v>0</v>
      </c>
      <c r="S1520" s="8">
        <v>67.099999999999994</v>
      </c>
      <c r="T15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0" s="11">
        <v>1.19</v>
      </c>
      <c r="V15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0" s="8">
        <v>0</v>
      </c>
    </row>
    <row r="1521" spans="1:23" x14ac:dyDescent="0.2">
      <c r="A1521" s="7">
        <v>44850.770833333328</v>
      </c>
      <c r="C15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1" s="8">
        <v>127.9</v>
      </c>
      <c r="O15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1" s="11">
        <v>1.19</v>
      </c>
      <c r="Q15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1" s="8">
        <v>0</v>
      </c>
      <c r="S1521" s="8">
        <v>103.9</v>
      </c>
      <c r="T15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1" s="11">
        <v>1.19</v>
      </c>
      <c r="V15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1" s="8">
        <v>0</v>
      </c>
    </row>
    <row r="1522" spans="1:23" x14ac:dyDescent="0.2">
      <c r="A1522" s="7">
        <v>44850.774305555547</v>
      </c>
      <c r="C15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2" s="8">
        <v>64.3</v>
      </c>
      <c r="O15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2" s="11">
        <v>1.19</v>
      </c>
      <c r="Q15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2" s="8">
        <v>0</v>
      </c>
      <c r="S1522" s="8">
        <v>50.8</v>
      </c>
      <c r="T15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2" s="11">
        <v>1.19</v>
      </c>
      <c r="V15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2" s="8">
        <v>0</v>
      </c>
    </row>
    <row r="1523" spans="1:23" x14ac:dyDescent="0.2">
      <c r="A1523" s="7">
        <v>44850.777777777781</v>
      </c>
      <c r="C15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3" s="8">
        <v>63.2</v>
      </c>
      <c r="O15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3" s="11">
        <v>1.19</v>
      </c>
      <c r="Q15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3" s="8">
        <v>0</v>
      </c>
      <c r="S1523" s="8">
        <v>50.7</v>
      </c>
      <c r="T15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3" s="11">
        <v>1.19</v>
      </c>
      <c r="V15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3" s="8">
        <v>0</v>
      </c>
    </row>
    <row r="1524" spans="1:23" x14ac:dyDescent="0.2">
      <c r="A1524" s="7">
        <v>44850.78125</v>
      </c>
      <c r="C15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4" s="8">
        <v>30.5</v>
      </c>
      <c r="O15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4" s="11">
        <v>1.19</v>
      </c>
      <c r="Q15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4" s="8">
        <v>0</v>
      </c>
      <c r="S1524" s="8">
        <v>19.899999999999999</v>
      </c>
      <c r="T15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4" s="11">
        <v>1.19</v>
      </c>
      <c r="V15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4" s="8">
        <v>0</v>
      </c>
    </row>
    <row r="1525" spans="1:23" x14ac:dyDescent="0.2">
      <c r="A1525" s="7">
        <v>44850.784722222219</v>
      </c>
      <c r="C15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5" s="8">
        <v>54.8</v>
      </c>
      <c r="O15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5" s="11">
        <v>1.19</v>
      </c>
      <c r="Q15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5" s="8">
        <v>0</v>
      </c>
      <c r="S1525" s="8">
        <v>21.4</v>
      </c>
      <c r="T15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5" s="11">
        <v>1.19</v>
      </c>
      <c r="V15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5" s="8">
        <v>0</v>
      </c>
    </row>
    <row r="1526" spans="1:23" x14ac:dyDescent="0.2">
      <c r="A1526" s="7">
        <v>44850.788194444453</v>
      </c>
      <c r="C15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6" s="8">
        <v>61.5</v>
      </c>
      <c r="O15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6" s="11">
        <v>1.19</v>
      </c>
      <c r="Q15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6" s="8">
        <v>0</v>
      </c>
      <c r="S1526" s="8">
        <v>22.3</v>
      </c>
      <c r="T15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6" s="11">
        <v>1.19</v>
      </c>
      <c r="V15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6" s="8">
        <v>0</v>
      </c>
    </row>
    <row r="1527" spans="1:23" x14ac:dyDescent="0.2">
      <c r="A1527" s="7">
        <v>44850.791666666672</v>
      </c>
      <c r="C15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7" s="8">
        <v>32.9</v>
      </c>
      <c r="O15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7" s="11">
        <v>1.19</v>
      </c>
      <c r="Q15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7" s="8">
        <v>8</v>
      </c>
      <c r="S1527" s="8">
        <v>11.9</v>
      </c>
      <c r="T15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7" s="11">
        <v>1.19</v>
      </c>
      <c r="V15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7" s="8">
        <v>8</v>
      </c>
    </row>
    <row r="1528" spans="1:23" x14ac:dyDescent="0.2">
      <c r="A1528" s="7">
        <v>44850.795138888891</v>
      </c>
      <c r="C15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8" s="8">
        <v>30.6</v>
      </c>
      <c r="O15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8" s="11">
        <v>1.19</v>
      </c>
      <c r="Q15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8" s="8">
        <v>8</v>
      </c>
      <c r="S1528" s="8">
        <v>16.5</v>
      </c>
      <c r="T15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8" s="11">
        <v>1.19</v>
      </c>
      <c r="V15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8" s="8">
        <v>8</v>
      </c>
    </row>
    <row r="1529" spans="1:23" x14ac:dyDescent="0.2">
      <c r="A1529" s="7">
        <v>44850.798611111109</v>
      </c>
      <c r="C15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29" s="8">
        <v>14.1</v>
      </c>
      <c r="O15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29" s="11">
        <v>1.19</v>
      </c>
      <c r="Q15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29" s="8">
        <v>8</v>
      </c>
      <c r="S1529" s="8">
        <v>10.3</v>
      </c>
      <c r="T15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29" s="11">
        <v>1.19</v>
      </c>
      <c r="V15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29" s="8">
        <v>8</v>
      </c>
    </row>
    <row r="1530" spans="1:23" x14ac:dyDescent="0.2">
      <c r="A1530" s="7">
        <v>44850.802083333328</v>
      </c>
      <c r="C15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0" s="8">
        <v>18.899999999999999</v>
      </c>
      <c r="O15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0" s="11">
        <v>1.19</v>
      </c>
      <c r="Q15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0" s="8">
        <v>8</v>
      </c>
      <c r="S1530" s="8">
        <v>14.5</v>
      </c>
      <c r="T15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0" s="11">
        <v>1.19</v>
      </c>
      <c r="V15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0" s="8">
        <v>8</v>
      </c>
    </row>
    <row r="1531" spans="1:23" x14ac:dyDescent="0.2">
      <c r="A1531" s="7">
        <v>44850.805555555547</v>
      </c>
      <c r="C15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1" s="8">
        <v>28.4</v>
      </c>
      <c r="O15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1" s="11">
        <v>1.19</v>
      </c>
      <c r="Q15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1" s="8">
        <v>8</v>
      </c>
      <c r="S1531" s="8">
        <v>18.3</v>
      </c>
      <c r="T15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1" s="11">
        <v>1.19</v>
      </c>
      <c r="V15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1" s="8">
        <v>8</v>
      </c>
    </row>
    <row r="1532" spans="1:23" x14ac:dyDescent="0.2">
      <c r="A1532" s="7">
        <v>44850.809027777781</v>
      </c>
      <c r="C15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2" s="8">
        <v>28.8</v>
      </c>
      <c r="O15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2" s="11">
        <v>1.19</v>
      </c>
      <c r="Q15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2" s="8">
        <v>8</v>
      </c>
      <c r="S1532" s="8">
        <v>19.2</v>
      </c>
      <c r="T15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2" s="11">
        <v>1.19</v>
      </c>
      <c r="V15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2" s="8">
        <v>8</v>
      </c>
    </row>
    <row r="1533" spans="1:23" x14ac:dyDescent="0.2">
      <c r="A1533" s="7">
        <v>44850.8125</v>
      </c>
      <c r="C15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3" s="8">
        <v>46.6</v>
      </c>
      <c r="O15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3" s="11">
        <v>1.19</v>
      </c>
      <c r="Q15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3" s="8">
        <v>8</v>
      </c>
      <c r="S1533" s="8">
        <v>22.7</v>
      </c>
      <c r="T15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3" s="11">
        <v>1.19</v>
      </c>
      <c r="V15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3" s="8">
        <v>8</v>
      </c>
    </row>
    <row r="1534" spans="1:23" x14ac:dyDescent="0.2">
      <c r="A1534" s="7">
        <v>44850.815972222219</v>
      </c>
      <c r="C15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4" s="8">
        <v>15.2</v>
      </c>
      <c r="O15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4" s="11">
        <v>1.19</v>
      </c>
      <c r="Q15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4" s="8">
        <v>8</v>
      </c>
      <c r="S1534" s="8">
        <v>8.3000000000000007</v>
      </c>
      <c r="T15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4" s="11">
        <v>1.19</v>
      </c>
      <c r="V15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4" s="8">
        <v>8</v>
      </c>
    </row>
    <row r="1535" spans="1:23" x14ac:dyDescent="0.2">
      <c r="A1535" s="7">
        <v>44850.819444444453</v>
      </c>
      <c r="C15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5" s="8">
        <v>23.6</v>
      </c>
      <c r="O15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5" s="11">
        <v>1.19</v>
      </c>
      <c r="Q15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5" s="8">
        <v>8</v>
      </c>
      <c r="S1535" s="8">
        <v>17.3</v>
      </c>
      <c r="T15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5" s="11">
        <v>1.19</v>
      </c>
      <c r="V15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5" s="8">
        <v>8</v>
      </c>
    </row>
    <row r="1536" spans="1:23" x14ac:dyDescent="0.2">
      <c r="A1536" s="7">
        <v>44850.822916666672</v>
      </c>
      <c r="C15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6" s="8">
        <v>39.700000000000003</v>
      </c>
      <c r="O15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6" s="11">
        <v>1.19</v>
      </c>
      <c r="Q15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6" s="8">
        <v>8</v>
      </c>
      <c r="S1536" s="8">
        <v>29.1</v>
      </c>
      <c r="T15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6" s="11">
        <v>1.19</v>
      </c>
      <c r="V15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6" s="8">
        <v>8</v>
      </c>
    </row>
    <row r="1537" spans="1:23" x14ac:dyDescent="0.2">
      <c r="A1537" s="7">
        <v>44850.826388888891</v>
      </c>
      <c r="C15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7" s="8">
        <v>23.2</v>
      </c>
      <c r="O15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7" s="11">
        <v>1.19</v>
      </c>
      <c r="Q15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7" s="8">
        <v>8</v>
      </c>
      <c r="S1537" s="8">
        <v>17.100000000000001</v>
      </c>
      <c r="T15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7" s="11">
        <v>1.19</v>
      </c>
      <c r="V15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7" s="8">
        <v>8</v>
      </c>
    </row>
    <row r="1538" spans="1:23" x14ac:dyDescent="0.2">
      <c r="A1538" s="7">
        <v>44850.829861111109</v>
      </c>
      <c r="C15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8" s="8">
        <v>32.1</v>
      </c>
      <c r="O15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8" s="11">
        <v>1.19</v>
      </c>
      <c r="Q15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8" s="8">
        <v>8</v>
      </c>
      <c r="S1538" s="8">
        <v>24.9</v>
      </c>
      <c r="T15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8" s="11">
        <v>1.19</v>
      </c>
      <c r="V15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8" s="8">
        <v>8</v>
      </c>
    </row>
    <row r="1539" spans="1:23" x14ac:dyDescent="0.2">
      <c r="A1539" s="7">
        <v>44850.833333333328</v>
      </c>
      <c r="C15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39" s="8">
        <v>36.799999999999997</v>
      </c>
      <c r="O15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39" s="11">
        <v>1.19</v>
      </c>
      <c r="Q15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39" s="8">
        <v>8</v>
      </c>
      <c r="S1539" s="8">
        <v>29.9</v>
      </c>
      <c r="T15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39" s="11">
        <v>1.19</v>
      </c>
      <c r="V15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39" s="8">
        <v>8</v>
      </c>
    </row>
    <row r="1540" spans="1:23" x14ac:dyDescent="0.2">
      <c r="A1540" s="7">
        <v>44850.836805555547</v>
      </c>
      <c r="C15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0" s="8">
        <v>41.6</v>
      </c>
      <c r="O15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0" s="11">
        <v>1.19</v>
      </c>
      <c r="Q15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0" s="8">
        <v>8</v>
      </c>
      <c r="S1540" s="8">
        <v>33.6</v>
      </c>
      <c r="T15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0" s="11">
        <v>1.19</v>
      </c>
      <c r="V15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0" s="8">
        <v>8</v>
      </c>
    </row>
    <row r="1541" spans="1:23" x14ac:dyDescent="0.2">
      <c r="A1541" s="7">
        <v>44850.840277777781</v>
      </c>
      <c r="C15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1" s="8">
        <v>49.3</v>
      </c>
      <c r="O15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1" s="11">
        <v>1.19</v>
      </c>
      <c r="Q15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1" s="8">
        <v>8</v>
      </c>
      <c r="S1541" s="8">
        <v>41.4</v>
      </c>
      <c r="T15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1" s="11">
        <v>1.19</v>
      </c>
      <c r="V15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1" s="8">
        <v>8</v>
      </c>
    </row>
    <row r="1542" spans="1:23" x14ac:dyDescent="0.2">
      <c r="A1542" s="7">
        <v>44850.84375</v>
      </c>
      <c r="C15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2" s="8">
        <v>13.3</v>
      </c>
      <c r="O15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2" s="11">
        <v>1.19</v>
      </c>
      <c r="Q15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2" s="8">
        <v>8</v>
      </c>
      <c r="S1542" s="8">
        <v>9.6</v>
      </c>
      <c r="T15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2" s="11">
        <v>1.19</v>
      </c>
      <c r="V15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2" s="8">
        <v>8</v>
      </c>
    </row>
    <row r="1543" spans="1:23" x14ac:dyDescent="0.2">
      <c r="A1543" s="7">
        <v>44850.847222222219</v>
      </c>
      <c r="C15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3" s="8">
        <v>14.6</v>
      </c>
      <c r="O15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3" s="11">
        <v>1.19</v>
      </c>
      <c r="Q15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3" s="8">
        <v>8</v>
      </c>
      <c r="S1543" s="8">
        <v>10.6</v>
      </c>
      <c r="T15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3" s="11">
        <v>1.19</v>
      </c>
      <c r="V15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3" s="8">
        <v>8</v>
      </c>
    </row>
    <row r="1544" spans="1:23" x14ac:dyDescent="0.2">
      <c r="A1544" s="7">
        <v>44850.850694444453</v>
      </c>
      <c r="C15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4" s="8">
        <v>19.8</v>
      </c>
      <c r="O15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4" s="11">
        <v>1.19</v>
      </c>
      <c r="Q15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4" s="8">
        <v>8</v>
      </c>
      <c r="S1544" s="8">
        <v>11</v>
      </c>
      <c r="T15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4" s="11">
        <v>1.19</v>
      </c>
      <c r="V15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4" s="8">
        <v>8</v>
      </c>
    </row>
    <row r="1545" spans="1:23" x14ac:dyDescent="0.2">
      <c r="A1545" s="7">
        <v>44850.854166666672</v>
      </c>
      <c r="C15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5" s="8">
        <v>47.8</v>
      </c>
      <c r="O15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5" s="11">
        <v>1.19</v>
      </c>
      <c r="Q15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5" s="8">
        <v>8</v>
      </c>
      <c r="S1545" s="8">
        <v>31.1</v>
      </c>
      <c r="T15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5" s="11">
        <v>1.19</v>
      </c>
      <c r="V15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5" s="8">
        <v>8</v>
      </c>
    </row>
    <row r="1546" spans="1:23" x14ac:dyDescent="0.2">
      <c r="A1546" s="7">
        <v>44850.857638888891</v>
      </c>
      <c r="C15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6" s="8">
        <v>36.6</v>
      </c>
      <c r="O15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6" s="11">
        <v>1.19</v>
      </c>
      <c r="Q15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6" s="8">
        <v>8</v>
      </c>
      <c r="S1546" s="8">
        <v>24.7</v>
      </c>
      <c r="T15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6" s="11">
        <v>1.19</v>
      </c>
      <c r="V15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6" s="8">
        <v>8</v>
      </c>
    </row>
    <row r="1547" spans="1:23" x14ac:dyDescent="0.2">
      <c r="A1547" s="7">
        <v>44850.861111111109</v>
      </c>
      <c r="C15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7" s="8">
        <v>17.899999999999999</v>
      </c>
      <c r="O15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7" s="11">
        <v>1.19</v>
      </c>
      <c r="Q15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7" s="8">
        <v>8</v>
      </c>
      <c r="S1547" s="8">
        <v>11.3</v>
      </c>
      <c r="T15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7" s="11">
        <v>1.19</v>
      </c>
      <c r="V15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7" s="8">
        <v>8</v>
      </c>
    </row>
    <row r="1548" spans="1:23" x14ac:dyDescent="0.2">
      <c r="A1548" s="7">
        <v>44850.864583333328</v>
      </c>
      <c r="C15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8" s="8">
        <v>9.3000000000000007</v>
      </c>
      <c r="O15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8" s="11">
        <v>1.19</v>
      </c>
      <c r="Q15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8" s="8">
        <v>8</v>
      </c>
      <c r="S1548" s="8">
        <v>3.2</v>
      </c>
      <c r="T15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8" s="11">
        <v>1.19</v>
      </c>
      <c r="V15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8" s="8">
        <v>8</v>
      </c>
    </row>
    <row r="1549" spans="1:23" x14ac:dyDescent="0.2">
      <c r="A1549" s="7">
        <v>44850.868055555547</v>
      </c>
      <c r="C15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49" s="8">
        <v>23.4</v>
      </c>
      <c r="O15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49" s="11">
        <v>1.19</v>
      </c>
      <c r="Q15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49" s="8">
        <v>8</v>
      </c>
      <c r="S1549" s="8">
        <v>16.399999999999999</v>
      </c>
      <c r="T15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49" s="11">
        <v>1.19</v>
      </c>
      <c r="V15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49" s="8">
        <v>8</v>
      </c>
    </row>
    <row r="1550" spans="1:23" x14ac:dyDescent="0.2">
      <c r="A1550" s="7">
        <v>44850.871527777781</v>
      </c>
      <c r="C15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0" s="8">
        <v>15.1</v>
      </c>
      <c r="O15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0" s="11">
        <v>1.19</v>
      </c>
      <c r="Q15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0" s="8">
        <v>8</v>
      </c>
      <c r="S1550" s="8">
        <v>4.2</v>
      </c>
      <c r="T15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0" s="11">
        <v>1.19</v>
      </c>
      <c r="V15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0" s="8">
        <v>8</v>
      </c>
    </row>
    <row r="1551" spans="1:23" x14ac:dyDescent="0.2">
      <c r="A1551" s="7">
        <v>44850.875</v>
      </c>
      <c r="C15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1" s="8">
        <v>9.1</v>
      </c>
      <c r="O15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1" s="11">
        <v>1.19</v>
      </c>
      <c r="Q15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1" s="8">
        <v>8</v>
      </c>
      <c r="S1551" s="8">
        <v>3.7</v>
      </c>
      <c r="T15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1" s="11">
        <v>1.19</v>
      </c>
      <c r="V15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1" s="8">
        <v>8</v>
      </c>
    </row>
    <row r="1552" spans="1:23" x14ac:dyDescent="0.2">
      <c r="A1552" s="7">
        <v>44850.878472222219</v>
      </c>
      <c r="C15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2" s="8">
        <v>17.899999999999999</v>
      </c>
      <c r="O15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2" s="11">
        <v>1.19</v>
      </c>
      <c r="Q15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2" s="8">
        <v>8</v>
      </c>
      <c r="S1552" s="8">
        <v>11.7</v>
      </c>
      <c r="T15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2" s="11">
        <v>1.19</v>
      </c>
      <c r="V15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2" s="8">
        <v>8</v>
      </c>
    </row>
    <row r="1553" spans="1:23" x14ac:dyDescent="0.2">
      <c r="A1553" s="7">
        <v>44850.881944444453</v>
      </c>
      <c r="C15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3" s="8">
        <v>17.8</v>
      </c>
      <c r="O15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3" s="11">
        <v>1.19</v>
      </c>
      <c r="Q15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3" s="8">
        <v>8</v>
      </c>
      <c r="S1553" s="8">
        <v>8.3000000000000007</v>
      </c>
      <c r="T15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3" s="11">
        <v>1.19</v>
      </c>
      <c r="V15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3" s="8">
        <v>8</v>
      </c>
    </row>
    <row r="1554" spans="1:23" x14ac:dyDescent="0.2">
      <c r="A1554" s="7">
        <v>44850.885416666672</v>
      </c>
      <c r="C15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4" s="8">
        <v>30</v>
      </c>
      <c r="O15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4" s="11">
        <v>1.19</v>
      </c>
      <c r="Q15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4" s="8">
        <v>8</v>
      </c>
      <c r="S1554" s="8">
        <v>12.6</v>
      </c>
      <c r="T15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4" s="11">
        <v>1.19</v>
      </c>
      <c r="V15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4" s="8">
        <v>8</v>
      </c>
    </row>
    <row r="1555" spans="1:23" x14ac:dyDescent="0.2">
      <c r="A1555" s="7">
        <v>44850.888888888891</v>
      </c>
      <c r="C15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5" s="8">
        <v>19.5</v>
      </c>
      <c r="O15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5" s="11">
        <v>1.19</v>
      </c>
      <c r="Q15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5" s="8">
        <v>8</v>
      </c>
      <c r="S1555" s="8">
        <v>10.5</v>
      </c>
      <c r="T15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5" s="11">
        <v>1.19</v>
      </c>
      <c r="V15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5" s="8">
        <v>8</v>
      </c>
    </row>
    <row r="1556" spans="1:23" x14ac:dyDescent="0.2">
      <c r="A1556" s="7">
        <v>44850.892361111109</v>
      </c>
      <c r="C15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6" s="8">
        <v>20.3</v>
      </c>
      <c r="O15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6" s="11">
        <v>1.19</v>
      </c>
      <c r="Q15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6" s="8">
        <v>8</v>
      </c>
      <c r="S1556" s="8">
        <v>12.5</v>
      </c>
      <c r="T15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6" s="11">
        <v>1.19</v>
      </c>
      <c r="V15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6" s="8">
        <v>8</v>
      </c>
    </row>
    <row r="1557" spans="1:23" x14ac:dyDescent="0.2">
      <c r="A1557" s="7">
        <v>44850.895833333328</v>
      </c>
      <c r="C15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7" s="8">
        <v>22.9</v>
      </c>
      <c r="O15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7" s="11">
        <v>1.19</v>
      </c>
      <c r="Q15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7" s="8">
        <v>8</v>
      </c>
      <c r="S1557" s="8">
        <v>12.9</v>
      </c>
      <c r="T15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7" s="11">
        <v>1.19</v>
      </c>
      <c r="V15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7" s="8">
        <v>8</v>
      </c>
    </row>
    <row r="1558" spans="1:23" x14ac:dyDescent="0.2">
      <c r="A1558" s="7">
        <v>44850.899305555547</v>
      </c>
      <c r="C15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8" s="8">
        <v>22.5</v>
      </c>
      <c r="O15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8" s="11">
        <v>1.19</v>
      </c>
      <c r="Q15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8" s="8">
        <v>8</v>
      </c>
      <c r="S1558" s="8">
        <v>13.7</v>
      </c>
      <c r="T15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8" s="11">
        <v>1.19</v>
      </c>
      <c r="V15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8" s="8">
        <v>8</v>
      </c>
    </row>
    <row r="1559" spans="1:23" x14ac:dyDescent="0.2">
      <c r="A1559" s="7">
        <v>44850.902777777781</v>
      </c>
      <c r="C15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59" s="8">
        <v>19.899999999999999</v>
      </c>
      <c r="O15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59" s="11">
        <v>1.19</v>
      </c>
      <c r="Q15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59" s="8">
        <v>8</v>
      </c>
      <c r="S1559" s="8">
        <v>11.4</v>
      </c>
      <c r="T15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59" s="11">
        <v>1.19</v>
      </c>
      <c r="V15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59" s="8">
        <v>8</v>
      </c>
    </row>
    <row r="1560" spans="1:23" x14ac:dyDescent="0.2">
      <c r="A1560" s="7">
        <v>44850.90625</v>
      </c>
      <c r="C15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0" s="8">
        <v>31.3</v>
      </c>
      <c r="O15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0" s="11">
        <v>1.19</v>
      </c>
      <c r="Q15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0" s="8">
        <v>8</v>
      </c>
      <c r="S1560" s="8">
        <v>19.899999999999999</v>
      </c>
      <c r="T15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0" s="11">
        <v>1.19</v>
      </c>
      <c r="V15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0" s="8">
        <v>8</v>
      </c>
    </row>
    <row r="1561" spans="1:23" x14ac:dyDescent="0.2">
      <c r="A1561" s="7">
        <v>44850.909722222219</v>
      </c>
      <c r="C15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1" s="8">
        <v>20</v>
      </c>
      <c r="O15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1" s="11">
        <v>1.19</v>
      </c>
      <c r="Q15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1" s="8">
        <v>8</v>
      </c>
      <c r="S1561" s="8">
        <v>11.4</v>
      </c>
      <c r="T15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1" s="11">
        <v>1.19</v>
      </c>
      <c r="V15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1" s="8">
        <v>8</v>
      </c>
    </row>
    <row r="1562" spans="1:23" x14ac:dyDescent="0.2">
      <c r="A1562" s="7">
        <v>44850.913194444453</v>
      </c>
      <c r="C15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2" s="8">
        <v>21.7</v>
      </c>
      <c r="O15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2" s="11">
        <v>1.19</v>
      </c>
      <c r="Q15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2" s="8">
        <v>8</v>
      </c>
      <c r="S1562" s="8">
        <v>13.1</v>
      </c>
      <c r="T15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2" s="11">
        <v>1.19</v>
      </c>
      <c r="V15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2" s="8">
        <v>8</v>
      </c>
    </row>
    <row r="1563" spans="1:23" x14ac:dyDescent="0.2">
      <c r="A1563" s="7">
        <v>44850.916666666672</v>
      </c>
      <c r="C15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3" s="8">
        <v>11.7</v>
      </c>
      <c r="O15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3" s="11">
        <v>1.19</v>
      </c>
      <c r="Q15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3" s="8">
        <v>8</v>
      </c>
      <c r="S1563" s="8">
        <v>6.2</v>
      </c>
      <c r="T15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3" s="11">
        <v>1.19</v>
      </c>
      <c r="V15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3" s="8">
        <v>8</v>
      </c>
    </row>
    <row r="1564" spans="1:23" x14ac:dyDescent="0.2">
      <c r="A1564" s="7">
        <v>44850.920138888891</v>
      </c>
      <c r="C15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4" s="8">
        <v>18.899999999999999</v>
      </c>
      <c r="O15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4" s="11">
        <v>1.19</v>
      </c>
      <c r="Q15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4" s="8">
        <v>8</v>
      </c>
      <c r="S1564" s="8">
        <v>12</v>
      </c>
      <c r="T15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4" s="11">
        <v>1.19</v>
      </c>
      <c r="V15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4" s="8">
        <v>8</v>
      </c>
    </row>
    <row r="1565" spans="1:23" x14ac:dyDescent="0.2">
      <c r="A1565" s="7">
        <v>44850.923611111109</v>
      </c>
      <c r="C15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5" s="8">
        <v>7.5</v>
      </c>
      <c r="O15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5" s="11">
        <v>1.19</v>
      </c>
      <c r="Q15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5" s="8">
        <v>8</v>
      </c>
      <c r="S1565" s="8">
        <v>4</v>
      </c>
      <c r="T15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5" s="11">
        <v>1.19</v>
      </c>
      <c r="V15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5" s="8">
        <v>8</v>
      </c>
    </row>
    <row r="1566" spans="1:23" x14ac:dyDescent="0.2">
      <c r="A1566" s="7">
        <v>44850.927083333328</v>
      </c>
      <c r="C15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6" s="8">
        <v>11.4</v>
      </c>
      <c r="O15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6" s="11">
        <v>1.19</v>
      </c>
      <c r="Q15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6" s="8">
        <v>8</v>
      </c>
      <c r="S1566" s="8">
        <v>7.7</v>
      </c>
      <c r="T15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6" s="11">
        <v>1.19</v>
      </c>
      <c r="V15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6" s="8">
        <v>8</v>
      </c>
    </row>
    <row r="1567" spans="1:23" x14ac:dyDescent="0.2">
      <c r="A1567" s="7">
        <v>44850.930555555547</v>
      </c>
      <c r="C15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7" s="8">
        <v>38.4</v>
      </c>
      <c r="O15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7" s="11">
        <v>1.19</v>
      </c>
      <c r="Q15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7" s="8">
        <v>8</v>
      </c>
      <c r="S1567" s="8">
        <v>26.3</v>
      </c>
      <c r="T15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7" s="11">
        <v>1.19</v>
      </c>
      <c r="V15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7" s="8">
        <v>8</v>
      </c>
    </row>
    <row r="1568" spans="1:23" x14ac:dyDescent="0.2">
      <c r="A1568" s="7">
        <v>44850.934027777781</v>
      </c>
      <c r="C15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8" s="8">
        <v>20.2</v>
      </c>
      <c r="O15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8" s="11">
        <v>1.19</v>
      </c>
      <c r="Q15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8" s="8">
        <v>8</v>
      </c>
      <c r="S1568" s="8">
        <v>14</v>
      </c>
      <c r="T15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8" s="11">
        <v>1.19</v>
      </c>
      <c r="V15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8" s="8">
        <v>8</v>
      </c>
    </row>
    <row r="1569" spans="1:23" x14ac:dyDescent="0.2">
      <c r="A1569" s="7">
        <v>44850.9375</v>
      </c>
      <c r="C15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69" s="8">
        <v>15.7</v>
      </c>
      <c r="O15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69" s="11">
        <v>1.19</v>
      </c>
      <c r="Q15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69" s="8">
        <v>8</v>
      </c>
      <c r="S1569" s="8">
        <v>9.4</v>
      </c>
      <c r="T15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69" s="11">
        <v>1.19</v>
      </c>
      <c r="V15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69" s="8">
        <v>8</v>
      </c>
    </row>
    <row r="1570" spans="1:23" x14ac:dyDescent="0.2">
      <c r="A1570" s="7">
        <v>44850.940972222219</v>
      </c>
      <c r="C15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0" s="8">
        <v>11.7</v>
      </c>
      <c r="O15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0" s="11">
        <v>1.19</v>
      </c>
      <c r="Q15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0" s="8">
        <v>8</v>
      </c>
      <c r="S1570" s="8">
        <v>8.8000000000000007</v>
      </c>
      <c r="T15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0" s="11">
        <v>1.19</v>
      </c>
      <c r="V15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0" s="8">
        <v>8</v>
      </c>
    </row>
    <row r="1571" spans="1:23" x14ac:dyDescent="0.2">
      <c r="A1571" s="7">
        <v>44850.944444444453</v>
      </c>
      <c r="C15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1" s="8">
        <v>20</v>
      </c>
      <c r="O15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1" s="11">
        <v>1.19</v>
      </c>
      <c r="Q15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1" s="8">
        <v>8</v>
      </c>
      <c r="S1571" s="8">
        <v>15.8</v>
      </c>
      <c r="T15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1" s="11">
        <v>1.19</v>
      </c>
      <c r="V15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1" s="8">
        <v>8</v>
      </c>
    </row>
    <row r="1572" spans="1:23" x14ac:dyDescent="0.2">
      <c r="A1572" s="7">
        <v>44850.947916666672</v>
      </c>
      <c r="C15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2" s="8">
        <v>22.1</v>
      </c>
      <c r="O15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2" s="11">
        <v>1.19</v>
      </c>
      <c r="Q15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2" s="8">
        <v>8</v>
      </c>
      <c r="S1572" s="8">
        <v>15.7</v>
      </c>
      <c r="T15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2" s="11">
        <v>1.19</v>
      </c>
      <c r="V15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2" s="8">
        <v>8</v>
      </c>
    </row>
    <row r="1573" spans="1:23" x14ac:dyDescent="0.2">
      <c r="A1573" s="7">
        <v>44850.951388888891</v>
      </c>
      <c r="C15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3" s="8">
        <v>20.3</v>
      </c>
      <c r="O15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3" s="11">
        <v>1.19</v>
      </c>
      <c r="Q15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3" s="8">
        <v>8</v>
      </c>
      <c r="S1573" s="8">
        <v>13.3</v>
      </c>
      <c r="T15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3" s="11">
        <v>1.19</v>
      </c>
      <c r="V15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3" s="8">
        <v>8</v>
      </c>
    </row>
    <row r="1574" spans="1:23" x14ac:dyDescent="0.2">
      <c r="A1574" s="7">
        <v>44850.954861111109</v>
      </c>
      <c r="C15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4" s="8">
        <v>8.8000000000000007</v>
      </c>
      <c r="O15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4" s="11">
        <v>1.19</v>
      </c>
      <c r="Q15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4" s="8">
        <v>8</v>
      </c>
      <c r="S1574" s="8">
        <v>6.5</v>
      </c>
      <c r="T15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4" s="11">
        <v>1.19</v>
      </c>
      <c r="V15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4" s="8">
        <v>8</v>
      </c>
    </row>
    <row r="1575" spans="1:23" x14ac:dyDescent="0.2">
      <c r="A1575" s="7">
        <v>44850.958333333328</v>
      </c>
      <c r="C15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5" s="8">
        <v>16.3</v>
      </c>
      <c r="O15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5" s="11">
        <v>1.19</v>
      </c>
      <c r="Q15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5" s="8">
        <v>8</v>
      </c>
      <c r="S1575" s="8">
        <v>12.7</v>
      </c>
      <c r="T15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5" s="11">
        <v>1.19</v>
      </c>
      <c r="V15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5" s="8">
        <v>8</v>
      </c>
    </row>
    <row r="1576" spans="1:23" x14ac:dyDescent="0.2">
      <c r="A1576" s="7">
        <v>44850.961805555547</v>
      </c>
      <c r="C15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6" s="8">
        <v>8.5</v>
      </c>
      <c r="O15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6" s="11">
        <v>1.19</v>
      </c>
      <c r="Q15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6" s="8">
        <v>8</v>
      </c>
      <c r="S1576" s="8">
        <v>6.5</v>
      </c>
      <c r="T15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6" s="11">
        <v>1.19</v>
      </c>
      <c r="V15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6" s="8">
        <v>8</v>
      </c>
    </row>
    <row r="1577" spans="1:23" x14ac:dyDescent="0.2">
      <c r="A1577" s="7">
        <v>44850.965277777781</v>
      </c>
      <c r="C15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7" s="8">
        <v>8.5</v>
      </c>
      <c r="O15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7" s="11">
        <v>1.19</v>
      </c>
      <c r="Q15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7" s="8">
        <v>8</v>
      </c>
      <c r="S1577" s="8">
        <v>6.5</v>
      </c>
      <c r="T15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7" s="11">
        <v>1.19</v>
      </c>
      <c r="V15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7" s="8">
        <v>8</v>
      </c>
    </row>
    <row r="1578" spans="1:23" x14ac:dyDescent="0.2">
      <c r="A1578" s="7">
        <v>44850.96875</v>
      </c>
      <c r="C15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8" s="8">
        <v>7.4</v>
      </c>
      <c r="O15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8" s="11">
        <v>1.19</v>
      </c>
      <c r="Q15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8" s="8">
        <v>8</v>
      </c>
      <c r="S1578" s="8">
        <v>5.3</v>
      </c>
      <c r="T15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8" s="11">
        <v>1.19</v>
      </c>
      <c r="V15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8" s="8">
        <v>8</v>
      </c>
    </row>
    <row r="1579" spans="1:23" x14ac:dyDescent="0.2">
      <c r="A1579" s="7">
        <v>44850.972222222219</v>
      </c>
      <c r="C15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79" s="8">
        <v>7.8</v>
      </c>
      <c r="O15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79" s="11">
        <v>1.19</v>
      </c>
      <c r="Q15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79" s="8">
        <v>8</v>
      </c>
      <c r="S1579" s="8">
        <v>6.4</v>
      </c>
      <c r="T15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79" s="11">
        <v>1.19</v>
      </c>
      <c r="V15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79" s="8">
        <v>8</v>
      </c>
    </row>
    <row r="1580" spans="1:23" x14ac:dyDescent="0.2">
      <c r="A1580" s="7">
        <v>44850.975694444453</v>
      </c>
      <c r="C15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0" s="8">
        <v>8.4</v>
      </c>
      <c r="O15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0" s="11">
        <v>1.19</v>
      </c>
      <c r="Q15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0" s="8">
        <v>8</v>
      </c>
      <c r="S1580" s="8">
        <v>6.1</v>
      </c>
      <c r="T15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0" s="11">
        <v>1.19</v>
      </c>
      <c r="V15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0" s="8">
        <v>8</v>
      </c>
    </row>
    <row r="1581" spans="1:23" x14ac:dyDescent="0.2">
      <c r="A1581" s="7">
        <v>44850.979166666672</v>
      </c>
      <c r="C15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1" s="8">
        <v>5.9</v>
      </c>
      <c r="O15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1" s="11">
        <v>1.19</v>
      </c>
      <c r="Q15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1" s="8">
        <v>8</v>
      </c>
      <c r="S1581" s="8">
        <v>4.2</v>
      </c>
      <c r="T15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1" s="11">
        <v>1.19</v>
      </c>
      <c r="V15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1" s="8">
        <v>8</v>
      </c>
    </row>
    <row r="1582" spans="1:23" x14ac:dyDescent="0.2">
      <c r="A1582" s="7">
        <v>44850.982638888891</v>
      </c>
      <c r="C15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2" s="8">
        <v>4.8</v>
      </c>
      <c r="O15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2" s="11">
        <v>1.19</v>
      </c>
      <c r="Q15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2" s="8">
        <v>8</v>
      </c>
      <c r="S1582" s="8">
        <v>3.9</v>
      </c>
      <c r="T15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2" s="11">
        <v>1.19</v>
      </c>
      <c r="V15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2" s="8">
        <v>8</v>
      </c>
    </row>
    <row r="1583" spans="1:23" x14ac:dyDescent="0.2">
      <c r="A1583" s="7">
        <v>44850.986111111109</v>
      </c>
      <c r="C15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3" s="8">
        <v>6</v>
      </c>
      <c r="O15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3" s="11">
        <v>1.19</v>
      </c>
      <c r="Q15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3" s="8">
        <v>8</v>
      </c>
      <c r="S1583" s="8">
        <v>4</v>
      </c>
      <c r="T15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3" s="11">
        <v>1.19</v>
      </c>
      <c r="V15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3" s="8">
        <v>8</v>
      </c>
    </row>
    <row r="1584" spans="1:23" x14ac:dyDescent="0.2">
      <c r="A1584" s="7">
        <v>44850.989583333328</v>
      </c>
      <c r="C15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4" s="8">
        <v>6.6</v>
      </c>
      <c r="O15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4" s="11">
        <v>1.19</v>
      </c>
      <c r="Q15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4" s="8">
        <v>8</v>
      </c>
      <c r="S1584" s="8">
        <v>3.6</v>
      </c>
      <c r="T15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4" s="11">
        <v>1.19</v>
      </c>
      <c r="V15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4" s="8">
        <v>8</v>
      </c>
    </row>
    <row r="1585" spans="1:23" x14ac:dyDescent="0.2">
      <c r="A1585" s="7">
        <v>44850.993055555547</v>
      </c>
      <c r="C15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5" s="8">
        <v>4.5</v>
      </c>
      <c r="O15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5" s="11">
        <v>1.19</v>
      </c>
      <c r="Q15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5" s="8">
        <v>8</v>
      </c>
      <c r="S1585" s="8">
        <v>3.3</v>
      </c>
      <c r="T15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5" s="11">
        <v>1.19</v>
      </c>
      <c r="V15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5" s="8">
        <v>8</v>
      </c>
    </row>
    <row r="1586" spans="1:23" x14ac:dyDescent="0.2">
      <c r="A1586" s="7">
        <v>44850.996527777781</v>
      </c>
      <c r="C15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6" s="8">
        <v>6.3</v>
      </c>
      <c r="O15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6" s="11">
        <v>1.19</v>
      </c>
      <c r="Q15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6" s="8">
        <v>8</v>
      </c>
      <c r="S1586" s="8">
        <v>3.5</v>
      </c>
      <c r="T15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6" s="11">
        <v>1.19</v>
      </c>
      <c r="V15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6" s="8">
        <v>8</v>
      </c>
    </row>
    <row r="1587" spans="1:23" x14ac:dyDescent="0.2">
      <c r="A1587" s="7">
        <v>44851</v>
      </c>
      <c r="C15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7" s="8">
        <v>5.6</v>
      </c>
      <c r="O15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7" s="11">
        <v>1.19</v>
      </c>
      <c r="Q15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7" s="8">
        <v>8</v>
      </c>
      <c r="S1587" s="8">
        <v>3.9</v>
      </c>
      <c r="T15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7" s="11">
        <v>1.19</v>
      </c>
      <c r="V15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7" s="8">
        <v>8</v>
      </c>
    </row>
    <row r="1588" spans="1:23" x14ac:dyDescent="0.2">
      <c r="A1588" s="7">
        <v>44851.003472222219</v>
      </c>
      <c r="C15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8" s="8">
        <v>6</v>
      </c>
      <c r="O15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8" s="11">
        <v>1.19</v>
      </c>
      <c r="Q15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8" s="8">
        <v>8</v>
      </c>
      <c r="S1588" s="8">
        <v>3.5</v>
      </c>
      <c r="T15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8" s="11">
        <v>1.19</v>
      </c>
      <c r="V15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8" s="8">
        <v>8</v>
      </c>
    </row>
    <row r="1589" spans="1:23" x14ac:dyDescent="0.2">
      <c r="A1589" s="7">
        <v>44851.006944444453</v>
      </c>
      <c r="C15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89" s="8">
        <v>5.7</v>
      </c>
      <c r="O15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89" s="11">
        <v>1.19</v>
      </c>
      <c r="Q15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89" s="8">
        <v>8</v>
      </c>
      <c r="S1589" s="8">
        <v>3.9</v>
      </c>
      <c r="T15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89" s="11">
        <v>1.19</v>
      </c>
      <c r="V15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89" s="8">
        <v>8</v>
      </c>
    </row>
    <row r="1590" spans="1:23" x14ac:dyDescent="0.2">
      <c r="A1590" s="7">
        <v>44851.010416666672</v>
      </c>
      <c r="C15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0" s="8">
        <v>5</v>
      </c>
      <c r="O15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0" s="11">
        <v>1.19</v>
      </c>
      <c r="Q15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0" s="8">
        <v>8</v>
      </c>
      <c r="S1590" s="8">
        <v>3.6</v>
      </c>
      <c r="T15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0" s="11">
        <v>1.19</v>
      </c>
      <c r="V15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0" s="8">
        <v>8</v>
      </c>
    </row>
    <row r="1591" spans="1:23" x14ac:dyDescent="0.2">
      <c r="A1591" s="7">
        <v>44851.013888888891</v>
      </c>
      <c r="C15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1" s="8">
        <v>6.7</v>
      </c>
      <c r="O15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1" s="11">
        <v>1.19</v>
      </c>
      <c r="Q15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1" s="8">
        <v>8</v>
      </c>
      <c r="S1591" s="8">
        <v>4</v>
      </c>
      <c r="T15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1" s="11">
        <v>1.19</v>
      </c>
      <c r="V15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1" s="8">
        <v>8</v>
      </c>
    </row>
    <row r="1592" spans="1:23" x14ac:dyDescent="0.2">
      <c r="A1592" s="7">
        <v>44851.017361111109</v>
      </c>
      <c r="C15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2" s="8">
        <v>6.6</v>
      </c>
      <c r="O15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2" s="11">
        <v>1.19</v>
      </c>
      <c r="Q15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2" s="8">
        <v>8</v>
      </c>
      <c r="S1592" s="8">
        <v>3.9</v>
      </c>
      <c r="T15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2" s="11">
        <v>1.19</v>
      </c>
      <c r="V15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2" s="8">
        <v>8</v>
      </c>
    </row>
    <row r="1593" spans="1:23" x14ac:dyDescent="0.2">
      <c r="A1593" s="7">
        <v>44851.020833333328</v>
      </c>
      <c r="C15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3" s="8">
        <v>5.9</v>
      </c>
      <c r="O15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3" s="11">
        <v>1.19</v>
      </c>
      <c r="Q15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3" s="8">
        <v>8</v>
      </c>
      <c r="S1593" s="8">
        <v>3.7</v>
      </c>
      <c r="T15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3" s="11">
        <v>1.19</v>
      </c>
      <c r="V15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3" s="8">
        <v>8</v>
      </c>
    </row>
    <row r="1594" spans="1:23" x14ac:dyDescent="0.2">
      <c r="A1594" s="7">
        <v>44851.024305555547</v>
      </c>
      <c r="C15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4" s="8">
        <v>5</v>
      </c>
      <c r="O15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4" s="11">
        <v>1.19</v>
      </c>
      <c r="Q15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4" s="8">
        <v>8</v>
      </c>
      <c r="S1594" s="8">
        <v>3.6</v>
      </c>
      <c r="T15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4" s="11">
        <v>1.19</v>
      </c>
      <c r="V15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4" s="8">
        <v>8</v>
      </c>
    </row>
    <row r="1595" spans="1:23" x14ac:dyDescent="0.2">
      <c r="A1595" s="7">
        <v>44851.027777777781</v>
      </c>
      <c r="C15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5" s="8">
        <v>5.7</v>
      </c>
      <c r="O15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5" s="11">
        <v>1.19</v>
      </c>
      <c r="Q15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5" s="8">
        <v>8</v>
      </c>
      <c r="S1595" s="8">
        <v>3.6</v>
      </c>
      <c r="T15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5" s="11">
        <v>1.19</v>
      </c>
      <c r="V15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5" s="8">
        <v>8</v>
      </c>
    </row>
    <row r="1596" spans="1:23" x14ac:dyDescent="0.2">
      <c r="A1596" s="7">
        <v>44851.03125</v>
      </c>
      <c r="C15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6" s="8">
        <v>5.0999999999999996</v>
      </c>
      <c r="O15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6" s="11">
        <v>1.19</v>
      </c>
      <c r="Q15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6" s="8">
        <v>8</v>
      </c>
      <c r="S1596" s="8">
        <v>3.3</v>
      </c>
      <c r="T15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6" s="11">
        <v>1.19</v>
      </c>
      <c r="V15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6" s="8">
        <v>8</v>
      </c>
    </row>
    <row r="1597" spans="1:23" x14ac:dyDescent="0.2">
      <c r="A1597" s="7">
        <v>44851.034722222219</v>
      </c>
      <c r="C15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7" s="8">
        <v>4.5</v>
      </c>
      <c r="O15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7" s="11">
        <v>1.19</v>
      </c>
      <c r="Q15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7" s="8">
        <v>8</v>
      </c>
      <c r="S1597" s="8">
        <v>3.1</v>
      </c>
      <c r="T15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7" s="11">
        <v>1.19</v>
      </c>
      <c r="V15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7" s="8">
        <v>8</v>
      </c>
    </row>
    <row r="1598" spans="1:23" x14ac:dyDescent="0.2">
      <c r="A1598" s="7">
        <v>44851.038194444453</v>
      </c>
      <c r="C15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8" s="8">
        <v>5.3</v>
      </c>
      <c r="O15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8" s="11">
        <v>1.19</v>
      </c>
      <c r="Q15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8" s="8">
        <v>8</v>
      </c>
      <c r="S1598" s="8">
        <v>3.6</v>
      </c>
      <c r="T15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8" s="11">
        <v>1.19</v>
      </c>
      <c r="V15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8" s="8">
        <v>8</v>
      </c>
    </row>
    <row r="1599" spans="1:23" x14ac:dyDescent="0.2">
      <c r="A1599" s="7">
        <v>44851.041666666672</v>
      </c>
      <c r="C15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5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5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5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5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5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599" s="8">
        <v>6.2</v>
      </c>
      <c r="O15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599" s="11">
        <v>1.19</v>
      </c>
      <c r="Q15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599" s="8">
        <v>8</v>
      </c>
      <c r="S1599" s="8">
        <v>4.5</v>
      </c>
      <c r="T15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599" s="11">
        <v>1.19</v>
      </c>
      <c r="V15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599" s="8">
        <v>8</v>
      </c>
    </row>
    <row r="1600" spans="1:23" x14ac:dyDescent="0.2">
      <c r="A1600" s="7">
        <v>44851.045138888891</v>
      </c>
      <c r="C16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0" s="8">
        <v>5.4</v>
      </c>
      <c r="O16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0" s="11">
        <v>1.19</v>
      </c>
      <c r="Q16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0" s="8">
        <v>8</v>
      </c>
      <c r="S1600" s="8">
        <v>4.3</v>
      </c>
      <c r="T16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0" s="11">
        <v>1.19</v>
      </c>
      <c r="V16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0" s="8">
        <v>8</v>
      </c>
    </row>
    <row r="1601" spans="1:23" x14ac:dyDescent="0.2">
      <c r="A1601" s="7">
        <v>44851.048611111109</v>
      </c>
      <c r="C16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1" s="8">
        <v>5.7</v>
      </c>
      <c r="O16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1" s="11">
        <v>1.19</v>
      </c>
      <c r="Q16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1" s="8">
        <v>8</v>
      </c>
      <c r="S1601" s="8">
        <v>4.0999999999999996</v>
      </c>
      <c r="T16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1" s="11">
        <v>1.19</v>
      </c>
      <c r="V16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1" s="8">
        <v>8</v>
      </c>
    </row>
    <row r="1602" spans="1:23" x14ac:dyDescent="0.2">
      <c r="A1602" s="7">
        <v>44851.052083333328</v>
      </c>
      <c r="C16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2" s="8">
        <v>5.8</v>
      </c>
      <c r="O16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2" s="11">
        <v>1.19</v>
      </c>
      <c r="Q16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2" s="8">
        <v>8</v>
      </c>
      <c r="S1602" s="8">
        <v>4.4000000000000004</v>
      </c>
      <c r="T16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2" s="11">
        <v>1.19</v>
      </c>
      <c r="V16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2" s="8">
        <v>8</v>
      </c>
    </row>
    <row r="1603" spans="1:23" x14ac:dyDescent="0.2">
      <c r="A1603" s="7">
        <v>44851.055555555547</v>
      </c>
      <c r="C16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3" s="8">
        <v>5.5</v>
      </c>
      <c r="O16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3" s="11">
        <v>1.19</v>
      </c>
      <c r="Q16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3" s="8">
        <v>8</v>
      </c>
      <c r="S1603" s="8">
        <v>3.7</v>
      </c>
      <c r="T16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3" s="11">
        <v>1.19</v>
      </c>
      <c r="V16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3" s="8">
        <v>8</v>
      </c>
    </row>
    <row r="1604" spans="1:23" x14ac:dyDescent="0.2">
      <c r="A1604" s="7">
        <v>44851.059027777781</v>
      </c>
      <c r="C16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4" s="8">
        <v>5.6</v>
      </c>
      <c r="O16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4" s="11">
        <v>1.19</v>
      </c>
      <c r="Q16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4" s="8">
        <v>8</v>
      </c>
      <c r="S1604" s="8">
        <v>3.4</v>
      </c>
      <c r="T16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4" s="11">
        <v>1.19</v>
      </c>
      <c r="V16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4" s="8">
        <v>8</v>
      </c>
    </row>
    <row r="1605" spans="1:23" x14ac:dyDescent="0.2">
      <c r="A1605" s="7">
        <v>44851.0625</v>
      </c>
      <c r="C16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5" s="8">
        <v>9.1999999999999993</v>
      </c>
      <c r="O16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5" s="11">
        <v>1.19</v>
      </c>
      <c r="Q16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5" s="8">
        <v>8</v>
      </c>
      <c r="S1605" s="8">
        <v>4</v>
      </c>
      <c r="T16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5" s="11">
        <v>1.19</v>
      </c>
      <c r="V16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5" s="8">
        <v>8</v>
      </c>
    </row>
    <row r="1606" spans="1:23" x14ac:dyDescent="0.2">
      <c r="A1606" s="7">
        <v>44851.065972222219</v>
      </c>
      <c r="C16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6" s="8">
        <v>5.8</v>
      </c>
      <c r="O16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6" s="11">
        <v>1.19</v>
      </c>
      <c r="Q16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6" s="8">
        <v>8</v>
      </c>
      <c r="S1606" s="8">
        <v>3.8</v>
      </c>
      <c r="T16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6" s="11">
        <v>1.19</v>
      </c>
      <c r="V16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6" s="8">
        <v>8</v>
      </c>
    </row>
    <row r="1607" spans="1:23" x14ac:dyDescent="0.2">
      <c r="A1607" s="7">
        <v>44851.069444444453</v>
      </c>
      <c r="C16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7" s="8">
        <v>5.2</v>
      </c>
      <c r="O16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7" s="11">
        <v>1.19</v>
      </c>
      <c r="Q16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7" s="8">
        <v>8</v>
      </c>
      <c r="S1607" s="8">
        <v>3.8</v>
      </c>
      <c r="T16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7" s="11">
        <v>1.19</v>
      </c>
      <c r="V16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7" s="8">
        <v>8</v>
      </c>
    </row>
    <row r="1608" spans="1:23" x14ac:dyDescent="0.2">
      <c r="A1608" s="7">
        <v>44851.072916666672</v>
      </c>
      <c r="C16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8" s="8">
        <v>10.9</v>
      </c>
      <c r="O16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8" s="11">
        <v>1.19</v>
      </c>
      <c r="Q16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8" s="8">
        <v>8</v>
      </c>
      <c r="S1608" s="8">
        <v>8.3000000000000007</v>
      </c>
      <c r="T16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8" s="11">
        <v>1.19</v>
      </c>
      <c r="V16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8" s="8">
        <v>8</v>
      </c>
    </row>
    <row r="1609" spans="1:23" x14ac:dyDescent="0.2">
      <c r="A1609" s="7">
        <v>44851.076388888891</v>
      </c>
      <c r="C16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09" s="8">
        <v>11.6</v>
      </c>
      <c r="O16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09" s="11">
        <v>1.19</v>
      </c>
      <c r="Q16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09" s="8">
        <v>8</v>
      </c>
      <c r="S1609" s="8">
        <v>8.5</v>
      </c>
      <c r="T16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09" s="11">
        <v>1.19</v>
      </c>
      <c r="V16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09" s="8">
        <v>8</v>
      </c>
    </row>
    <row r="1610" spans="1:23" x14ac:dyDescent="0.2">
      <c r="A1610" s="7">
        <v>44851.079861111109</v>
      </c>
      <c r="C16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0" s="8">
        <v>13.8</v>
      </c>
      <c r="O16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0" s="11">
        <v>1.19</v>
      </c>
      <c r="Q16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0" s="8">
        <v>8</v>
      </c>
      <c r="S1610" s="8">
        <v>7.1</v>
      </c>
      <c r="T16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0" s="11">
        <v>1.19</v>
      </c>
      <c r="V16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0" s="8">
        <v>8</v>
      </c>
    </row>
    <row r="1611" spans="1:23" x14ac:dyDescent="0.2">
      <c r="A1611" s="7">
        <v>44851.083333333328</v>
      </c>
      <c r="C16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1" s="8">
        <v>9.1999999999999993</v>
      </c>
      <c r="O16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1" s="11">
        <v>1.19</v>
      </c>
      <c r="Q16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1" s="8">
        <v>8</v>
      </c>
      <c r="S1611" s="8">
        <v>5.4</v>
      </c>
      <c r="T16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1" s="11">
        <v>1.19</v>
      </c>
      <c r="V16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1" s="8">
        <v>8</v>
      </c>
    </row>
    <row r="1612" spans="1:23" x14ac:dyDescent="0.2">
      <c r="A1612" s="7">
        <v>44851.086805555547</v>
      </c>
      <c r="C16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2" s="8">
        <v>12.9</v>
      </c>
      <c r="O16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2" s="11">
        <v>1.19</v>
      </c>
      <c r="Q16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2" s="8">
        <v>8</v>
      </c>
      <c r="S1612" s="8">
        <v>7.8</v>
      </c>
      <c r="T16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2" s="11">
        <v>1.19</v>
      </c>
      <c r="V16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2" s="8">
        <v>8</v>
      </c>
    </row>
    <row r="1613" spans="1:23" x14ac:dyDescent="0.2">
      <c r="A1613" s="7">
        <v>44851.090277777781</v>
      </c>
      <c r="C16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3" s="8">
        <v>21.7</v>
      </c>
      <c r="O16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3" s="11">
        <v>1.19</v>
      </c>
      <c r="Q16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3" s="8">
        <v>8</v>
      </c>
      <c r="S1613" s="8">
        <v>13.4</v>
      </c>
      <c r="T16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3" s="11">
        <v>1.19</v>
      </c>
      <c r="V16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3" s="8">
        <v>8</v>
      </c>
    </row>
    <row r="1614" spans="1:23" x14ac:dyDescent="0.2">
      <c r="A1614" s="7">
        <v>44851.09375</v>
      </c>
      <c r="C16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4" s="8">
        <v>17.5</v>
      </c>
      <c r="O16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4" s="11">
        <v>1.19</v>
      </c>
      <c r="Q16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4" s="8">
        <v>8</v>
      </c>
      <c r="S1614" s="8">
        <v>12.1</v>
      </c>
      <c r="T16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4" s="11">
        <v>1.19</v>
      </c>
      <c r="V16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4" s="8">
        <v>8</v>
      </c>
    </row>
    <row r="1615" spans="1:23" x14ac:dyDescent="0.2">
      <c r="A1615" s="7">
        <v>44851.097222222219</v>
      </c>
      <c r="C16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5" s="8">
        <v>13.8</v>
      </c>
      <c r="O16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5" s="11">
        <v>1.19</v>
      </c>
      <c r="Q16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5" s="8">
        <v>8</v>
      </c>
      <c r="S1615" s="8">
        <v>11</v>
      </c>
      <c r="T16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5" s="11">
        <v>1.19</v>
      </c>
      <c r="V16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5" s="8">
        <v>8</v>
      </c>
    </row>
    <row r="1616" spans="1:23" x14ac:dyDescent="0.2">
      <c r="A1616" s="7">
        <v>44851.100694444453</v>
      </c>
      <c r="C16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6" s="8">
        <v>44.5</v>
      </c>
      <c r="O16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6" s="11">
        <v>1.19</v>
      </c>
      <c r="Q16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6" s="8">
        <v>8</v>
      </c>
      <c r="S1616" s="8">
        <v>33.700000000000003</v>
      </c>
      <c r="T16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6" s="11">
        <v>1.19</v>
      </c>
      <c r="V16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6" s="8">
        <v>8</v>
      </c>
    </row>
    <row r="1617" spans="1:23" x14ac:dyDescent="0.2">
      <c r="A1617" s="7">
        <v>44851.104166666672</v>
      </c>
      <c r="C16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7" s="8">
        <v>21.3</v>
      </c>
      <c r="O16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7" s="11">
        <v>1.19</v>
      </c>
      <c r="Q16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7" s="8">
        <v>8</v>
      </c>
      <c r="S1617" s="8">
        <v>16.100000000000001</v>
      </c>
      <c r="T16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7" s="11">
        <v>1.19</v>
      </c>
      <c r="V16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7" s="8">
        <v>8</v>
      </c>
    </row>
    <row r="1618" spans="1:23" x14ac:dyDescent="0.2">
      <c r="A1618" s="7">
        <v>44851.107638888891</v>
      </c>
      <c r="C16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8" s="8">
        <v>10</v>
      </c>
      <c r="O16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8" s="11">
        <v>1.19</v>
      </c>
      <c r="Q16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8" s="8">
        <v>8</v>
      </c>
      <c r="S1618" s="8">
        <v>7.8</v>
      </c>
      <c r="T16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8" s="11">
        <v>1.19</v>
      </c>
      <c r="V16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8" s="8">
        <v>8</v>
      </c>
    </row>
    <row r="1619" spans="1:23" x14ac:dyDescent="0.2">
      <c r="A1619" s="7">
        <v>44851.111111111109</v>
      </c>
      <c r="C16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19" s="8">
        <v>34.6</v>
      </c>
      <c r="O16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19" s="11">
        <v>1.19</v>
      </c>
      <c r="Q16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19" s="8">
        <v>8</v>
      </c>
      <c r="S1619" s="8">
        <v>27.6</v>
      </c>
      <c r="T16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19" s="11">
        <v>1.19</v>
      </c>
      <c r="V16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19" s="8">
        <v>8</v>
      </c>
    </row>
    <row r="1620" spans="1:23" x14ac:dyDescent="0.2">
      <c r="A1620" s="7">
        <v>44851.114583333328</v>
      </c>
      <c r="C16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0" s="8">
        <v>34.200000000000003</v>
      </c>
      <c r="O16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0" s="11">
        <v>1.19</v>
      </c>
      <c r="Q16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0" s="8">
        <v>8</v>
      </c>
      <c r="S1620" s="8">
        <v>26.1</v>
      </c>
      <c r="T16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0" s="11">
        <v>1.19</v>
      </c>
      <c r="V16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0" s="8">
        <v>8</v>
      </c>
    </row>
    <row r="1621" spans="1:23" x14ac:dyDescent="0.2">
      <c r="A1621" s="7">
        <v>44851.118055555547</v>
      </c>
      <c r="C16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1" s="8">
        <v>15</v>
      </c>
      <c r="O16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1" s="11">
        <v>1.19</v>
      </c>
      <c r="Q16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1" s="8">
        <v>8</v>
      </c>
      <c r="S1621" s="8">
        <v>11.6</v>
      </c>
      <c r="T16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1" s="11">
        <v>1.19</v>
      </c>
      <c r="V16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1" s="8">
        <v>8</v>
      </c>
    </row>
    <row r="1622" spans="1:23" x14ac:dyDescent="0.2">
      <c r="A1622" s="7">
        <v>44851.121527777781</v>
      </c>
      <c r="C16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2" s="8">
        <v>9.5</v>
      </c>
      <c r="O16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2" s="11">
        <v>1.19</v>
      </c>
      <c r="Q16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2" s="8">
        <v>8</v>
      </c>
      <c r="S1622" s="8">
        <v>7.4</v>
      </c>
      <c r="T16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2" s="11">
        <v>1.19</v>
      </c>
      <c r="V16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2" s="8">
        <v>8</v>
      </c>
    </row>
    <row r="1623" spans="1:23" x14ac:dyDescent="0.2">
      <c r="A1623" s="7">
        <v>44851.125</v>
      </c>
      <c r="C16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3" s="8">
        <v>12.5</v>
      </c>
      <c r="O16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3" s="11">
        <v>1.19</v>
      </c>
      <c r="Q16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3" s="8">
        <v>8</v>
      </c>
      <c r="S1623" s="8">
        <v>9.4</v>
      </c>
      <c r="T16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3" s="11">
        <v>1.19</v>
      </c>
      <c r="V16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3" s="8">
        <v>8</v>
      </c>
    </row>
    <row r="1624" spans="1:23" x14ac:dyDescent="0.2">
      <c r="A1624" s="7">
        <v>44851.128472222219</v>
      </c>
      <c r="C16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4" s="8">
        <v>30.1</v>
      </c>
      <c r="O16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4" s="11">
        <v>1.19</v>
      </c>
      <c r="Q16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4" s="8">
        <v>8</v>
      </c>
      <c r="S1624" s="8">
        <v>20</v>
      </c>
      <c r="T16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4" s="11">
        <v>1.19</v>
      </c>
      <c r="V16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4" s="8">
        <v>8</v>
      </c>
    </row>
    <row r="1625" spans="1:23" x14ac:dyDescent="0.2">
      <c r="A1625" s="7">
        <v>44851.131944444453</v>
      </c>
      <c r="C16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5" s="8">
        <v>38</v>
      </c>
      <c r="O16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5" s="11">
        <v>1.19</v>
      </c>
      <c r="Q16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5" s="8">
        <v>8</v>
      </c>
      <c r="S1625" s="8">
        <v>25.3</v>
      </c>
      <c r="T16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5" s="11">
        <v>1.19</v>
      </c>
      <c r="V16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5" s="8">
        <v>8</v>
      </c>
    </row>
    <row r="1626" spans="1:23" x14ac:dyDescent="0.2">
      <c r="A1626" s="7">
        <v>44851.135416666672</v>
      </c>
      <c r="C16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6" s="8">
        <v>48.6</v>
      </c>
      <c r="O16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6" s="11">
        <v>1.19</v>
      </c>
      <c r="Q16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6" s="8">
        <v>8</v>
      </c>
      <c r="S1626" s="8">
        <v>37.200000000000003</v>
      </c>
      <c r="T16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6" s="11">
        <v>1.19</v>
      </c>
      <c r="V16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6" s="8">
        <v>8</v>
      </c>
    </row>
    <row r="1627" spans="1:23" x14ac:dyDescent="0.2">
      <c r="A1627" s="7">
        <v>44851.138888888891</v>
      </c>
      <c r="C16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7" s="8">
        <v>58.7</v>
      </c>
      <c r="O16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7" s="11">
        <v>1.19</v>
      </c>
      <c r="Q16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7" s="8">
        <v>8</v>
      </c>
      <c r="S1627" s="8">
        <v>48.8</v>
      </c>
      <c r="T16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7" s="11">
        <v>1.19</v>
      </c>
      <c r="V16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7" s="8">
        <v>8</v>
      </c>
    </row>
    <row r="1628" spans="1:23" x14ac:dyDescent="0.2">
      <c r="A1628" s="7">
        <v>44851.142361111109</v>
      </c>
      <c r="C16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8" s="8">
        <v>51.6</v>
      </c>
      <c r="O16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8" s="11">
        <v>1.19</v>
      </c>
      <c r="Q16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8" s="8">
        <v>8</v>
      </c>
      <c r="S1628" s="8">
        <v>44.6</v>
      </c>
      <c r="T16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8" s="11">
        <v>1.19</v>
      </c>
      <c r="V16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8" s="8">
        <v>8</v>
      </c>
    </row>
    <row r="1629" spans="1:23" x14ac:dyDescent="0.2">
      <c r="A1629" s="7">
        <v>44851.145833333328</v>
      </c>
      <c r="C16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29" s="8">
        <v>18.100000000000001</v>
      </c>
      <c r="O16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29" s="11">
        <v>1.19</v>
      </c>
      <c r="Q16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29" s="8">
        <v>8</v>
      </c>
      <c r="S1629" s="8">
        <v>15.5</v>
      </c>
      <c r="T16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29" s="11">
        <v>1.19</v>
      </c>
      <c r="V16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29" s="8">
        <v>8</v>
      </c>
    </row>
    <row r="1630" spans="1:23" x14ac:dyDescent="0.2">
      <c r="A1630" s="7">
        <v>44851.149305555547</v>
      </c>
      <c r="C16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0" s="8">
        <v>13.6</v>
      </c>
      <c r="O16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0" s="11">
        <v>1.19</v>
      </c>
      <c r="Q16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0" s="8">
        <v>8</v>
      </c>
      <c r="S1630" s="8">
        <v>11.5</v>
      </c>
      <c r="T16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0" s="11">
        <v>1.19</v>
      </c>
      <c r="V16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0" s="8">
        <v>8</v>
      </c>
    </row>
    <row r="1631" spans="1:23" x14ac:dyDescent="0.2">
      <c r="A1631" s="7">
        <v>44851.152777777781</v>
      </c>
      <c r="C16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1" s="8">
        <v>48.3</v>
      </c>
      <c r="O16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1" s="11">
        <v>1.19</v>
      </c>
      <c r="Q16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1" s="8">
        <v>8</v>
      </c>
      <c r="S1631" s="8">
        <v>37.9</v>
      </c>
      <c r="T16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1" s="11">
        <v>1.19</v>
      </c>
      <c r="V16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1" s="8">
        <v>8</v>
      </c>
    </row>
    <row r="1632" spans="1:23" x14ac:dyDescent="0.2">
      <c r="A1632" s="7">
        <v>44851.15625</v>
      </c>
      <c r="C16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2" s="8">
        <v>40.700000000000003</v>
      </c>
      <c r="O16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2" s="11">
        <v>1.19</v>
      </c>
      <c r="Q16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2" s="8">
        <v>8</v>
      </c>
      <c r="S1632" s="8">
        <v>31.1</v>
      </c>
      <c r="T16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2" s="11">
        <v>1.19</v>
      </c>
      <c r="V16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2" s="8">
        <v>8</v>
      </c>
    </row>
    <row r="1633" spans="1:23" x14ac:dyDescent="0.2">
      <c r="A1633" s="7">
        <v>44851.159722222219</v>
      </c>
      <c r="C16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3" s="8">
        <v>20.7</v>
      </c>
      <c r="O16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3" s="11">
        <v>1.19</v>
      </c>
      <c r="Q16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3" s="8">
        <v>8</v>
      </c>
      <c r="S1633" s="8">
        <v>16.399999999999999</v>
      </c>
      <c r="T16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3" s="11">
        <v>1.19</v>
      </c>
      <c r="V16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3" s="8">
        <v>8</v>
      </c>
    </row>
    <row r="1634" spans="1:23" x14ac:dyDescent="0.2">
      <c r="A1634" s="7">
        <v>44851.163194444453</v>
      </c>
      <c r="C16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4" s="8">
        <v>87.7</v>
      </c>
      <c r="O16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4" s="11">
        <v>1.19</v>
      </c>
      <c r="Q16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4" s="8">
        <v>8</v>
      </c>
      <c r="S1634" s="8">
        <v>77.8</v>
      </c>
      <c r="T16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4" s="11">
        <v>1.19</v>
      </c>
      <c r="V16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4" s="8">
        <v>8</v>
      </c>
    </row>
    <row r="1635" spans="1:23" x14ac:dyDescent="0.2">
      <c r="A1635" s="7">
        <v>44851.166666666672</v>
      </c>
      <c r="C16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5" s="8">
        <v>57.1</v>
      </c>
      <c r="O16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5" s="11">
        <v>1.19</v>
      </c>
      <c r="Q16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5" s="8">
        <v>8</v>
      </c>
      <c r="S1635" s="8">
        <v>50.7</v>
      </c>
      <c r="T16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5" s="11">
        <v>1.19</v>
      </c>
      <c r="V16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5" s="8">
        <v>8</v>
      </c>
    </row>
    <row r="1636" spans="1:23" x14ac:dyDescent="0.2">
      <c r="A1636" s="7">
        <v>44851.170138888891</v>
      </c>
      <c r="C16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6" s="8">
        <v>17.600000000000001</v>
      </c>
      <c r="O16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6" s="11">
        <v>1.19</v>
      </c>
      <c r="Q16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6" s="8">
        <v>8</v>
      </c>
      <c r="S1636" s="8">
        <v>14.2</v>
      </c>
      <c r="T16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6" s="11">
        <v>1.19</v>
      </c>
      <c r="V16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6" s="8">
        <v>8</v>
      </c>
    </row>
    <row r="1637" spans="1:23" x14ac:dyDescent="0.2">
      <c r="A1637" s="7">
        <v>44851.173611111109</v>
      </c>
      <c r="C16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7" s="8">
        <v>18.3</v>
      </c>
      <c r="O16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7" s="11">
        <v>1.19</v>
      </c>
      <c r="Q16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7" s="8">
        <v>8</v>
      </c>
      <c r="S1637" s="8">
        <v>11.6</v>
      </c>
      <c r="T16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7" s="11">
        <v>1.19</v>
      </c>
      <c r="V16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7" s="8">
        <v>8</v>
      </c>
    </row>
    <row r="1638" spans="1:23" x14ac:dyDescent="0.2">
      <c r="A1638" s="7">
        <v>44851.177083333328</v>
      </c>
      <c r="C16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8" s="8">
        <v>30.2</v>
      </c>
      <c r="O16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8" s="11">
        <v>1.19</v>
      </c>
      <c r="Q16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8" s="8">
        <v>8</v>
      </c>
      <c r="S1638" s="8">
        <v>26.3</v>
      </c>
      <c r="T16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8" s="11">
        <v>1.19</v>
      </c>
      <c r="V16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8" s="8">
        <v>8</v>
      </c>
    </row>
    <row r="1639" spans="1:23" x14ac:dyDescent="0.2">
      <c r="A1639" s="7">
        <v>44851.180555555547</v>
      </c>
      <c r="C16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39" s="8">
        <v>4.5999999999999996</v>
      </c>
      <c r="O16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39" s="11">
        <v>1.19</v>
      </c>
      <c r="Q16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39" s="8">
        <v>8</v>
      </c>
      <c r="S1639" s="8">
        <v>3.6</v>
      </c>
      <c r="T16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39" s="11">
        <v>1.19</v>
      </c>
      <c r="V16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39" s="8">
        <v>8</v>
      </c>
    </row>
    <row r="1640" spans="1:23" x14ac:dyDescent="0.2">
      <c r="A1640" s="7">
        <v>44851.184027777781</v>
      </c>
      <c r="C16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0" s="8">
        <v>31.2</v>
      </c>
      <c r="O16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0" s="11">
        <v>1.19</v>
      </c>
      <c r="Q16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0" s="8">
        <v>8</v>
      </c>
      <c r="S1640" s="8">
        <v>26</v>
      </c>
      <c r="T16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0" s="11">
        <v>1.19</v>
      </c>
      <c r="V16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0" s="8">
        <v>8</v>
      </c>
    </row>
    <row r="1641" spans="1:23" x14ac:dyDescent="0.2">
      <c r="A1641" s="7">
        <v>44851.1875</v>
      </c>
      <c r="C16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1" s="8">
        <v>7</v>
      </c>
      <c r="O16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1" s="11">
        <v>1.19</v>
      </c>
      <c r="Q16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1" s="8">
        <v>8</v>
      </c>
      <c r="S1641" s="8">
        <v>5.7</v>
      </c>
      <c r="T16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1" s="11">
        <v>1.19</v>
      </c>
      <c r="V16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1" s="8">
        <v>8</v>
      </c>
    </row>
    <row r="1642" spans="1:23" x14ac:dyDescent="0.2">
      <c r="A1642" s="7">
        <v>44851.190972222219</v>
      </c>
      <c r="C16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2" s="8">
        <v>4.3</v>
      </c>
      <c r="O16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2" s="11">
        <v>1.19</v>
      </c>
      <c r="Q16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2" s="8">
        <v>8</v>
      </c>
      <c r="S1642" s="8">
        <v>3.4</v>
      </c>
      <c r="T16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2" s="11">
        <v>1.19</v>
      </c>
      <c r="V16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2" s="8">
        <v>8</v>
      </c>
    </row>
    <row r="1643" spans="1:23" x14ac:dyDescent="0.2">
      <c r="A1643" s="7">
        <v>44851.194444444453</v>
      </c>
      <c r="C16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3" s="8">
        <v>5</v>
      </c>
      <c r="O16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3" s="11">
        <v>1.19</v>
      </c>
      <c r="Q16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3" s="8">
        <v>8</v>
      </c>
      <c r="S1643" s="8">
        <v>4.0999999999999996</v>
      </c>
      <c r="T16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3" s="11">
        <v>1.19</v>
      </c>
      <c r="V16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3" s="8">
        <v>8</v>
      </c>
    </row>
    <row r="1644" spans="1:23" x14ac:dyDescent="0.2">
      <c r="A1644" s="7">
        <v>44851.197916666672</v>
      </c>
      <c r="C16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4" s="8">
        <v>8.3000000000000007</v>
      </c>
      <c r="O16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4" s="11">
        <v>1.19</v>
      </c>
      <c r="Q16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4" s="8">
        <v>8</v>
      </c>
      <c r="S1644" s="8">
        <v>5.9</v>
      </c>
      <c r="T16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4" s="11">
        <v>1.19</v>
      </c>
      <c r="V16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4" s="8">
        <v>8</v>
      </c>
    </row>
    <row r="1645" spans="1:23" x14ac:dyDescent="0.2">
      <c r="A1645" s="7">
        <v>44851.201388888891</v>
      </c>
      <c r="C16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5" s="8">
        <v>16.7</v>
      </c>
      <c r="O16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5" s="11">
        <v>1.19</v>
      </c>
      <c r="Q16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5" s="8">
        <v>8</v>
      </c>
      <c r="S1645" s="8">
        <v>11.7</v>
      </c>
      <c r="T16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5" s="11">
        <v>1.19</v>
      </c>
      <c r="V16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5" s="8">
        <v>8</v>
      </c>
    </row>
    <row r="1646" spans="1:23" x14ac:dyDescent="0.2">
      <c r="A1646" s="7">
        <v>44851.204861111109</v>
      </c>
      <c r="C16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6" s="8">
        <v>28.1</v>
      </c>
      <c r="O16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6" s="11">
        <v>1.19</v>
      </c>
      <c r="Q16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6" s="8">
        <v>8</v>
      </c>
      <c r="S1646" s="8">
        <v>21.1</v>
      </c>
      <c r="T16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6" s="11">
        <v>1.19</v>
      </c>
      <c r="V16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6" s="8">
        <v>8</v>
      </c>
    </row>
    <row r="1647" spans="1:23" x14ac:dyDescent="0.2">
      <c r="A1647" s="7">
        <v>44851.208333333328</v>
      </c>
      <c r="C16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7" s="8">
        <v>35.299999999999997</v>
      </c>
      <c r="O16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7" s="11">
        <v>1.19</v>
      </c>
      <c r="Q16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7" s="8">
        <v>8</v>
      </c>
      <c r="S1647" s="8">
        <v>26.5</v>
      </c>
      <c r="T16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7" s="11">
        <v>1.19</v>
      </c>
      <c r="V16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7" s="8">
        <v>8</v>
      </c>
    </row>
    <row r="1648" spans="1:23" x14ac:dyDescent="0.2">
      <c r="A1648" s="7">
        <v>44851.211805555547</v>
      </c>
      <c r="C16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8" s="8">
        <v>45.6</v>
      </c>
      <c r="O16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8" s="11">
        <v>1.19</v>
      </c>
      <c r="Q16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8" s="8">
        <v>8</v>
      </c>
      <c r="S1648" s="8">
        <v>26.9</v>
      </c>
      <c r="T16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8" s="11">
        <v>1.19</v>
      </c>
      <c r="V16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8" s="8">
        <v>8</v>
      </c>
    </row>
    <row r="1649" spans="1:23" x14ac:dyDescent="0.2">
      <c r="A1649" s="7">
        <v>44851.215277777781</v>
      </c>
      <c r="C16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49" s="8">
        <v>23.3</v>
      </c>
      <c r="O16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49" s="11">
        <v>1.19</v>
      </c>
      <c r="Q16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49" s="8">
        <v>8</v>
      </c>
      <c r="S1649" s="8">
        <v>12.6</v>
      </c>
      <c r="T16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49" s="11">
        <v>1.19</v>
      </c>
      <c r="V16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49" s="8">
        <v>8</v>
      </c>
    </row>
    <row r="1650" spans="1:23" x14ac:dyDescent="0.2">
      <c r="A1650" s="7">
        <v>44851.21875</v>
      </c>
      <c r="C16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0" s="8">
        <v>13.7</v>
      </c>
      <c r="O16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0" s="11">
        <v>1.19</v>
      </c>
      <c r="Q16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0" s="8">
        <v>8</v>
      </c>
      <c r="S1650" s="8">
        <v>7.8</v>
      </c>
      <c r="T16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0" s="11">
        <v>1.19</v>
      </c>
      <c r="V16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0" s="8">
        <v>8</v>
      </c>
    </row>
    <row r="1651" spans="1:23" x14ac:dyDescent="0.2">
      <c r="A1651" s="7">
        <v>44851.222222222219</v>
      </c>
      <c r="C16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1" s="8">
        <v>8.4</v>
      </c>
      <c r="O16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1" s="11">
        <v>1.19</v>
      </c>
      <c r="Q16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1" s="8">
        <v>8</v>
      </c>
      <c r="S1651" s="8">
        <v>6.4</v>
      </c>
      <c r="T16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1" s="11">
        <v>1.19</v>
      </c>
      <c r="V16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1" s="8">
        <v>8</v>
      </c>
    </row>
    <row r="1652" spans="1:23" x14ac:dyDescent="0.2">
      <c r="A1652" s="7">
        <v>44851.225694444453</v>
      </c>
      <c r="C16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2" s="8">
        <v>10.199999999999999</v>
      </c>
      <c r="O16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2" s="11">
        <v>1.19</v>
      </c>
      <c r="Q16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2" s="8">
        <v>8</v>
      </c>
      <c r="S1652" s="8">
        <v>7.2</v>
      </c>
      <c r="T16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2" s="11">
        <v>1.19</v>
      </c>
      <c r="V16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2" s="8">
        <v>8</v>
      </c>
    </row>
    <row r="1653" spans="1:23" x14ac:dyDescent="0.2">
      <c r="A1653" s="7">
        <v>44851.229166666672</v>
      </c>
      <c r="C16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3" s="8">
        <v>16.399999999999999</v>
      </c>
      <c r="O16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3" s="11">
        <v>1.19</v>
      </c>
      <c r="Q16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3" s="8">
        <v>8</v>
      </c>
      <c r="S1653" s="8">
        <v>11.7</v>
      </c>
      <c r="T16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3" s="11">
        <v>1.19</v>
      </c>
      <c r="V16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3" s="8">
        <v>8</v>
      </c>
    </row>
    <row r="1654" spans="1:23" x14ac:dyDescent="0.2">
      <c r="A1654" s="7">
        <v>44851.232638888891</v>
      </c>
      <c r="C16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4" s="8">
        <v>131.5</v>
      </c>
      <c r="O16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4" s="11">
        <v>1.19</v>
      </c>
      <c r="Q16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4" s="8">
        <v>8</v>
      </c>
      <c r="S1654" s="8">
        <v>98.7</v>
      </c>
      <c r="T16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4" s="11">
        <v>1.19</v>
      </c>
      <c r="V16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4" s="8">
        <v>8</v>
      </c>
    </row>
    <row r="1655" spans="1:23" x14ac:dyDescent="0.2">
      <c r="A1655" s="7">
        <v>44851.236111111109</v>
      </c>
      <c r="C16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5" s="8">
        <v>89.4</v>
      </c>
      <c r="O16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5" s="11">
        <v>1.19</v>
      </c>
      <c r="Q16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5" s="8">
        <v>8</v>
      </c>
      <c r="S1655" s="8">
        <v>66.7</v>
      </c>
      <c r="T16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5" s="11">
        <v>1.19</v>
      </c>
      <c r="V16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5" s="8">
        <v>8</v>
      </c>
    </row>
    <row r="1656" spans="1:23" x14ac:dyDescent="0.2">
      <c r="A1656" s="7">
        <v>44851.239583333328</v>
      </c>
      <c r="C16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6" s="8">
        <v>32.6</v>
      </c>
      <c r="O16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6" s="11">
        <v>1.19</v>
      </c>
      <c r="Q16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6" s="8">
        <v>8</v>
      </c>
      <c r="S1656" s="8">
        <v>25.2</v>
      </c>
      <c r="T16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6" s="11">
        <v>1.19</v>
      </c>
      <c r="V16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6" s="8">
        <v>8</v>
      </c>
    </row>
    <row r="1657" spans="1:23" x14ac:dyDescent="0.2">
      <c r="A1657" s="7">
        <v>44851.243055555547</v>
      </c>
      <c r="C16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7" s="8">
        <v>54.5</v>
      </c>
      <c r="O16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7" s="11">
        <v>1.19</v>
      </c>
      <c r="Q16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7" s="8">
        <v>8</v>
      </c>
      <c r="S1657" s="8">
        <v>43.8</v>
      </c>
      <c r="T16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7" s="11">
        <v>1.19</v>
      </c>
      <c r="V16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7" s="8">
        <v>8</v>
      </c>
    </row>
    <row r="1658" spans="1:23" x14ac:dyDescent="0.2">
      <c r="A1658" s="7">
        <v>44851.246527777781</v>
      </c>
      <c r="C16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8" s="8">
        <v>20</v>
      </c>
      <c r="O16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8" s="11">
        <v>1.19</v>
      </c>
      <c r="Q16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8" s="8">
        <v>8</v>
      </c>
      <c r="S1658" s="8">
        <v>13</v>
      </c>
      <c r="T16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8" s="11">
        <v>1.19</v>
      </c>
      <c r="V16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8" s="8">
        <v>8</v>
      </c>
    </row>
    <row r="1659" spans="1:23" x14ac:dyDescent="0.2">
      <c r="A1659" s="7">
        <v>44851.25</v>
      </c>
      <c r="C16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59" s="8">
        <v>16</v>
      </c>
      <c r="O16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59" s="11">
        <v>1.19</v>
      </c>
      <c r="Q16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59" s="8">
        <v>8</v>
      </c>
      <c r="S1659" s="8">
        <v>12.4</v>
      </c>
      <c r="T16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59" s="11">
        <v>1.19</v>
      </c>
      <c r="V16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59" s="8">
        <v>8</v>
      </c>
    </row>
    <row r="1660" spans="1:23" x14ac:dyDescent="0.2">
      <c r="A1660" s="7">
        <v>44851.253472222219</v>
      </c>
      <c r="C16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0" s="8">
        <v>51.2</v>
      </c>
      <c r="O16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0" s="11">
        <v>1.19</v>
      </c>
      <c r="Q16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0" s="8">
        <v>8</v>
      </c>
      <c r="S1660" s="8">
        <v>40.9</v>
      </c>
      <c r="T16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0" s="11">
        <v>1.19</v>
      </c>
      <c r="V16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0" s="8">
        <v>8</v>
      </c>
    </row>
    <row r="1661" spans="1:23" x14ac:dyDescent="0.2">
      <c r="A1661" s="7">
        <v>44851.256944444453</v>
      </c>
      <c r="C16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1" s="8">
        <v>44.1</v>
      </c>
      <c r="O16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1" s="11">
        <v>1.19</v>
      </c>
      <c r="Q16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1" s="8">
        <v>8</v>
      </c>
      <c r="S1661" s="8">
        <v>38.299999999999997</v>
      </c>
      <c r="T16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1" s="11">
        <v>1.19</v>
      </c>
      <c r="V16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1" s="8">
        <v>8</v>
      </c>
    </row>
    <row r="1662" spans="1:23" x14ac:dyDescent="0.2">
      <c r="A1662" s="7">
        <v>44851.260416666672</v>
      </c>
      <c r="C16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2" s="8">
        <v>17.7</v>
      </c>
      <c r="O16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2" s="11">
        <v>1.19</v>
      </c>
      <c r="Q16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2" s="8">
        <v>8</v>
      </c>
      <c r="S1662" s="8">
        <v>15.9</v>
      </c>
      <c r="T16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2" s="11">
        <v>1.19</v>
      </c>
      <c r="V16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2" s="8">
        <v>8</v>
      </c>
    </row>
    <row r="1663" spans="1:23" x14ac:dyDescent="0.2">
      <c r="A1663" s="7">
        <v>44851.263888888891</v>
      </c>
      <c r="C16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3" s="8">
        <v>50.3</v>
      </c>
      <c r="O16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3" s="11">
        <v>1.19</v>
      </c>
      <c r="Q16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3" s="8">
        <v>8</v>
      </c>
      <c r="S1663" s="8">
        <v>41.7</v>
      </c>
      <c r="T16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3" s="11">
        <v>1.19</v>
      </c>
      <c r="V16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3" s="8">
        <v>8</v>
      </c>
    </row>
    <row r="1664" spans="1:23" x14ac:dyDescent="0.2">
      <c r="A1664" s="7">
        <v>44851.267361111109</v>
      </c>
      <c r="C16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4" s="8">
        <v>51.8</v>
      </c>
      <c r="O16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4" s="11">
        <v>1.19</v>
      </c>
      <c r="Q16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4" s="8">
        <v>8</v>
      </c>
      <c r="S1664" s="8">
        <v>41.6</v>
      </c>
      <c r="T16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4" s="11">
        <v>1.19</v>
      </c>
      <c r="V16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4" s="8">
        <v>8</v>
      </c>
    </row>
    <row r="1665" spans="1:23" x14ac:dyDescent="0.2">
      <c r="A1665" s="7">
        <v>44851.270833333328</v>
      </c>
      <c r="C16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5" s="8">
        <v>48.2</v>
      </c>
      <c r="O16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5" s="11">
        <v>1.19</v>
      </c>
      <c r="Q16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5" s="8">
        <v>8</v>
      </c>
      <c r="S1665" s="8">
        <v>39.200000000000003</v>
      </c>
      <c r="T16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5" s="11">
        <v>1.19</v>
      </c>
      <c r="V16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5" s="8">
        <v>8</v>
      </c>
    </row>
    <row r="1666" spans="1:23" x14ac:dyDescent="0.2">
      <c r="A1666" s="7">
        <v>44851.274305555547</v>
      </c>
      <c r="C16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6" s="8">
        <v>39.299999999999997</v>
      </c>
      <c r="O16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6" s="11">
        <v>1.19</v>
      </c>
      <c r="Q16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6" s="8">
        <v>8</v>
      </c>
      <c r="S1666" s="8">
        <v>30.6</v>
      </c>
      <c r="T16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6" s="11">
        <v>1.19</v>
      </c>
      <c r="V16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6" s="8">
        <v>8</v>
      </c>
    </row>
    <row r="1667" spans="1:23" x14ac:dyDescent="0.2">
      <c r="A1667" s="7">
        <v>44851.277777777781</v>
      </c>
      <c r="C16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7" s="8">
        <v>20.7</v>
      </c>
      <c r="O16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7" s="11">
        <v>1.19</v>
      </c>
      <c r="Q16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7" s="8">
        <v>8</v>
      </c>
      <c r="S1667" s="8">
        <v>14.6</v>
      </c>
      <c r="T16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7" s="11">
        <v>1.19</v>
      </c>
      <c r="V16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7" s="8">
        <v>8</v>
      </c>
    </row>
    <row r="1668" spans="1:23" x14ac:dyDescent="0.2">
      <c r="A1668" s="7">
        <v>44851.28125</v>
      </c>
      <c r="C16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8" s="8">
        <v>9.6</v>
      </c>
      <c r="O16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8" s="11">
        <v>1.19</v>
      </c>
      <c r="Q16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8" s="8">
        <v>8</v>
      </c>
      <c r="S1668" s="8">
        <v>7.3</v>
      </c>
      <c r="T16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8" s="11">
        <v>1.19</v>
      </c>
      <c r="V16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8" s="8">
        <v>8</v>
      </c>
    </row>
    <row r="1669" spans="1:23" x14ac:dyDescent="0.2">
      <c r="A1669" s="7">
        <v>44851.284722222219</v>
      </c>
      <c r="C16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69" s="8">
        <v>22.1</v>
      </c>
      <c r="O16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69" s="11">
        <v>1.19</v>
      </c>
      <c r="Q16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69" s="8">
        <v>8</v>
      </c>
      <c r="S1669" s="8">
        <v>15.6</v>
      </c>
      <c r="T16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69" s="11">
        <v>1.19</v>
      </c>
      <c r="V16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69" s="8">
        <v>8</v>
      </c>
    </row>
    <row r="1670" spans="1:23" x14ac:dyDescent="0.2">
      <c r="A1670" s="7">
        <v>44851.288194444453</v>
      </c>
      <c r="C16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0" s="8">
        <v>15.4</v>
      </c>
      <c r="O16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0" s="11">
        <v>1.19</v>
      </c>
      <c r="Q16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0" s="8">
        <v>8</v>
      </c>
      <c r="S1670" s="8">
        <v>9.1</v>
      </c>
      <c r="T16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0" s="11">
        <v>1.19</v>
      </c>
      <c r="V16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0" s="8">
        <v>8</v>
      </c>
    </row>
    <row r="1671" spans="1:23" x14ac:dyDescent="0.2">
      <c r="A1671" s="7">
        <v>44851.291666666672</v>
      </c>
      <c r="C16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1" s="8">
        <v>15.1</v>
      </c>
      <c r="O16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1" s="11">
        <v>1.19</v>
      </c>
      <c r="Q16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1" s="8">
        <v>8</v>
      </c>
      <c r="S1671" s="8">
        <v>10.1</v>
      </c>
      <c r="T16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1" s="11">
        <v>1.19</v>
      </c>
      <c r="V16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1" s="8">
        <v>8</v>
      </c>
    </row>
    <row r="1672" spans="1:23" x14ac:dyDescent="0.2">
      <c r="A1672" s="7">
        <v>44851.295138888891</v>
      </c>
      <c r="C16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2" s="8">
        <v>13.5</v>
      </c>
      <c r="O16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2" s="11">
        <v>1.19</v>
      </c>
      <c r="Q16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2" s="8">
        <v>8</v>
      </c>
      <c r="S1672" s="8">
        <v>9.3000000000000007</v>
      </c>
      <c r="T16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2" s="11">
        <v>1.19</v>
      </c>
      <c r="V16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2" s="8">
        <v>8</v>
      </c>
    </row>
    <row r="1673" spans="1:23" x14ac:dyDescent="0.2">
      <c r="A1673" s="7">
        <v>44851.298611111109</v>
      </c>
      <c r="C16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3" s="8">
        <v>21.9</v>
      </c>
      <c r="O16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3" s="11">
        <v>1.19</v>
      </c>
      <c r="Q16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3" s="8">
        <v>8</v>
      </c>
      <c r="S1673" s="8">
        <v>10.1</v>
      </c>
      <c r="T16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3" s="11">
        <v>1.19</v>
      </c>
      <c r="V16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3" s="8">
        <v>8</v>
      </c>
    </row>
    <row r="1674" spans="1:23" x14ac:dyDescent="0.2">
      <c r="A1674" s="7">
        <v>44851.302083333328</v>
      </c>
      <c r="C16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4" s="8">
        <v>24.7</v>
      </c>
      <c r="O16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4" s="11">
        <v>1.19</v>
      </c>
      <c r="Q16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4" s="8">
        <v>0</v>
      </c>
      <c r="S1674" s="8">
        <v>12.7</v>
      </c>
      <c r="T16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4" s="11">
        <v>1.19</v>
      </c>
      <c r="V16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4" s="8">
        <v>0</v>
      </c>
    </row>
    <row r="1675" spans="1:23" x14ac:dyDescent="0.2">
      <c r="A1675" s="7">
        <v>44851.305555555547</v>
      </c>
      <c r="C16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5" s="8">
        <v>22.8</v>
      </c>
      <c r="O16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5" s="11">
        <v>1.19</v>
      </c>
      <c r="Q16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5" s="8">
        <v>0</v>
      </c>
      <c r="S1675" s="8">
        <v>9.6999999999999993</v>
      </c>
      <c r="T16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5" s="11">
        <v>1.19</v>
      </c>
      <c r="V16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5" s="8">
        <v>0</v>
      </c>
    </row>
    <row r="1676" spans="1:23" x14ac:dyDescent="0.2">
      <c r="A1676" s="7">
        <v>44851.309027777781</v>
      </c>
      <c r="C16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6" s="8">
        <v>15.1</v>
      </c>
      <c r="O16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6" s="11">
        <v>1.19</v>
      </c>
      <c r="Q16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6" s="8">
        <v>0</v>
      </c>
      <c r="S1676" s="8">
        <v>7.4</v>
      </c>
      <c r="T16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6" s="11">
        <v>1.19</v>
      </c>
      <c r="V16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6" s="8">
        <v>0</v>
      </c>
    </row>
    <row r="1677" spans="1:23" x14ac:dyDescent="0.2">
      <c r="A1677" s="7">
        <v>44851.3125</v>
      </c>
      <c r="C16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7" s="8">
        <v>15.8</v>
      </c>
      <c r="O16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7" s="11">
        <v>1.19</v>
      </c>
      <c r="Q16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7" s="8">
        <v>0</v>
      </c>
      <c r="S1677" s="8">
        <v>10.3</v>
      </c>
      <c r="T16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7" s="11">
        <v>1.19</v>
      </c>
      <c r="V16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7" s="8">
        <v>0</v>
      </c>
    </row>
    <row r="1678" spans="1:23" x14ac:dyDescent="0.2">
      <c r="A1678" s="7">
        <v>44851.315972222219</v>
      </c>
      <c r="C16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8" s="8">
        <v>25.7</v>
      </c>
      <c r="O16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8" s="11">
        <v>1.19</v>
      </c>
      <c r="Q16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8" s="8">
        <v>0</v>
      </c>
      <c r="S1678" s="8">
        <v>15.8</v>
      </c>
      <c r="T16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8" s="11">
        <v>1.19</v>
      </c>
      <c r="V16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8" s="8">
        <v>0</v>
      </c>
    </row>
    <row r="1679" spans="1:23" x14ac:dyDescent="0.2">
      <c r="A1679" s="7">
        <v>44851.319444444453</v>
      </c>
      <c r="C16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79" s="8">
        <v>18.100000000000001</v>
      </c>
      <c r="O16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79" s="11">
        <v>1.17</v>
      </c>
      <c r="Q16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79" s="8">
        <v>0</v>
      </c>
      <c r="S1679" s="8">
        <v>7.6</v>
      </c>
      <c r="T16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79" s="11">
        <v>1.17</v>
      </c>
      <c r="V16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79" s="8">
        <v>0</v>
      </c>
    </row>
    <row r="1680" spans="1:23" x14ac:dyDescent="0.2">
      <c r="A1680" s="7">
        <v>44851.322916666672</v>
      </c>
      <c r="C16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0" s="8">
        <v>16.600000000000001</v>
      </c>
      <c r="O16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0" s="11">
        <v>1.17</v>
      </c>
      <c r="Q16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0" s="8">
        <v>0</v>
      </c>
      <c r="S1680" s="8">
        <v>9.6</v>
      </c>
      <c r="T16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0" s="11">
        <v>1.17</v>
      </c>
      <c r="V16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0" s="8">
        <v>0</v>
      </c>
    </row>
    <row r="1681" spans="1:23" x14ac:dyDescent="0.2">
      <c r="A1681" s="7">
        <v>44851.326388888891</v>
      </c>
      <c r="C16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1" s="8">
        <v>10.4</v>
      </c>
      <c r="O16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1" s="11">
        <v>1.17</v>
      </c>
      <c r="Q16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1" s="8">
        <v>0</v>
      </c>
      <c r="S1681" s="8">
        <v>6.2</v>
      </c>
      <c r="T16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1" s="11">
        <v>1.17</v>
      </c>
      <c r="V16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1" s="8">
        <v>0</v>
      </c>
    </row>
    <row r="1682" spans="1:23" x14ac:dyDescent="0.2">
      <c r="A1682" s="7">
        <v>44851.329861111109</v>
      </c>
      <c r="C16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2" s="8">
        <v>26.3</v>
      </c>
      <c r="O16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2" s="11">
        <v>1.17</v>
      </c>
      <c r="Q16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2" s="8">
        <v>0</v>
      </c>
      <c r="S1682" s="8">
        <v>10.8</v>
      </c>
      <c r="T16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2" s="11">
        <v>1.17</v>
      </c>
      <c r="V16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2" s="8">
        <v>0</v>
      </c>
    </row>
    <row r="1683" spans="1:23" x14ac:dyDescent="0.2">
      <c r="A1683" s="7">
        <v>44851.333333333328</v>
      </c>
      <c r="C16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3" s="8">
        <v>27.7</v>
      </c>
      <c r="O16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3" s="11">
        <v>1.17</v>
      </c>
      <c r="Q16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3" s="8">
        <v>0</v>
      </c>
      <c r="S1683" s="8">
        <v>17.7</v>
      </c>
      <c r="T16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3" s="11">
        <v>1.17</v>
      </c>
      <c r="V16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3" s="8">
        <v>0</v>
      </c>
    </row>
    <row r="1684" spans="1:23" x14ac:dyDescent="0.2">
      <c r="A1684" s="7">
        <v>44851.336805555547</v>
      </c>
      <c r="C16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4" s="8">
        <v>32.1</v>
      </c>
      <c r="O16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4" s="11">
        <v>1.17</v>
      </c>
      <c r="Q16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4" s="8">
        <v>0</v>
      </c>
      <c r="S1684" s="8">
        <v>21.2</v>
      </c>
      <c r="T16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4" s="11">
        <v>1.17</v>
      </c>
      <c r="V16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4" s="8">
        <v>0</v>
      </c>
    </row>
    <row r="1685" spans="1:23" x14ac:dyDescent="0.2">
      <c r="A1685" s="7">
        <v>44851.340277777781</v>
      </c>
      <c r="C16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5" s="8">
        <v>25.2</v>
      </c>
      <c r="O16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5" s="11">
        <v>1.17</v>
      </c>
      <c r="Q16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5" s="8">
        <v>0</v>
      </c>
      <c r="S1685" s="8">
        <v>16.2</v>
      </c>
      <c r="T16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5" s="11">
        <v>1.17</v>
      </c>
      <c r="V16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5" s="8">
        <v>0</v>
      </c>
    </row>
    <row r="1686" spans="1:23" x14ac:dyDescent="0.2">
      <c r="A1686" s="7">
        <v>44851.34375</v>
      </c>
      <c r="C16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6" s="8">
        <v>15.7</v>
      </c>
      <c r="O16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6" s="11">
        <v>1.17</v>
      </c>
      <c r="Q16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6" s="8">
        <v>0</v>
      </c>
      <c r="S1686" s="8">
        <v>7.7</v>
      </c>
      <c r="T16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6" s="11">
        <v>1.17</v>
      </c>
      <c r="V16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6" s="8">
        <v>0</v>
      </c>
    </row>
    <row r="1687" spans="1:23" x14ac:dyDescent="0.2">
      <c r="A1687" s="7">
        <v>44851.347222222219</v>
      </c>
      <c r="C16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7" s="8">
        <v>14.6</v>
      </c>
      <c r="O16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7" s="11">
        <v>1.17</v>
      </c>
      <c r="Q16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7" s="8">
        <v>0</v>
      </c>
      <c r="S1687" s="8">
        <v>8.1999999999999993</v>
      </c>
      <c r="T16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7" s="11">
        <v>1.17</v>
      </c>
      <c r="V16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7" s="8">
        <v>0</v>
      </c>
    </row>
    <row r="1688" spans="1:23" x14ac:dyDescent="0.2">
      <c r="A1688" s="7">
        <v>44851.350694444453</v>
      </c>
      <c r="C16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8" s="8">
        <v>6.7</v>
      </c>
      <c r="O16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8" s="11">
        <v>1.17</v>
      </c>
      <c r="Q16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8" s="8">
        <v>0</v>
      </c>
      <c r="S1688" s="8">
        <v>4.9000000000000004</v>
      </c>
      <c r="T16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8" s="11">
        <v>1.17</v>
      </c>
      <c r="V16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8" s="8">
        <v>0</v>
      </c>
    </row>
    <row r="1689" spans="1:23" x14ac:dyDescent="0.2">
      <c r="A1689" s="7">
        <v>44851.354166666672</v>
      </c>
      <c r="C16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89" s="8">
        <v>8.8000000000000007</v>
      </c>
      <c r="O16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89" s="11">
        <v>1.17</v>
      </c>
      <c r="Q16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89" s="8">
        <v>0</v>
      </c>
      <c r="S1689" s="8">
        <v>5.2</v>
      </c>
      <c r="T16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89" s="11">
        <v>1.17</v>
      </c>
      <c r="V16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89" s="8">
        <v>0</v>
      </c>
    </row>
    <row r="1690" spans="1:23" x14ac:dyDescent="0.2">
      <c r="A1690" s="7">
        <v>44851.357638888891</v>
      </c>
      <c r="C16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0" s="8">
        <v>9.1</v>
      </c>
      <c r="O16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0" s="11">
        <v>1.17</v>
      </c>
      <c r="Q16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0" s="8">
        <v>0</v>
      </c>
      <c r="S1690" s="8">
        <v>5.6</v>
      </c>
      <c r="T16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0" s="11">
        <v>1.17</v>
      </c>
      <c r="V16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0" s="8">
        <v>0</v>
      </c>
    </row>
    <row r="1691" spans="1:23" x14ac:dyDescent="0.2">
      <c r="A1691" s="7">
        <v>44851.361111111109</v>
      </c>
      <c r="C16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1" s="8">
        <v>10.4</v>
      </c>
      <c r="O16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1" s="11">
        <v>1.17</v>
      </c>
      <c r="Q16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1" s="8">
        <v>0</v>
      </c>
      <c r="S1691" s="8">
        <v>6</v>
      </c>
      <c r="T16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1" s="11">
        <v>1.17</v>
      </c>
      <c r="V16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1" s="8">
        <v>0</v>
      </c>
    </row>
    <row r="1692" spans="1:23" x14ac:dyDescent="0.2">
      <c r="A1692" s="7">
        <v>44851.364583333328</v>
      </c>
      <c r="C16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2" s="8">
        <v>13.6</v>
      </c>
      <c r="O16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2" s="11">
        <v>1.17</v>
      </c>
      <c r="Q16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2" s="8">
        <v>0</v>
      </c>
      <c r="S1692" s="8">
        <v>6.7</v>
      </c>
      <c r="T16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2" s="11">
        <v>1.17</v>
      </c>
      <c r="V16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2" s="8">
        <v>0</v>
      </c>
    </row>
    <row r="1693" spans="1:23" x14ac:dyDescent="0.2">
      <c r="A1693" s="7">
        <v>44851.368055555547</v>
      </c>
      <c r="C16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3" s="8">
        <v>12.1</v>
      </c>
      <c r="O16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3" s="11">
        <v>1.17</v>
      </c>
      <c r="Q16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3" s="8">
        <v>0</v>
      </c>
      <c r="S1693" s="8">
        <v>6.6</v>
      </c>
      <c r="T16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3" s="11">
        <v>1.17</v>
      </c>
      <c r="V16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3" s="8">
        <v>0</v>
      </c>
    </row>
    <row r="1694" spans="1:23" x14ac:dyDescent="0.2">
      <c r="A1694" s="7">
        <v>44851.371527777781</v>
      </c>
      <c r="C16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4" s="8">
        <v>9.3000000000000007</v>
      </c>
      <c r="O16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4" s="11">
        <v>1.17</v>
      </c>
      <c r="Q16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4" s="8">
        <v>0</v>
      </c>
      <c r="S1694" s="8">
        <v>5.3</v>
      </c>
      <c r="T16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4" s="11">
        <v>1.17</v>
      </c>
      <c r="V16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4" s="8">
        <v>0</v>
      </c>
    </row>
    <row r="1695" spans="1:23" x14ac:dyDescent="0.2">
      <c r="A1695" s="7">
        <v>44851.375</v>
      </c>
      <c r="C16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5" s="8">
        <v>12.3</v>
      </c>
      <c r="O16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5" s="11">
        <v>1.17</v>
      </c>
      <c r="Q16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5" s="8">
        <v>0</v>
      </c>
      <c r="S1695" s="8">
        <v>6.3</v>
      </c>
      <c r="T16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5" s="11">
        <v>1.17</v>
      </c>
      <c r="V16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5" s="8">
        <v>0</v>
      </c>
    </row>
    <row r="1696" spans="1:23" x14ac:dyDescent="0.2">
      <c r="A1696" s="7">
        <v>44851.378472222219</v>
      </c>
      <c r="C16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6" s="8">
        <v>16.399999999999999</v>
      </c>
      <c r="O16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6" s="11">
        <v>1.17</v>
      </c>
      <c r="Q16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6" s="8">
        <v>0</v>
      </c>
      <c r="S1696" s="8">
        <v>10.1</v>
      </c>
      <c r="T16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6" s="11">
        <v>1.17</v>
      </c>
      <c r="V16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6" s="8">
        <v>0</v>
      </c>
    </row>
    <row r="1697" spans="1:23" x14ac:dyDescent="0.2">
      <c r="A1697" s="7">
        <v>44851.381944444453</v>
      </c>
      <c r="C16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7" s="8">
        <v>10.1</v>
      </c>
      <c r="O16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7" s="11">
        <v>1.17</v>
      </c>
      <c r="Q16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7" s="8">
        <v>0</v>
      </c>
      <c r="S1697" s="8">
        <v>5.6</v>
      </c>
      <c r="T16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7" s="11">
        <v>1.17</v>
      </c>
      <c r="V16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7" s="8">
        <v>0</v>
      </c>
    </row>
    <row r="1698" spans="1:23" x14ac:dyDescent="0.2">
      <c r="A1698" s="7">
        <v>44851.385416666672</v>
      </c>
      <c r="C16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8" s="8">
        <v>11.1</v>
      </c>
      <c r="O16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8" s="11">
        <v>1.17</v>
      </c>
      <c r="Q16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8" s="8">
        <v>0</v>
      </c>
      <c r="S1698" s="8">
        <v>5.2</v>
      </c>
      <c r="T16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8" s="11">
        <v>1.17</v>
      </c>
      <c r="V16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8" s="8">
        <v>0</v>
      </c>
    </row>
    <row r="1699" spans="1:23" x14ac:dyDescent="0.2">
      <c r="A1699" s="7">
        <v>44851.388888888891</v>
      </c>
      <c r="C16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6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6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6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6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6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699" s="8">
        <v>23.6</v>
      </c>
      <c r="O16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699" s="11">
        <v>1.17</v>
      </c>
      <c r="Q16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699" s="8">
        <v>0</v>
      </c>
      <c r="S1699" s="8">
        <v>13</v>
      </c>
      <c r="T16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699" s="11">
        <v>1.17</v>
      </c>
      <c r="V16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699" s="8">
        <v>0</v>
      </c>
    </row>
    <row r="1700" spans="1:23" x14ac:dyDescent="0.2">
      <c r="A1700" s="7">
        <v>44851.392361111109</v>
      </c>
      <c r="C17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0" s="8">
        <v>9</v>
      </c>
      <c r="O17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0" s="11">
        <v>1.17</v>
      </c>
      <c r="Q17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0" s="8">
        <v>0</v>
      </c>
      <c r="S1700" s="8">
        <v>5.0999999999999996</v>
      </c>
      <c r="T17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0" s="11">
        <v>1.17</v>
      </c>
      <c r="V17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0" s="8">
        <v>0</v>
      </c>
    </row>
    <row r="1701" spans="1:23" x14ac:dyDescent="0.2">
      <c r="A1701" s="7">
        <v>44851.395833333328</v>
      </c>
      <c r="C17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1" s="8">
        <v>8.1999999999999993</v>
      </c>
      <c r="O17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1" s="11">
        <v>1.17</v>
      </c>
      <c r="Q17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1" s="8">
        <v>0</v>
      </c>
      <c r="S1701" s="8">
        <v>5</v>
      </c>
      <c r="T17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1" s="11">
        <v>1.17</v>
      </c>
      <c r="V17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1" s="8">
        <v>0</v>
      </c>
    </row>
    <row r="1702" spans="1:23" x14ac:dyDescent="0.2">
      <c r="A1702" s="7">
        <v>44851.399305555547</v>
      </c>
      <c r="C17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2" s="8">
        <v>14</v>
      </c>
      <c r="O17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2" s="11">
        <v>1.17</v>
      </c>
      <c r="Q17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2" s="8">
        <v>0</v>
      </c>
      <c r="S1702" s="8">
        <v>5.8</v>
      </c>
      <c r="T17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2" s="11">
        <v>1.17</v>
      </c>
      <c r="V17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2" s="8">
        <v>0</v>
      </c>
    </row>
    <row r="1703" spans="1:23" x14ac:dyDescent="0.2">
      <c r="A1703" s="7">
        <v>44851.402777777781</v>
      </c>
      <c r="C170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3" s="8">
        <v>11.5</v>
      </c>
      <c r="O170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3" s="11">
        <v>1.17</v>
      </c>
      <c r="Q170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3" s="8">
        <v>0</v>
      </c>
      <c r="S1703" s="8">
        <v>6.3</v>
      </c>
      <c r="T170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3" s="11">
        <v>1.17</v>
      </c>
      <c r="V170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3" s="8">
        <v>0</v>
      </c>
    </row>
    <row r="1704" spans="1:23" x14ac:dyDescent="0.2">
      <c r="A1704" s="7">
        <v>44851.40625</v>
      </c>
      <c r="C170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4" s="8">
        <v>10.1</v>
      </c>
      <c r="O170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4" s="11">
        <v>1.17</v>
      </c>
      <c r="Q170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4" s="8">
        <v>0</v>
      </c>
      <c r="S1704" s="8">
        <v>5.6</v>
      </c>
      <c r="T170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4" s="11">
        <v>1.17</v>
      </c>
      <c r="V170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4" s="8">
        <v>0</v>
      </c>
    </row>
    <row r="1705" spans="1:23" x14ac:dyDescent="0.2">
      <c r="A1705" s="7">
        <v>44851.409722222219</v>
      </c>
      <c r="C170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5" s="8">
        <v>10.8</v>
      </c>
      <c r="O170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5" s="11">
        <v>1.17</v>
      </c>
      <c r="Q170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5" s="8">
        <v>0</v>
      </c>
      <c r="S1705" s="8">
        <v>5.7</v>
      </c>
      <c r="T170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5" s="11">
        <v>1.17</v>
      </c>
      <c r="V170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5" s="8">
        <v>0</v>
      </c>
    </row>
    <row r="1706" spans="1:23" x14ac:dyDescent="0.2">
      <c r="A1706" s="7">
        <v>44851.413194444453</v>
      </c>
      <c r="C170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6" s="8">
        <v>17.399999999999999</v>
      </c>
      <c r="O170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6" s="11">
        <v>1.17</v>
      </c>
      <c r="Q170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6" s="8">
        <v>0</v>
      </c>
      <c r="S1706" s="8">
        <v>6.5</v>
      </c>
      <c r="T170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6" s="11">
        <v>1.17</v>
      </c>
      <c r="V170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6" s="8">
        <v>0</v>
      </c>
    </row>
    <row r="1707" spans="1:23" x14ac:dyDescent="0.2">
      <c r="A1707" s="7">
        <v>44851.416666666672</v>
      </c>
      <c r="C170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7" s="8">
        <v>14.7</v>
      </c>
      <c r="O170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7" s="11">
        <v>1.17</v>
      </c>
      <c r="Q170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7" s="8">
        <v>0</v>
      </c>
      <c r="S1707" s="8">
        <v>7</v>
      </c>
      <c r="T170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7" s="11">
        <v>1.17</v>
      </c>
      <c r="V170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7" s="8">
        <v>0</v>
      </c>
    </row>
    <row r="1708" spans="1:23" x14ac:dyDescent="0.2">
      <c r="A1708" s="7">
        <v>44851.420138888891</v>
      </c>
      <c r="C170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8" s="8">
        <v>12.3</v>
      </c>
      <c r="O170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8" s="11">
        <v>1.17</v>
      </c>
      <c r="Q170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8" s="8">
        <v>0</v>
      </c>
      <c r="S1708" s="8">
        <v>5.9</v>
      </c>
      <c r="T170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8" s="11">
        <v>1.17</v>
      </c>
      <c r="V170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8" s="8">
        <v>0</v>
      </c>
    </row>
    <row r="1709" spans="1:23" x14ac:dyDescent="0.2">
      <c r="A1709" s="7">
        <v>44851.423611111109</v>
      </c>
      <c r="C170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0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0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0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0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0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09" s="8">
        <v>14.3</v>
      </c>
      <c r="O170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09" s="11">
        <v>1.17</v>
      </c>
      <c r="Q170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09" s="8">
        <v>0</v>
      </c>
      <c r="S1709" s="8">
        <v>5.3</v>
      </c>
      <c r="T170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09" s="11">
        <v>1.17</v>
      </c>
      <c r="V170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09" s="8">
        <v>0</v>
      </c>
    </row>
    <row r="1710" spans="1:23" x14ac:dyDescent="0.2">
      <c r="A1710" s="7">
        <v>44851.427083333328</v>
      </c>
      <c r="C171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0" s="8">
        <v>13.4</v>
      </c>
      <c r="O171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0" s="11">
        <v>1.17</v>
      </c>
      <c r="Q171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0" s="8">
        <v>0</v>
      </c>
      <c r="S1710" s="8">
        <v>5.9</v>
      </c>
      <c r="T171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0" s="11">
        <v>1.17</v>
      </c>
      <c r="V171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0" s="8">
        <v>0</v>
      </c>
    </row>
    <row r="1711" spans="1:23" x14ac:dyDescent="0.2">
      <c r="A1711" s="7">
        <v>44851.430555555547</v>
      </c>
      <c r="C171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1" s="8">
        <v>12.5</v>
      </c>
      <c r="O171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1" s="11">
        <v>1.17</v>
      </c>
      <c r="Q171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1" s="8">
        <v>0</v>
      </c>
      <c r="S1711" s="8">
        <v>5.2</v>
      </c>
      <c r="T171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1" s="11">
        <v>1.17</v>
      </c>
      <c r="V171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1" s="8">
        <v>0</v>
      </c>
    </row>
    <row r="1712" spans="1:23" x14ac:dyDescent="0.2">
      <c r="A1712" s="7">
        <v>44851.434027777781</v>
      </c>
      <c r="C171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2" s="8">
        <v>19.3</v>
      </c>
      <c r="O171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2" s="11">
        <v>1.17</v>
      </c>
      <c r="Q171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2" s="8">
        <v>0</v>
      </c>
      <c r="S1712" s="8">
        <v>5.6</v>
      </c>
      <c r="T171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2" s="11">
        <v>1.17</v>
      </c>
      <c r="V171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2" s="8">
        <v>0</v>
      </c>
    </row>
    <row r="1713" spans="1:23" x14ac:dyDescent="0.2">
      <c r="A1713" s="7">
        <v>44851.4375</v>
      </c>
      <c r="C171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3" s="8">
        <v>11.2</v>
      </c>
      <c r="O171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3" s="11">
        <v>1.17</v>
      </c>
      <c r="Q171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3" s="8">
        <v>0</v>
      </c>
      <c r="S1713" s="8">
        <v>4.8</v>
      </c>
      <c r="T171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3" s="11">
        <v>1.17</v>
      </c>
      <c r="V171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3" s="8">
        <v>0</v>
      </c>
    </row>
    <row r="1714" spans="1:23" x14ac:dyDescent="0.2">
      <c r="A1714" s="7">
        <v>44851.440972222219</v>
      </c>
      <c r="C171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4" s="8">
        <v>9.6</v>
      </c>
      <c r="O171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4" s="11">
        <v>1.17</v>
      </c>
      <c r="Q171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4" s="8">
        <v>0</v>
      </c>
      <c r="S1714" s="8">
        <v>5</v>
      </c>
      <c r="T171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4" s="11">
        <v>1.17</v>
      </c>
      <c r="V171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4" s="8">
        <v>0</v>
      </c>
    </row>
    <row r="1715" spans="1:23" x14ac:dyDescent="0.2">
      <c r="A1715" s="7">
        <v>44851.444444444453</v>
      </c>
      <c r="C171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5" s="8">
        <v>11.9</v>
      </c>
      <c r="O171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5" s="11">
        <v>1.17</v>
      </c>
      <c r="Q171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5" s="8">
        <v>0</v>
      </c>
      <c r="S1715" s="8">
        <v>4.5</v>
      </c>
      <c r="T171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5" s="11">
        <v>1.17</v>
      </c>
      <c r="V171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5" s="8">
        <v>0</v>
      </c>
    </row>
    <row r="1716" spans="1:23" x14ac:dyDescent="0.2">
      <c r="A1716" s="7">
        <v>44851.447916666672</v>
      </c>
      <c r="C171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6" s="8">
        <v>7.7</v>
      </c>
      <c r="O171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6" s="11">
        <v>1.17</v>
      </c>
      <c r="Q171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6" s="8">
        <v>0</v>
      </c>
      <c r="S1716" s="8">
        <v>4</v>
      </c>
      <c r="T171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6" s="11">
        <v>1.17</v>
      </c>
      <c r="V171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6" s="8">
        <v>0</v>
      </c>
    </row>
    <row r="1717" spans="1:23" x14ac:dyDescent="0.2">
      <c r="A1717" s="7">
        <v>44851.451388888891</v>
      </c>
      <c r="C171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7" s="8">
        <v>6.6</v>
      </c>
      <c r="O171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7" s="11">
        <v>1.17</v>
      </c>
      <c r="Q171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7" s="8">
        <v>0</v>
      </c>
      <c r="S1717" s="8">
        <v>4.5999999999999996</v>
      </c>
      <c r="T171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7" s="11">
        <v>1.17</v>
      </c>
      <c r="V171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7" s="8">
        <v>0</v>
      </c>
    </row>
    <row r="1718" spans="1:23" x14ac:dyDescent="0.2">
      <c r="A1718" s="7">
        <v>44851.454861111109</v>
      </c>
      <c r="C171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8" s="8">
        <v>9.1</v>
      </c>
      <c r="O171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8" s="11">
        <v>1.17</v>
      </c>
      <c r="Q171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8" s="8">
        <v>0</v>
      </c>
      <c r="S1718" s="8">
        <v>4.8</v>
      </c>
      <c r="T171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8" s="11">
        <v>1.17</v>
      </c>
      <c r="V171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8" s="8">
        <v>0</v>
      </c>
    </row>
    <row r="1719" spans="1:23" x14ac:dyDescent="0.2">
      <c r="A1719" s="7">
        <v>44851.458333333328</v>
      </c>
      <c r="C171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1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1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1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1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1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19" s="8">
        <v>22.3</v>
      </c>
      <c r="O171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19" s="11">
        <v>1.17</v>
      </c>
      <c r="Q171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19" s="8">
        <v>0</v>
      </c>
      <c r="S1719" s="8">
        <v>6</v>
      </c>
      <c r="T171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19" s="11">
        <v>1.17</v>
      </c>
      <c r="V171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19" s="8">
        <v>0</v>
      </c>
    </row>
    <row r="1720" spans="1:23" x14ac:dyDescent="0.2">
      <c r="A1720" s="7">
        <v>44851.461805555547</v>
      </c>
      <c r="C172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0" s="8">
        <v>14.2</v>
      </c>
      <c r="O172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0" s="11">
        <v>1.17</v>
      </c>
      <c r="Q172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0" s="8">
        <v>0</v>
      </c>
      <c r="S1720" s="8">
        <v>9.6999999999999993</v>
      </c>
      <c r="T172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0" s="11">
        <v>1.17</v>
      </c>
      <c r="V172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0" s="8">
        <v>0</v>
      </c>
    </row>
    <row r="1721" spans="1:23" x14ac:dyDescent="0.2">
      <c r="A1721" s="7">
        <v>44851.465277777781</v>
      </c>
      <c r="C172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1" s="8">
        <v>20.5</v>
      </c>
      <c r="O172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1" s="11">
        <v>1.17</v>
      </c>
      <c r="Q172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1" s="8">
        <v>0</v>
      </c>
      <c r="S1721" s="8">
        <v>10.1</v>
      </c>
      <c r="T172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1" s="11">
        <v>1.17</v>
      </c>
      <c r="V172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1" s="8">
        <v>0</v>
      </c>
    </row>
    <row r="1722" spans="1:23" x14ac:dyDescent="0.2">
      <c r="A1722" s="7">
        <v>44851.46875</v>
      </c>
      <c r="C172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2" s="8">
        <v>13.8</v>
      </c>
      <c r="O172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2" s="11">
        <v>1.17</v>
      </c>
      <c r="Q172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2" s="8">
        <v>0</v>
      </c>
      <c r="S1722" s="8">
        <v>7.9</v>
      </c>
      <c r="T172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2" s="11">
        <v>1.17</v>
      </c>
      <c r="V172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2" s="8">
        <v>0</v>
      </c>
    </row>
    <row r="1723" spans="1:23" x14ac:dyDescent="0.2">
      <c r="A1723" s="7">
        <v>44851.472222222219</v>
      </c>
      <c r="C172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3" s="8">
        <v>15.3</v>
      </c>
      <c r="O172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3" s="11">
        <v>1.17</v>
      </c>
      <c r="Q172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3" s="8">
        <v>0</v>
      </c>
      <c r="S1723" s="8">
        <v>7.8</v>
      </c>
      <c r="T172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3" s="11">
        <v>1.17</v>
      </c>
      <c r="V172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3" s="8">
        <v>0</v>
      </c>
    </row>
    <row r="1724" spans="1:23" x14ac:dyDescent="0.2">
      <c r="A1724" s="7">
        <v>44851.475694444453</v>
      </c>
      <c r="C172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4" s="8">
        <v>10.7</v>
      </c>
      <c r="O172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4" s="11">
        <v>1.17</v>
      </c>
      <c r="Q172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4" s="8">
        <v>0</v>
      </c>
      <c r="S1724" s="8">
        <v>5.8</v>
      </c>
      <c r="T172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4" s="11">
        <v>1.17</v>
      </c>
      <c r="V172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4" s="8">
        <v>0</v>
      </c>
    </row>
    <row r="1725" spans="1:23" x14ac:dyDescent="0.2">
      <c r="A1725" s="7">
        <v>44851.479166666672</v>
      </c>
      <c r="C172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5" s="8">
        <v>13.8</v>
      </c>
      <c r="O172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5" s="11">
        <v>1.17</v>
      </c>
      <c r="Q172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5" s="8">
        <v>0</v>
      </c>
      <c r="S1725" s="8">
        <v>6.4</v>
      </c>
      <c r="T172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5" s="11">
        <v>1.17</v>
      </c>
      <c r="V172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5" s="8">
        <v>0</v>
      </c>
    </row>
    <row r="1726" spans="1:23" x14ac:dyDescent="0.2">
      <c r="A1726" s="7">
        <v>44851.482638888891</v>
      </c>
      <c r="C172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6" s="8">
        <v>24.7</v>
      </c>
      <c r="O172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6" s="11">
        <v>1.17</v>
      </c>
      <c r="Q172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6" s="8">
        <v>0</v>
      </c>
      <c r="S1726" s="8">
        <v>7.3</v>
      </c>
      <c r="T172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6" s="11">
        <v>1.17</v>
      </c>
      <c r="V172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6" s="8">
        <v>0</v>
      </c>
    </row>
    <row r="1727" spans="1:23" x14ac:dyDescent="0.2">
      <c r="A1727" s="7">
        <v>44851.486111111109</v>
      </c>
      <c r="C172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7" s="8">
        <v>18.100000000000001</v>
      </c>
      <c r="O172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7" s="11">
        <v>1.17</v>
      </c>
      <c r="Q172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7" s="8">
        <v>0</v>
      </c>
      <c r="S1727" s="8">
        <v>8.1</v>
      </c>
      <c r="T172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7" s="11">
        <v>1.17</v>
      </c>
      <c r="V172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7" s="8">
        <v>0</v>
      </c>
    </row>
    <row r="1728" spans="1:23" x14ac:dyDescent="0.2">
      <c r="A1728" s="7">
        <v>44851.489583333328</v>
      </c>
      <c r="C172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8" s="8">
        <v>16.899999999999999</v>
      </c>
      <c r="O172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8" s="11">
        <v>1.17</v>
      </c>
      <c r="Q172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8" s="8">
        <v>0</v>
      </c>
      <c r="S1728" s="8">
        <v>8.3000000000000007</v>
      </c>
      <c r="T172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8" s="11">
        <v>1.17</v>
      </c>
      <c r="V172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8" s="8">
        <v>0</v>
      </c>
    </row>
    <row r="1729" spans="1:23" x14ac:dyDescent="0.2">
      <c r="A1729" s="7">
        <v>44851.493055555547</v>
      </c>
      <c r="C172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2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2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2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2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2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29" s="8">
        <v>27.9</v>
      </c>
      <c r="O172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29" s="11">
        <v>1.17</v>
      </c>
      <c r="Q172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29" s="8">
        <v>0</v>
      </c>
      <c r="S1729" s="8">
        <v>9.1999999999999993</v>
      </c>
      <c r="T172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29" s="11">
        <v>1.17</v>
      </c>
      <c r="V172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29" s="8">
        <v>0</v>
      </c>
    </row>
    <row r="1730" spans="1:23" x14ac:dyDescent="0.2">
      <c r="A1730" s="7">
        <v>44851.496527777781</v>
      </c>
      <c r="C173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0" s="8">
        <v>19.2</v>
      </c>
      <c r="O173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0" s="11">
        <v>1.17</v>
      </c>
      <c r="Q173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0" s="8">
        <v>0</v>
      </c>
      <c r="S1730" s="8">
        <v>9</v>
      </c>
      <c r="T173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0" s="11">
        <v>1.17</v>
      </c>
      <c r="V173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0" s="8">
        <v>0</v>
      </c>
    </row>
    <row r="1731" spans="1:23" x14ac:dyDescent="0.2">
      <c r="A1731" s="7">
        <v>44851.5</v>
      </c>
      <c r="C173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1" s="8">
        <v>27.8</v>
      </c>
      <c r="O173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1" s="11">
        <v>1.17</v>
      </c>
      <c r="Q173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1" s="8">
        <v>0</v>
      </c>
      <c r="S1731" s="8">
        <v>8.4</v>
      </c>
      <c r="T173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1" s="11">
        <v>1.17</v>
      </c>
      <c r="V173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1" s="8">
        <v>0</v>
      </c>
    </row>
    <row r="1732" spans="1:23" x14ac:dyDescent="0.2">
      <c r="A1732" s="7">
        <v>44851.503472222219</v>
      </c>
      <c r="C173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2" s="8">
        <v>15.4</v>
      </c>
      <c r="O173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2" s="11">
        <v>1.17</v>
      </c>
      <c r="Q173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2" s="8">
        <v>0</v>
      </c>
      <c r="S1732" s="8">
        <v>7.4</v>
      </c>
      <c r="T173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2" s="11">
        <v>1.17</v>
      </c>
      <c r="V173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2" s="8">
        <v>0</v>
      </c>
    </row>
    <row r="1733" spans="1:23" x14ac:dyDescent="0.2">
      <c r="A1733" s="7">
        <v>44851.506944444453</v>
      </c>
      <c r="C173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3" s="8">
        <v>15.1</v>
      </c>
      <c r="O173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3" s="11">
        <v>1.17</v>
      </c>
      <c r="Q173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3" s="8">
        <v>0</v>
      </c>
      <c r="S1733" s="8">
        <v>7.6</v>
      </c>
      <c r="T173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3" s="11">
        <v>1.17</v>
      </c>
      <c r="V173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3" s="8">
        <v>0</v>
      </c>
    </row>
    <row r="1734" spans="1:23" x14ac:dyDescent="0.2">
      <c r="A1734" s="7">
        <v>44851.510416666672</v>
      </c>
      <c r="C173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4" s="8">
        <v>29</v>
      </c>
      <c r="O173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4" s="11">
        <v>1.17</v>
      </c>
      <c r="Q173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4" s="8">
        <v>0</v>
      </c>
      <c r="S1734" s="8">
        <v>8.6</v>
      </c>
      <c r="T173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4" s="11">
        <v>1.17</v>
      </c>
      <c r="V173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4" s="8">
        <v>0</v>
      </c>
    </row>
    <row r="1735" spans="1:23" x14ac:dyDescent="0.2">
      <c r="A1735" s="7">
        <v>44851.513888888891</v>
      </c>
      <c r="C173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5" s="8">
        <v>19.399999999999999</v>
      </c>
      <c r="O173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5" s="11">
        <v>1.17</v>
      </c>
      <c r="Q173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5" s="8">
        <v>0</v>
      </c>
      <c r="S1735" s="8">
        <v>9.1</v>
      </c>
      <c r="T173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5" s="11">
        <v>1.17</v>
      </c>
      <c r="V173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5" s="8">
        <v>0</v>
      </c>
    </row>
    <row r="1736" spans="1:23" x14ac:dyDescent="0.2">
      <c r="A1736" s="7">
        <v>44851.517361111109</v>
      </c>
      <c r="C173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73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73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736" s="8"/>
      <c r="T173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73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736" s="8"/>
    </row>
    <row r="1737" spans="1:23" x14ac:dyDescent="0.2">
      <c r="A1737" s="7">
        <v>44851.520833333328</v>
      </c>
      <c r="C173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7" s="8">
        <v>17.8</v>
      </c>
      <c r="O173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7" s="11">
        <v>1.17</v>
      </c>
      <c r="Q173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7" s="8">
        <v>0</v>
      </c>
      <c r="S1737" s="8">
        <v>7</v>
      </c>
      <c r="T173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7" s="11">
        <v>1.17</v>
      </c>
      <c r="V173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7" s="8">
        <v>0</v>
      </c>
    </row>
    <row r="1738" spans="1:23" x14ac:dyDescent="0.2">
      <c r="A1738" s="7">
        <v>44851.524305555547</v>
      </c>
      <c r="C173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8" s="8">
        <v>16.7</v>
      </c>
      <c r="O173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8" s="11">
        <v>1.17</v>
      </c>
      <c r="Q173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8" s="8">
        <v>0</v>
      </c>
      <c r="S1738" s="8">
        <v>6.9</v>
      </c>
      <c r="T173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8" s="11">
        <v>1.17</v>
      </c>
      <c r="V173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8" s="8">
        <v>0</v>
      </c>
    </row>
    <row r="1739" spans="1:23" x14ac:dyDescent="0.2">
      <c r="A1739" s="7">
        <v>44851.527777777781</v>
      </c>
      <c r="C173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3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3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3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3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3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39" s="8">
        <v>14.4</v>
      </c>
      <c r="O173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39" s="11">
        <v>1.17</v>
      </c>
      <c r="Q173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39" s="8">
        <v>0</v>
      </c>
      <c r="S1739" s="8">
        <v>6</v>
      </c>
      <c r="T173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39" s="11">
        <v>1.17</v>
      </c>
      <c r="V173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39" s="8">
        <v>0</v>
      </c>
    </row>
    <row r="1740" spans="1:23" x14ac:dyDescent="0.2">
      <c r="A1740" s="7">
        <v>44851.53125</v>
      </c>
      <c r="C174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0" s="8">
        <v>16.2</v>
      </c>
      <c r="O174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0" s="11">
        <v>1.17</v>
      </c>
      <c r="Q174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0" s="8">
        <v>0</v>
      </c>
      <c r="S1740" s="8">
        <v>5.7</v>
      </c>
      <c r="T174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0" s="11">
        <v>1.17</v>
      </c>
      <c r="V174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0" s="8">
        <v>0</v>
      </c>
    </row>
    <row r="1741" spans="1:23" x14ac:dyDescent="0.2">
      <c r="A1741" s="7">
        <v>44851.534722222219</v>
      </c>
      <c r="C174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1" s="8">
        <v>11.6</v>
      </c>
      <c r="O174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1" s="11">
        <v>1.17</v>
      </c>
      <c r="Q174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1" s="8">
        <v>0</v>
      </c>
      <c r="S1741" s="8">
        <v>5</v>
      </c>
      <c r="T174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1" s="11">
        <v>1.17</v>
      </c>
      <c r="V174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1" s="8">
        <v>0</v>
      </c>
    </row>
    <row r="1742" spans="1:23" x14ac:dyDescent="0.2">
      <c r="A1742" s="7">
        <v>44851.538194444453</v>
      </c>
      <c r="C174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2" s="8">
        <v>12.5</v>
      </c>
      <c r="O174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2" s="11">
        <v>1.17</v>
      </c>
      <c r="Q174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2" s="8">
        <v>0</v>
      </c>
      <c r="S1742" s="8">
        <v>5.2</v>
      </c>
      <c r="T174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2" s="11">
        <v>1.17</v>
      </c>
      <c r="V174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2" s="8">
        <v>0</v>
      </c>
    </row>
    <row r="1743" spans="1:23" x14ac:dyDescent="0.2">
      <c r="A1743" s="7">
        <v>44851.541666666672</v>
      </c>
      <c r="C174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3" s="8">
        <v>14.5</v>
      </c>
      <c r="O174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3" s="11">
        <v>1.17</v>
      </c>
      <c r="Q174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3" s="8">
        <v>0</v>
      </c>
      <c r="S1743" s="8">
        <v>5.7</v>
      </c>
      <c r="T174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3" s="11">
        <v>1.17</v>
      </c>
      <c r="V174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3" s="8">
        <v>0</v>
      </c>
    </row>
    <row r="1744" spans="1:23" x14ac:dyDescent="0.2">
      <c r="A1744" s="7">
        <v>44851.545138888891</v>
      </c>
      <c r="C174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4" s="8">
        <v>12</v>
      </c>
      <c r="O174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4" s="11">
        <v>1.17</v>
      </c>
      <c r="Q174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4" s="8">
        <v>0</v>
      </c>
      <c r="S1744" s="8">
        <v>5.8</v>
      </c>
      <c r="T174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4" s="11">
        <v>1.17</v>
      </c>
      <c r="V174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4" s="8">
        <v>0</v>
      </c>
    </row>
    <row r="1745" spans="1:23" x14ac:dyDescent="0.2">
      <c r="A1745" s="7">
        <v>44851.548611111109</v>
      </c>
      <c r="C174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5" s="8">
        <v>19.600000000000001</v>
      </c>
      <c r="O174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5" s="11">
        <v>1.17</v>
      </c>
      <c r="Q174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5" s="8">
        <v>0</v>
      </c>
      <c r="S1745" s="8">
        <v>6.3</v>
      </c>
      <c r="T174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5" s="11">
        <v>1.17</v>
      </c>
      <c r="V174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5" s="8">
        <v>0</v>
      </c>
    </row>
    <row r="1746" spans="1:23" x14ac:dyDescent="0.2">
      <c r="A1746" s="7">
        <v>44851.552083333328</v>
      </c>
      <c r="C174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6" s="8">
        <v>12.7</v>
      </c>
      <c r="O174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6" s="11">
        <v>1.17</v>
      </c>
      <c r="Q174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6" s="8">
        <v>0</v>
      </c>
      <c r="S1746" s="8">
        <v>6.1</v>
      </c>
      <c r="T174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6" s="11">
        <v>1.17</v>
      </c>
      <c r="V174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6" s="8">
        <v>0</v>
      </c>
    </row>
    <row r="1747" spans="1:23" x14ac:dyDescent="0.2">
      <c r="A1747" s="7">
        <v>44851.555555555547</v>
      </c>
      <c r="C174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7" s="8">
        <v>14.7</v>
      </c>
      <c r="O174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7" s="11">
        <v>1.17</v>
      </c>
      <c r="Q174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7" s="8">
        <v>0</v>
      </c>
      <c r="S1747" s="8">
        <v>6</v>
      </c>
      <c r="T174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7" s="11">
        <v>1.17</v>
      </c>
      <c r="V174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7" s="8">
        <v>0</v>
      </c>
    </row>
    <row r="1748" spans="1:23" x14ac:dyDescent="0.2">
      <c r="A1748" s="7">
        <v>44851.559027777781</v>
      </c>
      <c r="C174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8" s="8">
        <v>26.4</v>
      </c>
      <c r="O174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8" s="11">
        <v>1.17</v>
      </c>
      <c r="Q174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8" s="8">
        <v>0</v>
      </c>
      <c r="S1748" s="8">
        <v>6.6</v>
      </c>
      <c r="T174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8" s="11">
        <v>1.17</v>
      </c>
      <c r="V174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8" s="8">
        <v>0</v>
      </c>
    </row>
    <row r="1749" spans="1:23" x14ac:dyDescent="0.2">
      <c r="A1749" s="7">
        <v>44851.5625</v>
      </c>
      <c r="C174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4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4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4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4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4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49" s="8">
        <v>12.6</v>
      </c>
      <c r="O174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49" s="11">
        <v>1.17</v>
      </c>
      <c r="Q174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49" s="8">
        <v>0</v>
      </c>
      <c r="S1749" s="8">
        <v>6.5</v>
      </c>
      <c r="T174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49" s="11">
        <v>1.17</v>
      </c>
      <c r="V174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49" s="8">
        <v>0</v>
      </c>
    </row>
    <row r="1750" spans="1:23" x14ac:dyDescent="0.2">
      <c r="A1750" s="7">
        <v>44851.565972222219</v>
      </c>
      <c r="C175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0" s="8">
        <v>17.7</v>
      </c>
      <c r="O175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0" s="11">
        <v>1.17</v>
      </c>
      <c r="Q175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0" s="8">
        <v>0</v>
      </c>
      <c r="S1750" s="8">
        <v>7.7</v>
      </c>
      <c r="T175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0" s="11">
        <v>1.17</v>
      </c>
      <c r="V175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0" s="8">
        <v>0</v>
      </c>
    </row>
    <row r="1751" spans="1:23" x14ac:dyDescent="0.2">
      <c r="A1751" s="7">
        <v>44851.569444444453</v>
      </c>
      <c r="C175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1" s="8">
        <v>29</v>
      </c>
      <c r="O175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1" s="11">
        <v>1.17</v>
      </c>
      <c r="Q175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1" s="8">
        <v>0</v>
      </c>
      <c r="S1751" s="8">
        <v>9</v>
      </c>
      <c r="T175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1" s="11">
        <v>1.17</v>
      </c>
      <c r="V175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1" s="8">
        <v>0</v>
      </c>
    </row>
    <row r="1752" spans="1:23" x14ac:dyDescent="0.2">
      <c r="A1752" s="7">
        <v>44851.572916666672</v>
      </c>
      <c r="C175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2" s="8">
        <v>75.3</v>
      </c>
      <c r="O175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2" s="11">
        <v>1.17</v>
      </c>
      <c r="Q175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2" s="8">
        <v>0</v>
      </c>
      <c r="S1752" s="8">
        <v>9</v>
      </c>
      <c r="T175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2" s="11">
        <v>1.17</v>
      </c>
      <c r="V175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2" s="8">
        <v>0</v>
      </c>
    </row>
    <row r="1753" spans="1:23" x14ac:dyDescent="0.2">
      <c r="A1753" s="7">
        <v>44851.576388888891</v>
      </c>
      <c r="C175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3" s="8">
        <v>19.8</v>
      </c>
      <c r="O175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3" s="11">
        <v>1.17</v>
      </c>
      <c r="Q175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3" s="8">
        <v>0</v>
      </c>
      <c r="S1753" s="8">
        <v>6.8</v>
      </c>
      <c r="T175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3" s="11">
        <v>1.17</v>
      </c>
      <c r="V175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3" s="8">
        <v>0</v>
      </c>
    </row>
    <row r="1754" spans="1:23" x14ac:dyDescent="0.2">
      <c r="A1754" s="7">
        <v>44851.579861111109</v>
      </c>
      <c r="C175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4" s="8">
        <v>38.799999999999997</v>
      </c>
      <c r="O175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4" s="11">
        <v>1.17</v>
      </c>
      <c r="Q175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4" s="8">
        <v>0</v>
      </c>
      <c r="S1754" s="8">
        <v>7.9</v>
      </c>
      <c r="T175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4" s="11">
        <v>1.17</v>
      </c>
      <c r="V175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4" s="8">
        <v>0</v>
      </c>
    </row>
    <row r="1755" spans="1:23" x14ac:dyDescent="0.2">
      <c r="A1755" s="7">
        <v>44851.583333333328</v>
      </c>
      <c r="C175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5" s="8">
        <v>23.6</v>
      </c>
      <c r="O175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5" s="11">
        <v>1.17</v>
      </c>
      <c r="Q175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5" s="8">
        <v>0</v>
      </c>
      <c r="S1755" s="8">
        <v>6.7</v>
      </c>
      <c r="T175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5" s="11">
        <v>1.17</v>
      </c>
      <c r="V175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5" s="8">
        <v>0</v>
      </c>
    </row>
    <row r="1756" spans="1:23" x14ac:dyDescent="0.2">
      <c r="A1756" s="7">
        <v>44851.586805555547</v>
      </c>
      <c r="C175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6" s="8">
        <v>31.5</v>
      </c>
      <c r="O175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6" s="11">
        <v>1.17</v>
      </c>
      <c r="Q175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6" s="8">
        <v>0</v>
      </c>
      <c r="S1756" s="8">
        <v>11.3</v>
      </c>
      <c r="T175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6" s="11">
        <v>1.17</v>
      </c>
      <c r="V175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6" s="8">
        <v>0</v>
      </c>
    </row>
    <row r="1757" spans="1:23" x14ac:dyDescent="0.2">
      <c r="A1757" s="7">
        <v>44851.590277777781</v>
      </c>
      <c r="C175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7" s="8">
        <v>19.899999999999999</v>
      </c>
      <c r="O175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7" s="11">
        <v>1.17</v>
      </c>
      <c r="Q175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7" s="8">
        <v>0</v>
      </c>
      <c r="S1757" s="8">
        <v>6.2</v>
      </c>
      <c r="T175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7" s="11">
        <v>1.17</v>
      </c>
      <c r="V175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7" s="8">
        <v>0</v>
      </c>
    </row>
    <row r="1758" spans="1:23" x14ac:dyDescent="0.2">
      <c r="A1758" s="7">
        <v>44851.59375</v>
      </c>
      <c r="C175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8" s="8">
        <v>19.100000000000001</v>
      </c>
      <c r="O175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8" s="11">
        <v>1.17</v>
      </c>
      <c r="Q175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8" s="8">
        <v>0</v>
      </c>
      <c r="S1758" s="8">
        <v>5.5</v>
      </c>
      <c r="T175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8" s="11">
        <v>1.17</v>
      </c>
      <c r="V175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8" s="8">
        <v>0</v>
      </c>
    </row>
    <row r="1759" spans="1:23" x14ac:dyDescent="0.2">
      <c r="A1759" s="7">
        <v>44851.597222222219</v>
      </c>
      <c r="C175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5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5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5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5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5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59" s="8">
        <v>41.8</v>
      </c>
      <c r="O175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59" s="11">
        <v>1.17</v>
      </c>
      <c r="Q175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59" s="8">
        <v>0</v>
      </c>
      <c r="S1759" s="8">
        <v>7.5</v>
      </c>
      <c r="T175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59" s="11">
        <v>1.17</v>
      </c>
      <c r="V175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59" s="8">
        <v>0</v>
      </c>
    </row>
    <row r="1760" spans="1:23" x14ac:dyDescent="0.2">
      <c r="A1760" s="7">
        <v>44851.600694444453</v>
      </c>
      <c r="C176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0" s="8">
        <v>11.4</v>
      </c>
      <c r="O176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0" s="11">
        <v>1.17</v>
      </c>
      <c r="Q176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0" s="8">
        <v>0</v>
      </c>
      <c r="S1760" s="8">
        <v>5.4</v>
      </c>
      <c r="T176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0" s="11">
        <v>1.17</v>
      </c>
      <c r="V176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0" s="8">
        <v>0</v>
      </c>
    </row>
    <row r="1761" spans="1:23" x14ac:dyDescent="0.2">
      <c r="A1761" s="7">
        <v>44851.604166666672</v>
      </c>
      <c r="C176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1" s="8">
        <v>19.399999999999999</v>
      </c>
      <c r="O176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1" s="11">
        <v>1.17</v>
      </c>
      <c r="Q176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1" s="8">
        <v>0</v>
      </c>
      <c r="S1761" s="8">
        <v>6.8</v>
      </c>
      <c r="T176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1" s="11">
        <v>1.17</v>
      </c>
      <c r="V176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1" s="8">
        <v>0</v>
      </c>
    </row>
    <row r="1762" spans="1:23" x14ac:dyDescent="0.2">
      <c r="A1762" s="7">
        <v>44851.607638888891</v>
      </c>
      <c r="C176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2" s="8">
        <v>13.2</v>
      </c>
      <c r="O176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2" s="11">
        <v>1.17</v>
      </c>
      <c r="Q176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2" s="8">
        <v>0</v>
      </c>
      <c r="S1762" s="8">
        <v>5.5</v>
      </c>
      <c r="T176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2" s="11">
        <v>1.17</v>
      </c>
      <c r="V176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2" s="8">
        <v>0</v>
      </c>
    </row>
    <row r="1763" spans="1:23" x14ac:dyDescent="0.2">
      <c r="A1763" s="7">
        <v>44851.611111111109</v>
      </c>
      <c r="C176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3" s="8">
        <v>15</v>
      </c>
      <c r="O176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3" s="11">
        <v>1.17</v>
      </c>
      <c r="Q176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3" s="8">
        <v>0</v>
      </c>
      <c r="S1763" s="8">
        <v>5.5</v>
      </c>
      <c r="T176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3" s="11">
        <v>1.17</v>
      </c>
      <c r="V176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3" s="8">
        <v>0</v>
      </c>
    </row>
    <row r="1764" spans="1:23" x14ac:dyDescent="0.2">
      <c r="A1764" s="7">
        <v>44851.614583333328</v>
      </c>
      <c r="C176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4" s="8">
        <v>16.2</v>
      </c>
      <c r="O176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4" s="11">
        <v>1.17</v>
      </c>
      <c r="Q176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4" s="8">
        <v>0</v>
      </c>
      <c r="S1764" s="8">
        <v>5.8</v>
      </c>
      <c r="T176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4" s="11">
        <v>1.17</v>
      </c>
      <c r="V176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4" s="8">
        <v>0</v>
      </c>
    </row>
    <row r="1765" spans="1:23" x14ac:dyDescent="0.2">
      <c r="A1765" s="7">
        <v>44851.618055555547</v>
      </c>
      <c r="C176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5" s="8">
        <v>17.899999999999999</v>
      </c>
      <c r="O176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5" s="11">
        <v>1.17</v>
      </c>
      <c r="Q176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5" s="8">
        <v>0</v>
      </c>
      <c r="S1765" s="8">
        <v>6</v>
      </c>
      <c r="T176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5" s="11">
        <v>1.17</v>
      </c>
      <c r="V176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5" s="8">
        <v>0</v>
      </c>
    </row>
    <row r="1766" spans="1:23" x14ac:dyDescent="0.2">
      <c r="A1766" s="7">
        <v>44851.621527777781</v>
      </c>
      <c r="C176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6" s="8">
        <v>18</v>
      </c>
      <c r="O176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6" s="11">
        <v>1.17</v>
      </c>
      <c r="Q176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6" s="8">
        <v>0</v>
      </c>
      <c r="S1766" s="8">
        <v>5.7</v>
      </c>
      <c r="T176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6" s="11">
        <v>1.17</v>
      </c>
      <c r="V176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6" s="8">
        <v>0</v>
      </c>
    </row>
    <row r="1767" spans="1:23" x14ac:dyDescent="0.2">
      <c r="A1767" s="7">
        <v>44851.625</v>
      </c>
      <c r="C176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7" s="8">
        <v>29.6</v>
      </c>
      <c r="O176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7" s="11">
        <v>1.17</v>
      </c>
      <c r="Q176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7" s="8">
        <v>0</v>
      </c>
      <c r="S1767" s="8">
        <v>18.600000000000001</v>
      </c>
      <c r="T176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7" s="11">
        <v>1.17</v>
      </c>
      <c r="V176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7" s="8">
        <v>0</v>
      </c>
    </row>
    <row r="1768" spans="1:23" x14ac:dyDescent="0.2">
      <c r="A1768" s="7">
        <v>44851.628472222219</v>
      </c>
      <c r="C176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8" s="8">
        <v>17.8</v>
      </c>
      <c r="O176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8" s="11">
        <v>1.17</v>
      </c>
      <c r="Q176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8" s="8">
        <v>0</v>
      </c>
      <c r="S1768" s="8">
        <v>8</v>
      </c>
      <c r="T176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8" s="11">
        <v>1.17</v>
      </c>
      <c r="V176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8" s="8">
        <v>0</v>
      </c>
    </row>
    <row r="1769" spans="1:23" x14ac:dyDescent="0.2">
      <c r="A1769" s="7">
        <v>44851.631944444453</v>
      </c>
      <c r="C176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6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6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6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6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6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69" s="8">
        <v>20.7</v>
      </c>
      <c r="O176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69" s="11">
        <v>1.17</v>
      </c>
      <c r="Q176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69" s="8">
        <v>0</v>
      </c>
      <c r="S1769" s="8">
        <v>7.1</v>
      </c>
      <c r="T176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69" s="11">
        <v>1.17</v>
      </c>
      <c r="V176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69" s="8">
        <v>0</v>
      </c>
    </row>
    <row r="1770" spans="1:23" x14ac:dyDescent="0.2">
      <c r="A1770" s="7">
        <v>44851.635416666672</v>
      </c>
      <c r="C177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0" s="8">
        <v>34.700000000000003</v>
      </c>
      <c r="O177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0" s="11">
        <v>1.17</v>
      </c>
      <c r="Q177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0" s="8">
        <v>0</v>
      </c>
      <c r="S1770" s="8">
        <v>7.2</v>
      </c>
      <c r="T177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0" s="11">
        <v>1.17</v>
      </c>
      <c r="V177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0" s="8">
        <v>0</v>
      </c>
    </row>
    <row r="1771" spans="1:23" x14ac:dyDescent="0.2">
      <c r="A1771" s="7">
        <v>44851.638888888891</v>
      </c>
      <c r="C177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1" s="8">
        <v>28.1</v>
      </c>
      <c r="O177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1" s="11">
        <v>1.17</v>
      </c>
      <c r="Q177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1" s="8">
        <v>0</v>
      </c>
      <c r="S1771" s="8">
        <v>7.7</v>
      </c>
      <c r="T177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1" s="11">
        <v>1.17</v>
      </c>
      <c r="V177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1" s="8">
        <v>0</v>
      </c>
    </row>
    <row r="1772" spans="1:23" x14ac:dyDescent="0.2">
      <c r="A1772" s="7">
        <v>44851.642361111109</v>
      </c>
      <c r="C177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2" s="8">
        <v>50.9</v>
      </c>
      <c r="O177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2" s="11">
        <v>1.17</v>
      </c>
      <c r="Q177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2" s="8">
        <v>0</v>
      </c>
      <c r="S1772" s="8">
        <v>7.8</v>
      </c>
      <c r="T177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2" s="11">
        <v>1.17</v>
      </c>
      <c r="V177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2" s="8">
        <v>0</v>
      </c>
    </row>
    <row r="1773" spans="1:23" x14ac:dyDescent="0.2">
      <c r="A1773" s="7">
        <v>44851.645833333328</v>
      </c>
      <c r="C177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3" s="8">
        <v>26.2</v>
      </c>
      <c r="O177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3" s="11">
        <v>1.17</v>
      </c>
      <c r="Q177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3" s="8">
        <v>0</v>
      </c>
      <c r="S1773" s="8">
        <v>6</v>
      </c>
      <c r="T177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3" s="11">
        <v>1.17</v>
      </c>
      <c r="V177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3" s="8">
        <v>0</v>
      </c>
    </row>
    <row r="1774" spans="1:23" x14ac:dyDescent="0.2">
      <c r="A1774" s="7">
        <v>44851.649305555547</v>
      </c>
      <c r="C177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4" s="8">
        <v>30.1</v>
      </c>
      <c r="O177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4" s="11">
        <v>1.17</v>
      </c>
      <c r="Q177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4" s="8">
        <v>0</v>
      </c>
      <c r="S1774" s="8">
        <v>7.3</v>
      </c>
      <c r="T177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4" s="11">
        <v>1.17</v>
      </c>
      <c r="V177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4" s="8">
        <v>0</v>
      </c>
    </row>
    <row r="1775" spans="1:23" x14ac:dyDescent="0.2">
      <c r="A1775" s="7">
        <v>44851.652777777781</v>
      </c>
      <c r="C177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5" s="8">
        <v>53.1</v>
      </c>
      <c r="O177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5" s="11">
        <v>1.17</v>
      </c>
      <c r="Q177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5" s="8">
        <v>0</v>
      </c>
      <c r="S1775" s="8">
        <v>9.5</v>
      </c>
      <c r="T177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5" s="11">
        <v>1.17</v>
      </c>
      <c r="V177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5" s="8">
        <v>0</v>
      </c>
    </row>
    <row r="1776" spans="1:23" x14ac:dyDescent="0.2">
      <c r="A1776" s="7">
        <v>44851.65625</v>
      </c>
      <c r="C177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6" s="8">
        <v>41.5</v>
      </c>
      <c r="O177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6" s="11">
        <v>1.17</v>
      </c>
      <c r="Q177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6" s="8">
        <v>0</v>
      </c>
      <c r="S1776" s="8">
        <v>7.7</v>
      </c>
      <c r="T177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6" s="11">
        <v>1.17</v>
      </c>
      <c r="V177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6" s="8">
        <v>0</v>
      </c>
    </row>
    <row r="1777" spans="1:23" x14ac:dyDescent="0.2">
      <c r="A1777" s="7">
        <v>44851.659722222219</v>
      </c>
      <c r="C177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7" s="8">
        <v>32.799999999999997</v>
      </c>
      <c r="O177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7" s="11">
        <v>1.17</v>
      </c>
      <c r="Q177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7" s="8">
        <v>0</v>
      </c>
      <c r="S1777" s="8">
        <v>7.3</v>
      </c>
      <c r="T177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7" s="11">
        <v>1.17</v>
      </c>
      <c r="V177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7" s="8">
        <v>0</v>
      </c>
    </row>
    <row r="1778" spans="1:23" x14ac:dyDescent="0.2">
      <c r="A1778" s="7">
        <v>44851.663194444453</v>
      </c>
      <c r="C177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8" s="8">
        <v>24.6</v>
      </c>
      <c r="O177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8" s="11">
        <v>1.17</v>
      </c>
      <c r="Q177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8" s="8">
        <v>0</v>
      </c>
      <c r="S1778" s="8">
        <v>8.5</v>
      </c>
      <c r="T177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8" s="11">
        <v>1.17</v>
      </c>
      <c r="V177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8" s="8">
        <v>0</v>
      </c>
    </row>
    <row r="1779" spans="1:23" x14ac:dyDescent="0.2">
      <c r="A1779" s="7">
        <v>44851.666666666672</v>
      </c>
      <c r="C177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7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7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7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7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7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79" s="8">
        <v>27.6</v>
      </c>
      <c r="O177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79" s="11">
        <v>1.17</v>
      </c>
      <c r="Q177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79" s="8">
        <v>0</v>
      </c>
      <c r="S1779" s="8">
        <v>6.4</v>
      </c>
      <c r="T177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79" s="11">
        <v>1.17</v>
      </c>
      <c r="V177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79" s="8">
        <v>0</v>
      </c>
    </row>
    <row r="1780" spans="1:23" x14ac:dyDescent="0.2">
      <c r="A1780" s="7">
        <v>44851.670138888891</v>
      </c>
      <c r="C178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78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78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780" s="8"/>
      <c r="T178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78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780" s="8"/>
    </row>
    <row r="1781" spans="1:23" x14ac:dyDescent="0.2">
      <c r="A1781" s="7">
        <v>44851.673611111109</v>
      </c>
      <c r="C178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1" s="8">
        <v>29.2</v>
      </c>
      <c r="O178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1" s="11">
        <v>1.17</v>
      </c>
      <c r="Q178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1" s="8">
        <v>0</v>
      </c>
      <c r="S1781" s="8">
        <v>7.1</v>
      </c>
      <c r="T178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1" s="11">
        <v>1.17</v>
      </c>
      <c r="V178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1" s="8">
        <v>0</v>
      </c>
    </row>
    <row r="1782" spans="1:23" x14ac:dyDescent="0.2">
      <c r="A1782" s="7">
        <v>44851.677083333328</v>
      </c>
      <c r="C178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2" s="8">
        <v>14</v>
      </c>
      <c r="O178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2" s="11">
        <v>1.17</v>
      </c>
      <c r="Q178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2" s="8">
        <v>0</v>
      </c>
      <c r="S1782" s="8">
        <v>4.7</v>
      </c>
      <c r="T178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2" s="11">
        <v>1.17</v>
      </c>
      <c r="V178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2" s="8">
        <v>0</v>
      </c>
    </row>
    <row r="1783" spans="1:23" x14ac:dyDescent="0.2">
      <c r="A1783" s="7">
        <v>44851.680555555547</v>
      </c>
      <c r="C178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3" s="8">
        <v>18</v>
      </c>
      <c r="O178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3" s="11">
        <v>1.17</v>
      </c>
      <c r="Q178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3" s="8">
        <v>0</v>
      </c>
      <c r="S1783" s="8">
        <v>6.2</v>
      </c>
      <c r="T178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3" s="11">
        <v>1.17</v>
      </c>
      <c r="V178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3" s="8">
        <v>0</v>
      </c>
    </row>
    <row r="1784" spans="1:23" x14ac:dyDescent="0.2">
      <c r="A1784" s="7">
        <v>44851.684027777781</v>
      </c>
      <c r="C178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4" s="8">
        <v>18.399999999999999</v>
      </c>
      <c r="O178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4" s="11">
        <v>1.17</v>
      </c>
      <c r="Q178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4" s="8">
        <v>0</v>
      </c>
      <c r="S1784" s="8">
        <v>5.7</v>
      </c>
      <c r="T178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4" s="11">
        <v>1.17</v>
      </c>
      <c r="V178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4" s="8">
        <v>0</v>
      </c>
    </row>
    <row r="1785" spans="1:23" x14ac:dyDescent="0.2">
      <c r="A1785" s="7">
        <v>44851.6875</v>
      </c>
      <c r="C178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5" s="8">
        <v>22.2</v>
      </c>
      <c r="O178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5" s="11">
        <v>1.17</v>
      </c>
      <c r="Q178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5" s="8">
        <v>0</v>
      </c>
      <c r="S1785" s="8">
        <v>5.9</v>
      </c>
      <c r="T178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5" s="11">
        <v>1.17</v>
      </c>
      <c r="V178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5" s="8">
        <v>0</v>
      </c>
    </row>
    <row r="1786" spans="1:23" x14ac:dyDescent="0.2">
      <c r="A1786" s="7">
        <v>44851.690972222219</v>
      </c>
      <c r="C178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6" s="8">
        <v>31.1</v>
      </c>
      <c r="O178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6" s="11">
        <v>1.17</v>
      </c>
      <c r="Q178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6" s="8">
        <v>0</v>
      </c>
      <c r="S1786" s="8">
        <v>4.9000000000000004</v>
      </c>
      <c r="T178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6" s="11">
        <v>1.17</v>
      </c>
      <c r="V178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6" s="8">
        <v>0</v>
      </c>
    </row>
    <row r="1787" spans="1:23" x14ac:dyDescent="0.2">
      <c r="A1787" s="7">
        <v>44851.694444444453</v>
      </c>
      <c r="C178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7" s="8">
        <v>43.1</v>
      </c>
      <c r="O178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7" s="11">
        <v>1.17</v>
      </c>
      <c r="Q178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7" s="8">
        <v>0</v>
      </c>
      <c r="S1787" s="8">
        <v>6.3</v>
      </c>
      <c r="T178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7" s="11">
        <v>1.17</v>
      </c>
      <c r="V178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7" s="8">
        <v>0</v>
      </c>
    </row>
    <row r="1788" spans="1:23" x14ac:dyDescent="0.2">
      <c r="A1788" s="7">
        <v>44851.697916666672</v>
      </c>
      <c r="C178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78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78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788" s="8"/>
      <c r="T178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78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788" s="8"/>
    </row>
    <row r="1789" spans="1:23" x14ac:dyDescent="0.2">
      <c r="A1789" s="7">
        <v>44851.701388888891</v>
      </c>
      <c r="C178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8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8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8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8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8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89" s="8">
        <v>27.9</v>
      </c>
      <c r="O178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89" s="11">
        <v>1.17</v>
      </c>
      <c r="Q178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89" s="8">
        <v>0</v>
      </c>
      <c r="S1789" s="8">
        <v>5</v>
      </c>
      <c r="T178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89" s="11">
        <v>1.17</v>
      </c>
      <c r="V178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89" s="8">
        <v>0</v>
      </c>
    </row>
    <row r="1790" spans="1:23" x14ac:dyDescent="0.2">
      <c r="A1790" s="7">
        <v>44851.704861111109</v>
      </c>
      <c r="C179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0" s="8">
        <v>34.9</v>
      </c>
      <c r="O179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0" s="11">
        <v>1.17</v>
      </c>
      <c r="Q179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0" s="8">
        <v>0</v>
      </c>
      <c r="S1790" s="8">
        <v>5.0999999999999996</v>
      </c>
      <c r="T179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0" s="11">
        <v>1.17</v>
      </c>
      <c r="V179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0" s="8">
        <v>0</v>
      </c>
    </row>
    <row r="1791" spans="1:23" x14ac:dyDescent="0.2">
      <c r="A1791" s="7">
        <v>44851.708333333328</v>
      </c>
      <c r="C179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1" s="8">
        <v>64.099999999999994</v>
      </c>
      <c r="O179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1" s="11">
        <v>1.17</v>
      </c>
      <c r="Q179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1" s="8">
        <v>0</v>
      </c>
      <c r="S1791" s="8">
        <v>7.4</v>
      </c>
      <c r="T179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1" s="11">
        <v>1.17</v>
      </c>
      <c r="V179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1" s="8">
        <v>0</v>
      </c>
    </row>
    <row r="1792" spans="1:23" x14ac:dyDescent="0.2">
      <c r="A1792" s="7">
        <v>44851.711805555547</v>
      </c>
      <c r="C179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2" s="8">
        <v>46.6</v>
      </c>
      <c r="O179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2" s="11">
        <v>1.19</v>
      </c>
      <c r="Q179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2" s="8">
        <v>0</v>
      </c>
      <c r="S1792" s="8">
        <v>6.7</v>
      </c>
      <c r="T179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2" s="11">
        <v>1.19</v>
      </c>
      <c r="V179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2" s="8">
        <v>0</v>
      </c>
    </row>
    <row r="1793" spans="1:23" x14ac:dyDescent="0.2">
      <c r="A1793" s="7">
        <v>44851.715277777781</v>
      </c>
      <c r="C1793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3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3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3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3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3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3" s="8">
        <v>32.9</v>
      </c>
      <c r="O1793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3" s="11">
        <v>1.19</v>
      </c>
      <c r="Q1793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3" s="8">
        <v>0</v>
      </c>
      <c r="S1793" s="8">
        <v>6.5</v>
      </c>
      <c r="T1793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3" s="11">
        <v>1.19</v>
      </c>
      <c r="V1793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3" s="8">
        <v>0</v>
      </c>
    </row>
    <row r="1794" spans="1:23" x14ac:dyDescent="0.2">
      <c r="A1794" s="7">
        <v>44851.71875</v>
      </c>
      <c r="C1794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4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4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4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4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4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4" s="8">
        <v>32.9</v>
      </c>
      <c r="O1794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4" s="11">
        <v>1.19</v>
      </c>
      <c r="Q1794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4" s="8">
        <v>0</v>
      </c>
      <c r="S1794" s="8">
        <v>6.1</v>
      </c>
      <c r="T1794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4" s="11">
        <v>1.19</v>
      </c>
      <c r="V1794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4" s="8">
        <v>0</v>
      </c>
    </row>
    <row r="1795" spans="1:23" x14ac:dyDescent="0.2">
      <c r="A1795" s="7">
        <v>44851.722222222219</v>
      </c>
      <c r="C1795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5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5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5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5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5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5" s="8">
        <v>41.4</v>
      </c>
      <c r="O1795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5" s="11">
        <v>1.19</v>
      </c>
      <c r="Q1795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5" s="8">
        <v>0</v>
      </c>
      <c r="S1795" s="8">
        <v>6.3</v>
      </c>
      <c r="T1795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5" s="11">
        <v>1.19</v>
      </c>
      <c r="V1795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5" s="8">
        <v>0</v>
      </c>
    </row>
    <row r="1796" spans="1:23" x14ac:dyDescent="0.2">
      <c r="A1796" s="7">
        <v>44851.725694444453</v>
      </c>
      <c r="C1796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6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6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6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6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6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796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796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796" s="8"/>
      <c r="T1796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796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796" s="8"/>
    </row>
    <row r="1797" spans="1:23" x14ac:dyDescent="0.2">
      <c r="A1797" s="7">
        <v>44851.729166666672</v>
      </c>
      <c r="C1797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7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7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7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7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7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797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797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797" s="8"/>
      <c r="T1797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797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797" s="8"/>
    </row>
    <row r="1798" spans="1:23" x14ac:dyDescent="0.2">
      <c r="A1798" s="7">
        <v>44851.732638888891</v>
      </c>
      <c r="C1798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8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8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8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8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8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8" s="8">
        <v>84.4</v>
      </c>
      <c r="O1798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8" s="11">
        <v>1.19</v>
      </c>
      <c r="Q1798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8" s="8">
        <v>0</v>
      </c>
      <c r="S1798" s="8">
        <v>10.5</v>
      </c>
      <c r="T1798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8" s="11">
        <v>1.19</v>
      </c>
      <c r="V1798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8" s="8">
        <v>0</v>
      </c>
    </row>
    <row r="1799" spans="1:23" x14ac:dyDescent="0.2">
      <c r="A1799" s="7">
        <v>44851.736111111109</v>
      </c>
      <c r="C1799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799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799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799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799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799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799" s="8">
        <v>81.3</v>
      </c>
      <c r="O1799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799" s="11">
        <v>1.19</v>
      </c>
      <c r="Q1799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799" s="8">
        <v>0</v>
      </c>
      <c r="S1799" s="8">
        <v>11.2</v>
      </c>
      <c r="T1799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799" s="11">
        <v>1.19</v>
      </c>
      <c r="V1799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799" s="8">
        <v>0</v>
      </c>
    </row>
    <row r="1800" spans="1:23" x14ac:dyDescent="0.2">
      <c r="A1800" s="7">
        <v>44851.739583333328</v>
      </c>
      <c r="C1800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00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00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00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00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00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00" s="8">
        <v>28.1</v>
      </c>
      <c r="O1800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00" s="11">
        <v>1.19</v>
      </c>
      <c r="Q1800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00" s="8">
        <v>0</v>
      </c>
      <c r="S1800" s="8">
        <v>6.9</v>
      </c>
      <c r="T1800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00" s="11">
        <v>1.19</v>
      </c>
      <c r="V1800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00" s="8">
        <v>0</v>
      </c>
    </row>
    <row r="1801" spans="1:23" x14ac:dyDescent="0.2">
      <c r="A1801" s="7">
        <v>44851.743055555547</v>
      </c>
      <c r="C1801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01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01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01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01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01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O1801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ND</v>
      </c>
      <c r="Q1801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ND</v>
      </c>
      <c r="R1801" s="8"/>
      <c r="T1801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ND</v>
      </c>
      <c r="V1801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ND</v>
      </c>
      <c r="W1801" s="8"/>
    </row>
    <row r="1802" spans="1:23" x14ac:dyDescent="0.2">
      <c r="A1802" s="7">
        <v>44851.746527777781</v>
      </c>
      <c r="C1802" s="9" t="str">
        <f>IF(AND(BD2_N1_5M[[#This Row],[PBAR]]=""),"ND",
IF(AND(BD2_N1_5M[[#This Row],[PBAR]]&gt;=[1]LM!B$2,BD2_N1_5M[[#This Row],[PBAR]]&lt;[1]LM!B$3),[1]LM!C$2,
IF(AND(BD2_N1_5M[[#This Row],[PBAR]]&gt;=[1]LM!B$3,BD2_N1_5M[[#This Row],[PBAR]]&lt;[1]LM!B$4),[1]LM!C$3,
IF(AND(BD2_N1_5M[[#This Row],[PBAR]]&gt;=[1]LM!B$4,BD2_N1_5M[[#This Row],[PBAR]]&lt;=[1]LM!B$5),[1]LM!C$4,
IF(AND(BD2_N1_5M[[#This Row],[PBAR]]&gt;[1]LM!B$5,BD2_N1_5M[[#This Row],[PBAR]]&lt;=[1]LM!B$6),[1]LM!C$6,
IF(AND(BD2_N1_5M[[#This Row],[PBAR]]&gt;[1]LM!B$6,BD2_N1_5M[[#This Row],[PBAR]]&lt;=[1]LM!B$7),[1]LM!C$7,"ERROR"))))))</f>
        <v>ND</v>
      </c>
      <c r="E1802" s="10" t="str">
        <f>IF(AND(BD2_N1_5M[[#This Row],[PP]]=""),"ND",
IF(AND(BD2_N1_5M[[#This Row],[PP]]&gt;=[1]LM!D$2,BD2_N1_5M[[#This Row],[PP]]&lt;[1]LM!D$3),[1]LM!E$2,
IF(AND(BD2_N1_5M[[#This Row],[PP]]&gt;=[1]LM!D$3,BD2_N1_5M[[#This Row],[PP]]&lt;[1]LM!D$4),[1]LM!E$3,
IF(AND(BD2_N1_5M[[#This Row],[PP]]&gt;=[1]LM!D$4,BD2_N1_5M[[#This Row],[PP]]&lt;=[1]LM!D$5),[1]LM!E$4,
IF(AND(BD2_N1_5M[[#This Row],[PP]]&gt;[1]LM!D$5,BD2_N1_5M[[#This Row],[PP]]&lt;=[1]LM!D$6),[1]LM!E$6,
IF(AND(BD2_N1_5M[[#This Row],[PP]]&gt;[1]LM!D$6,BD2_N1_5M[[#This Row],[PP]]&lt;=[1]LM!D$7),[1]LM!E$7,"ERROR"))))))</f>
        <v>ND</v>
      </c>
      <c r="G1802" s="10" t="str">
        <f>IF(AND(BD2_N1_5M[[#This Row],[TEMP]]=""),"ND",
IF(AND(BD2_N1_5M[[#This Row],[TEMP]]&gt;=[1]LM!F$2,BD2_N1_5M[[#This Row],[TEMP]]&lt;[1]LM!F$3),[1]LM!G$2,
IF(AND(BD2_N1_5M[[#This Row],[TEMP]]&gt;=[1]LM!F$3,BD2_N1_5M[[#This Row],[TEMP]]&lt;[1]LM!F$4),[1]LM!G$3,
IF(AND(BD2_N1_5M[[#This Row],[TEMP]]&gt;=[1]LM!F$4,BD2_N1_5M[[#This Row],[TEMP]]&lt;=[1]LM!F$5),[1]LM!G$4,
IF(AND(BD2_N1_5M[[#This Row],[TEMP]]&gt;[1]LM!F$5,BD2_N1_5M[[#This Row],[TEMP]]&lt;=[1]LM!F$6),[1]LM!G$6,
IF(AND(BD2_N1_5M[[#This Row],[TEMP]]&gt;[1]LM!F$6,BD2_N1_5M[[#This Row],[TEMP]]&lt;=[1]LM!F$7),[1]LM!G$7,"ERROR"))))))</f>
        <v>ND</v>
      </c>
      <c r="I1802" s="10" t="str">
        <f>IF(AND(BD2_N1_5M[[#This Row],[HR]]=""),"ND",
IF(AND(BD2_N1_5M[[#This Row],[HR]]&gt;=[1]LM!H$2,BD2_N1_5M[[#This Row],[HR]]&lt;[1]LM!H$3),[1]LM!I$2,
IF(AND(BD2_N1_5M[[#This Row],[HR]]&gt;=[1]LM!H$3,BD2_N1_5M[[#This Row],[HR]]&lt;[1]LM!H$4),[1]LM!I$3,
IF(AND(BD2_N1_5M[[#This Row],[HR]]&gt;=[1]LM!H$4,BD2_N1_5M[[#This Row],[HR]]&lt;=[1]LM!H$5),[1]LM!I$4,
IF(AND(BD2_N1_5M[[#This Row],[HR]]&gt;[1]LM!H$5,BD2_N1_5M[[#This Row],[HR]]&lt;=[1]LM!H$6),[1]LM!I$6,
IF(AND(BD2_N1_5M[[#This Row],[HR]]&gt;[1]LM!H$6,BD2_N1_5M[[#This Row],[HR]]&lt;=[1]LM!H$7),[1]LM!I$7,"ERROR"))))))</f>
        <v>ND</v>
      </c>
      <c r="K1802" s="10" t="str">
        <f>IF(AND(BD2_N1_5M[[#This Row],[ws]]=""),"ND",
IF(AND(BD2_N1_5M[[#This Row],[ws]]&gt;=[1]LM!J$2,BD2_N1_5M[[#This Row],[ws]]&lt;[1]LM!J$3),[1]LM!K$2,
IF(AND(BD2_N1_5M[[#This Row],[ws]]&gt;=[1]LM!J$3,BD2_N1_5M[[#This Row],[ws]]&lt;[1]LM!J$4),[1]LM!K$3,
IF(AND(BD2_N1_5M[[#This Row],[ws]]&gt;=[1]LM!J$4,BD2_N1_5M[[#This Row],[ws]]&lt;=[1]LM!J$5),[1]LM!K$4,
IF(AND(BD2_N1_5M[[#This Row],[ws]]&gt;[1]LM!J$5,BD2_N1_5M[[#This Row],[ws]]&lt;=[1]LM!J$6),[1]LM!K$6,
IF(AND(BD2_N1_5M[[#This Row],[ws]]&gt;[1]LM!J$6,BD2_N1_5M[[#This Row],[ws]]&lt;=[1]LM!J$7),[1]LM!K$7,"ERROR"))))))</f>
        <v>ND</v>
      </c>
      <c r="M1802" s="10" t="str">
        <f>IF(AND(BD2_N1_5M[[#This Row],[wd]]=""),"ND",
IF(AND(BD2_N1_5M[[#This Row],[wd]]&gt;=[1]LM!L$2,BD2_N1_5M[[#This Row],[wd]]&lt;[1]LM!L$3),[1]LM!M$2,
IF(AND(BD2_N1_5M[[#This Row],[wd]]&gt;=[1]LM!L$3,BD2_N1_5M[[#This Row],[wd]]&lt;[1]LM!L$4),[1]LM!M$3,
IF(AND(BD2_N1_5M[[#This Row],[wd]]&gt;=[1]LM!L$4,BD2_N1_5M[[#This Row],[wd]]&lt;=[1]LM!L$5),[1]LM!M$4,
IF(AND(BD2_N1_5M[[#This Row],[wd]]&gt;[1]LM!L$5,BD2_N1_5M[[#This Row],[wd]]&lt;=[1]LM!L$6),[1]LM!M$6,
IF(AND(BD2_N1_5M[[#This Row],[wd]]&gt;[1]LM!L$6,BD2_N1_5M[[#This Row],[wd]]&lt;=[1]LM!L$7),[1]LM!M$7,"ERROR"))))))</f>
        <v>ND</v>
      </c>
      <c r="N1802" s="8">
        <v>31.1</v>
      </c>
      <c r="O1802" s="9" t="str">
        <f>IF(AND(BD2_N1_5M[[#This Row],[PM10_UGM3]]=""),"ND",
IF(AND(BD2_N1_5M[[#This Row],[PM10_UGM3]]&gt;=[1]LM!P$2,BD2_N1_5M[[#This Row],[PM10_UGM3]]&lt;[1]LM!P$3),[1]LM!Q$2,
IF(AND(BD2_N1_5M[[#This Row],[PM10_UGM3]]&gt;=[1]LM!P$3,BD2_N1_5M[[#This Row],[PM10_UGM3]]&lt;[1]LM!P$4),[1]LM!Q$3,
IF(AND(BD2_N1_5M[[#This Row],[PM10_UGM3]]&gt;=[1]LM!P$4,BD2_N1_5M[[#This Row],[PM10_UGM3]]&lt;=[1]LM!P$5),[1]LM!Q$4,
IF(AND(BD2_N1_5M[[#This Row],[PM10_UGM3]]&gt;[1]LM!P$5,BD2_N1_5M[[#This Row],[PM10_UGM3]]&lt;=[1]LM!P$6),[1]LM!Q$6,
IF(AND(BD2_N1_5M[[#This Row],[PM10_UGM3]]&gt;[1]LM!P$6,BD2_N1_5M[[#This Row],[PM10_UGM3]]&lt;=[1]LM!P$7),[1]LM!Q$7,"ERROR"))))))</f>
        <v>VA</v>
      </c>
      <c r="P1802" s="11">
        <v>1.19</v>
      </c>
      <c r="Q1802" s="10" t="str">
        <f>IF(AND(BD2_N1_5M[[#This Row],[PM10_FLOW]]=""),"ND",
IF(AND(BD2_N1_5M[[#This Row],[PM10_FLOW]]&gt;=[1]LM!R$2,BD2_N1_5M[[#This Row],[PM10_FLOW]]&lt;[1]LM!R$3),[1]LM!S$2,
IF(AND(BD2_N1_5M[[#This Row],[PM10_FLOW]]&gt;=[1]LM!R$3,BD2_N1_5M[[#This Row],[PM10_FLOW]]&lt;[1]LM!R$4),[1]LM!S$3,
IF(AND(BD2_N1_5M[[#This Row],[PM10_FLOW]]&gt;=[1]LM!R$4,BD2_N1_5M[[#This Row],[PM10_FLOW]]&lt;=[1]LM!R$5),[1]LM!S$4,
IF(AND(BD2_N1_5M[[#This Row],[PM10_FLOW]]&gt;[1]LM!R$5,BD2_N1_5M[[#This Row],[PM10_FLOW]]&lt;=[1]LM!R$6),[1]LM!S$6,
IF(AND(BD2_N1_5M[[#This Row],[PM10_FLOW]]&gt;[1]LM!R$6,BD2_N1_5M[[#This Row],[PM10_FLOW]]&lt;=[1]LM!R$7),[1]LM!S$7,"ERROR"))))))</f>
        <v>VA</v>
      </c>
      <c r="R1802" s="8">
        <v>0</v>
      </c>
      <c r="S1802" s="8">
        <v>8.4</v>
      </c>
      <c r="T1802" s="9" t="str">
        <f>IF(AND(BD2_N1_5M[[#This Row],[PM25_UGM3]]=""),"ND",
IF(AND(BD2_N1_5M[[#This Row],[PM25_UGM3]]&gt;=[1]LM!T$2,BD2_N1_5M[[#This Row],[PM25_UGM3]]&lt;[1]LM!T$3),[1]LM!U$2,
IF(AND(BD2_N1_5M[[#This Row],[PM25_UGM3]]&gt;=[1]LM!T$3,BD2_N1_5M[[#This Row],[PM25_UGM3]]&lt;[1]LM!T$4),[1]LM!U$3,
IF(AND(BD2_N1_5M[[#This Row],[PM25_UGM3]]&gt;=[1]LM!T$4,BD2_N1_5M[[#This Row],[PM25_UGM3]]&lt;=[1]LM!T$5),[1]LM!U$4,
IF(AND(BD2_N1_5M[[#This Row],[PM25_UGM3]]&gt;[1]LM!T$5,BD2_N1_5M[[#This Row],[PM25_UGM3]]&lt;=[1]LM!T$6),[1]LM!U$6,
IF(AND(BD2_N1_5M[[#This Row],[PM25_UGM3]]&gt;[1]LM!T$6,BD2_N1_5M[[#This Row],[PM25_UGM3]]&lt;=[1]LM!T$7),[1]LM!U$7,"ERROR"))))))</f>
        <v>VA</v>
      </c>
      <c r="U1802" s="11">
        <v>1.19</v>
      </c>
      <c r="V1802" s="10" t="str">
        <f>IF(AND(BD2_N1_5M[[#This Row],[PM25_FLOW]]=""),"ND",
IF(AND(BD2_N1_5M[[#This Row],[PM25_FLOW]]&gt;=[1]LM!V$2,BD2_N1_5M[[#This Row],[PM25_FLOW]]&lt;[1]LM!V$3),[1]LM!W$2,
IF(AND(BD2_N1_5M[[#This Row],[PM25_FLOW]]&gt;=[1]LM!V$3,BD2_N1_5M[[#This Row],[PM25_FLOW]]&lt;[1]LM!V$4),[1]LM!W$3,
IF(AND(BD2_N1_5M[[#This Row],[PM25_FLOW]]&gt;=[1]LM!V$4,BD2_N1_5M[[#This Row],[PM25_FLOW]]&lt;=[1]LM!V$5),[1]LM!W$4,
IF(AND(BD2_N1_5M[[#This Row],[PM25_FLOW]]&gt;[1]LM!V$5,BD2_N1_5M[[#This Row],[PM25_FLOW]]&lt;=[1]LM!V$6),[1]LM!W$6,
IF(AND(BD2_N1_5M[[#This Row],[PM25_FLOW]]&gt;[1]LM!V$6,BD2_N1_5M[[#This Row],[PM25_FLOW]]&lt;=[1]LM!V$7),[1]LM!W$7,"ERROR"))))))</f>
        <v>VA</v>
      </c>
      <c r="W1802" s="8">
        <v>0</v>
      </c>
    </row>
    <row r="1803" spans="1:23" x14ac:dyDescent="0.2">
      <c r="A1803" s="7"/>
      <c r="C1803" s="9"/>
      <c r="O1803" s="9"/>
      <c r="R1803" s="8"/>
      <c r="T1803" s="9"/>
      <c r="W1803" s="8"/>
    </row>
    <row r="1804" spans="1:23" x14ac:dyDescent="0.2">
      <c r="A1804" s="7"/>
      <c r="C1804" s="9"/>
      <c r="O1804" s="9"/>
      <c r="R1804" s="8"/>
      <c r="T1804" s="9"/>
      <c r="W1804" s="8"/>
    </row>
    <row r="1805" spans="1:23" x14ac:dyDescent="0.2">
      <c r="A1805" s="7"/>
      <c r="C1805" s="9"/>
      <c r="O1805" s="9"/>
      <c r="R1805" s="8"/>
      <c r="T1805" s="9"/>
      <c r="W1805" s="8"/>
    </row>
    <row r="1806" spans="1:23" x14ac:dyDescent="0.2">
      <c r="A1806" s="7"/>
      <c r="C1806" s="9"/>
      <c r="O1806" s="9"/>
      <c r="R1806" s="8"/>
      <c r="T1806" s="9"/>
      <c r="W1806" s="8"/>
    </row>
    <row r="1807" spans="1:23" x14ac:dyDescent="0.2">
      <c r="A1807" s="7"/>
      <c r="C1807" s="9"/>
      <c r="O1807" s="9"/>
      <c r="R1807" s="8"/>
      <c r="T1807" s="9"/>
      <c r="W1807" s="8"/>
    </row>
    <row r="1808" spans="1:23" x14ac:dyDescent="0.2">
      <c r="A1808" s="7"/>
      <c r="C1808" s="9"/>
      <c r="O1808" s="9"/>
      <c r="R1808" s="8"/>
      <c r="T1808" s="9"/>
      <c r="W1808" s="8"/>
    </row>
    <row r="1809" spans="1:23" x14ac:dyDescent="0.2">
      <c r="A1809" s="7"/>
      <c r="C1809" s="9"/>
      <c r="O1809" s="9"/>
      <c r="R1809" s="8"/>
      <c r="T1809" s="9"/>
      <c r="W1809" s="8"/>
    </row>
    <row r="1810" spans="1:23" x14ac:dyDescent="0.2">
      <c r="A1810" s="7"/>
      <c r="C1810" s="9"/>
      <c r="O1810" s="9"/>
      <c r="R1810" s="8"/>
      <c r="T1810" s="9"/>
      <c r="W1810" s="8"/>
    </row>
    <row r="1811" spans="1:23" x14ac:dyDescent="0.2">
      <c r="A1811" s="7"/>
      <c r="C1811" s="9"/>
      <c r="O1811" s="9"/>
      <c r="R1811" s="8"/>
      <c r="T1811" s="9"/>
      <c r="W1811" s="8"/>
    </row>
    <row r="1812" spans="1:23" x14ac:dyDescent="0.2">
      <c r="A1812" s="7"/>
      <c r="C1812" s="9"/>
      <c r="O1812" s="9"/>
      <c r="R1812" s="8"/>
      <c r="T1812" s="9"/>
      <c r="W1812" s="8"/>
    </row>
    <row r="1813" spans="1:23" x14ac:dyDescent="0.2">
      <c r="A1813" s="7"/>
      <c r="C1813" s="9"/>
      <c r="O1813" s="9"/>
      <c r="R1813" s="8"/>
      <c r="T1813" s="9"/>
      <c r="W1813" s="8"/>
    </row>
    <row r="1814" spans="1:23" x14ac:dyDescent="0.2">
      <c r="A1814" s="7"/>
      <c r="C1814" s="9"/>
      <c r="O1814" s="9"/>
      <c r="R1814" s="8"/>
      <c r="T1814" s="9"/>
      <c r="W1814" s="8"/>
    </row>
    <row r="1815" spans="1:23" x14ac:dyDescent="0.2">
      <c r="A1815" s="7"/>
      <c r="C1815" s="9"/>
      <c r="O1815" s="9"/>
      <c r="R1815" s="8"/>
      <c r="T1815" s="9"/>
      <c r="W1815" s="8"/>
    </row>
    <row r="1816" spans="1:23" x14ac:dyDescent="0.2">
      <c r="A1816" s="7"/>
      <c r="C1816" s="9"/>
      <c r="O1816" s="9"/>
      <c r="R1816" s="8"/>
      <c r="T1816" s="9"/>
      <c r="W1816" s="8"/>
    </row>
    <row r="1817" spans="1:23" x14ac:dyDescent="0.2">
      <c r="A1817" s="7"/>
      <c r="C1817" s="9"/>
      <c r="O1817" s="9"/>
      <c r="R1817" s="8"/>
      <c r="T1817" s="9"/>
      <c r="W1817" s="8"/>
    </row>
    <row r="1818" spans="1:23" x14ac:dyDescent="0.2">
      <c r="A1818" s="7"/>
      <c r="C1818" s="9"/>
      <c r="O1818" s="9"/>
      <c r="R1818" s="8"/>
      <c r="T1818" s="9"/>
      <c r="W1818" s="8"/>
    </row>
    <row r="1819" spans="1:23" x14ac:dyDescent="0.2">
      <c r="A1819" s="7"/>
      <c r="C1819" s="9"/>
      <c r="O1819" s="9"/>
      <c r="R1819" s="8"/>
      <c r="T1819" s="9"/>
      <c r="W1819" s="8"/>
    </row>
    <row r="1820" spans="1:23" x14ac:dyDescent="0.2">
      <c r="A1820" s="7"/>
      <c r="C1820" s="9"/>
      <c r="O1820" s="9"/>
      <c r="R1820" s="8"/>
      <c r="T1820" s="9"/>
      <c r="W1820" s="8"/>
    </row>
    <row r="1821" spans="1:23" x14ac:dyDescent="0.2">
      <c r="A1821" s="7"/>
      <c r="C1821" s="9"/>
      <c r="O1821" s="9"/>
      <c r="R1821" s="8"/>
      <c r="T1821" s="9"/>
      <c r="W1821" s="8"/>
    </row>
    <row r="1822" spans="1:23" x14ac:dyDescent="0.2">
      <c r="A1822" s="7"/>
      <c r="C1822" s="9"/>
      <c r="O1822" s="9"/>
      <c r="R1822" s="8"/>
      <c r="T1822" s="9"/>
      <c r="W1822" s="8"/>
    </row>
    <row r="1823" spans="1:23" x14ac:dyDescent="0.2">
      <c r="A1823" s="7"/>
      <c r="C1823" s="9"/>
      <c r="O1823" s="9"/>
      <c r="R1823" s="8"/>
      <c r="T1823" s="9"/>
      <c r="W1823" s="8"/>
    </row>
    <row r="1824" spans="1:23" x14ac:dyDescent="0.2">
      <c r="A1824" s="7"/>
      <c r="C1824" s="9"/>
      <c r="O1824" s="9"/>
      <c r="R1824" s="8"/>
      <c r="T1824" s="9"/>
      <c r="W1824" s="8"/>
    </row>
    <row r="1825" spans="1:23" x14ac:dyDescent="0.2">
      <c r="A1825" s="7"/>
      <c r="C1825" s="9"/>
      <c r="O1825" s="9"/>
      <c r="R1825" s="8"/>
      <c r="T1825" s="9"/>
      <c r="W1825" s="8"/>
    </row>
    <row r="1826" spans="1:23" x14ac:dyDescent="0.2">
      <c r="A1826" s="7"/>
      <c r="C1826" s="9"/>
      <c r="O1826" s="9"/>
      <c r="R1826" s="8"/>
      <c r="T1826" s="9"/>
      <c r="W1826" s="8"/>
    </row>
    <row r="1827" spans="1:23" x14ac:dyDescent="0.2">
      <c r="A1827" s="7"/>
      <c r="C1827" s="9"/>
      <c r="O1827" s="9"/>
      <c r="R1827" s="8"/>
      <c r="T1827" s="9"/>
      <c r="W1827" s="8"/>
    </row>
    <row r="1828" spans="1:23" x14ac:dyDescent="0.2">
      <c r="A1828" s="7"/>
      <c r="C1828" s="9"/>
      <c r="O1828" s="9"/>
      <c r="R1828" s="8"/>
      <c r="T1828" s="9"/>
      <c r="W1828" s="8"/>
    </row>
    <row r="1829" spans="1:23" x14ac:dyDescent="0.2">
      <c r="A1829" s="7"/>
      <c r="C1829" s="9"/>
      <c r="O1829" s="9"/>
      <c r="R1829" s="8"/>
      <c r="T1829" s="9"/>
      <c r="W1829" s="8"/>
    </row>
    <row r="1830" spans="1:23" x14ac:dyDescent="0.2">
      <c r="A1830" s="7"/>
      <c r="C1830" s="9"/>
      <c r="O1830" s="9"/>
      <c r="R1830" s="8"/>
      <c r="T1830" s="9"/>
      <c r="W1830" s="8"/>
    </row>
    <row r="1831" spans="1:23" x14ac:dyDescent="0.2">
      <c r="A1831" s="7"/>
      <c r="C1831" s="9"/>
      <c r="O1831" s="9"/>
      <c r="R1831" s="8"/>
      <c r="T1831" s="9"/>
      <c r="W1831" s="8"/>
    </row>
    <row r="1832" spans="1:23" x14ac:dyDescent="0.2">
      <c r="A1832" s="7"/>
      <c r="C1832" s="9"/>
      <c r="O1832" s="9"/>
      <c r="R1832" s="8"/>
      <c r="T1832" s="9"/>
      <c r="W1832" s="8"/>
    </row>
    <row r="1833" spans="1:23" x14ac:dyDescent="0.2">
      <c r="A1833" s="7"/>
      <c r="C1833" s="9"/>
      <c r="O1833" s="9"/>
      <c r="R1833" s="8"/>
      <c r="T1833" s="9"/>
      <c r="W1833" s="8"/>
    </row>
    <row r="1834" spans="1:23" x14ac:dyDescent="0.2">
      <c r="A1834" s="7"/>
      <c r="C1834" s="9"/>
      <c r="O1834" s="9"/>
      <c r="R1834" s="8"/>
      <c r="T1834" s="9"/>
      <c r="W1834" s="8"/>
    </row>
    <row r="1835" spans="1:23" x14ac:dyDescent="0.2">
      <c r="A1835" s="7"/>
      <c r="C1835" s="9"/>
      <c r="O1835" s="9"/>
      <c r="R1835" s="8"/>
      <c r="T1835" s="9"/>
      <c r="W1835" s="8"/>
    </row>
    <row r="1836" spans="1:23" x14ac:dyDescent="0.2">
      <c r="A1836" s="7"/>
      <c r="C1836" s="9"/>
      <c r="O1836" s="9"/>
      <c r="R1836" s="8"/>
      <c r="T1836" s="9"/>
      <c r="W1836" s="8"/>
    </row>
    <row r="1837" spans="1:23" x14ac:dyDescent="0.2">
      <c r="A1837" s="7"/>
      <c r="C1837" s="9"/>
      <c r="O1837" s="9"/>
      <c r="R1837" s="8"/>
      <c r="T1837" s="9"/>
      <c r="W1837" s="8"/>
    </row>
    <row r="1838" spans="1:23" x14ac:dyDescent="0.2">
      <c r="A1838" s="7"/>
      <c r="C1838" s="9"/>
      <c r="O1838" s="9"/>
      <c r="R1838" s="8"/>
      <c r="T1838" s="9"/>
      <c r="W1838" s="8"/>
    </row>
    <row r="1839" spans="1:23" x14ac:dyDescent="0.2">
      <c r="A1839" s="7"/>
      <c r="C1839" s="9"/>
      <c r="O1839" s="9"/>
      <c r="R1839" s="8"/>
      <c r="T1839" s="9"/>
      <c r="W1839" s="8"/>
    </row>
    <row r="1840" spans="1:23" x14ac:dyDescent="0.2">
      <c r="A1840" s="7"/>
      <c r="C1840" s="9"/>
      <c r="O1840" s="9"/>
      <c r="R1840" s="8"/>
      <c r="T1840" s="9"/>
      <c r="W1840" s="8"/>
    </row>
    <row r="1841" spans="1:23" x14ac:dyDescent="0.2">
      <c r="A1841" s="7"/>
      <c r="C1841" s="9"/>
      <c r="O1841" s="9"/>
      <c r="R1841" s="8"/>
      <c r="T1841" s="9"/>
      <c r="W1841" s="8"/>
    </row>
    <row r="1842" spans="1:23" x14ac:dyDescent="0.2">
      <c r="A1842" s="7"/>
      <c r="C1842" s="9"/>
      <c r="O1842" s="9"/>
      <c r="R1842" s="8"/>
      <c r="T1842" s="9"/>
      <c r="W1842" s="8"/>
    </row>
    <row r="1843" spans="1:23" x14ac:dyDescent="0.2">
      <c r="A1843" s="7"/>
      <c r="C1843" s="9"/>
      <c r="O1843" s="9"/>
      <c r="R1843" s="8"/>
      <c r="T1843" s="9"/>
      <c r="W1843" s="8"/>
    </row>
    <row r="1844" spans="1:23" x14ac:dyDescent="0.2">
      <c r="A1844" s="7"/>
      <c r="C1844" s="9"/>
      <c r="O1844" s="9"/>
      <c r="R1844" s="8"/>
      <c r="T1844" s="9"/>
      <c r="W1844" s="8"/>
    </row>
    <row r="1845" spans="1:23" x14ac:dyDescent="0.2">
      <c r="A1845" s="7"/>
      <c r="C1845" s="9"/>
      <c r="O1845" s="9"/>
      <c r="R1845" s="8"/>
      <c r="T1845" s="9"/>
      <c r="W1845" s="8"/>
    </row>
    <row r="1846" spans="1:23" x14ac:dyDescent="0.2">
      <c r="A1846" s="7"/>
      <c r="C1846" s="9"/>
      <c r="O1846" s="9"/>
      <c r="R1846" s="8"/>
      <c r="T1846" s="9"/>
      <c r="W1846" s="8"/>
    </row>
    <row r="1847" spans="1:23" x14ac:dyDescent="0.2">
      <c r="A1847" s="7"/>
      <c r="C1847" s="9"/>
      <c r="O1847" s="9"/>
      <c r="R1847" s="8"/>
      <c r="T1847" s="9"/>
      <c r="W1847" s="8"/>
    </row>
    <row r="1848" spans="1:23" x14ac:dyDescent="0.2">
      <c r="A1848" s="7"/>
      <c r="C1848" s="9"/>
      <c r="O1848" s="9"/>
      <c r="R1848" s="8"/>
      <c r="T1848" s="9"/>
      <c r="W1848" s="8"/>
    </row>
    <row r="1849" spans="1:23" x14ac:dyDescent="0.2">
      <c r="A1849" s="7"/>
      <c r="C1849" s="9"/>
      <c r="O1849" s="9"/>
      <c r="R1849" s="8"/>
      <c r="T1849" s="9"/>
      <c r="W1849" s="8"/>
    </row>
    <row r="1850" spans="1:23" x14ac:dyDescent="0.2">
      <c r="A1850" s="7"/>
      <c r="C1850" s="9"/>
      <c r="O1850" s="9"/>
      <c r="R1850" s="8"/>
      <c r="T1850" s="9"/>
      <c r="W1850" s="8"/>
    </row>
    <row r="1851" spans="1:23" x14ac:dyDescent="0.2">
      <c r="A1851" s="7"/>
      <c r="C1851" s="9"/>
      <c r="O1851" s="9"/>
      <c r="R1851" s="8"/>
      <c r="T1851" s="9"/>
      <c r="W1851" s="8"/>
    </row>
    <row r="1852" spans="1:23" x14ac:dyDescent="0.2">
      <c r="A1852" s="7"/>
      <c r="C1852" s="9"/>
      <c r="O1852" s="9"/>
      <c r="R1852" s="8"/>
      <c r="T1852" s="9"/>
      <c r="W1852" s="8"/>
    </row>
    <row r="1853" spans="1:23" x14ac:dyDescent="0.2">
      <c r="A1853" s="7"/>
      <c r="C1853" s="9"/>
      <c r="O1853" s="9"/>
      <c r="R1853" s="8"/>
      <c r="T1853" s="9"/>
      <c r="W1853" s="8"/>
    </row>
    <row r="1854" spans="1:23" x14ac:dyDescent="0.2">
      <c r="A1854" s="7"/>
      <c r="C1854" s="9"/>
      <c r="O1854" s="9"/>
      <c r="R1854" s="8"/>
      <c r="T1854" s="9"/>
      <c r="W1854" s="8"/>
    </row>
    <row r="1855" spans="1:23" x14ac:dyDescent="0.2">
      <c r="A1855" s="7"/>
      <c r="C1855" s="9"/>
      <c r="O1855" s="9"/>
      <c r="R1855" s="8"/>
      <c r="T1855" s="9"/>
      <c r="W1855" s="8"/>
    </row>
    <row r="1856" spans="1:23" x14ac:dyDescent="0.2">
      <c r="A1856" s="7"/>
      <c r="C1856" s="9"/>
      <c r="O1856" s="9"/>
      <c r="R1856" s="8"/>
      <c r="T1856" s="9"/>
      <c r="W1856" s="8"/>
    </row>
    <row r="1857" spans="1:23" x14ac:dyDescent="0.2">
      <c r="A1857" s="7"/>
      <c r="C1857" s="9"/>
      <c r="O1857" s="9"/>
      <c r="R1857" s="8"/>
      <c r="T1857" s="9"/>
      <c r="W1857" s="8"/>
    </row>
    <row r="1858" spans="1:23" x14ac:dyDescent="0.2">
      <c r="A1858" s="7"/>
      <c r="C1858" s="9"/>
      <c r="O1858" s="9"/>
      <c r="R1858" s="8"/>
      <c r="T1858" s="9"/>
      <c r="W1858" s="8"/>
    </row>
    <row r="1859" spans="1:23" x14ac:dyDescent="0.2">
      <c r="A1859" s="7"/>
      <c r="C1859" s="9"/>
      <c r="O1859" s="9"/>
      <c r="R1859" s="8"/>
      <c r="T1859" s="9"/>
      <c r="W1859" s="8"/>
    </row>
    <row r="1860" spans="1:23" x14ac:dyDescent="0.2">
      <c r="A1860" s="7"/>
      <c r="C1860" s="9"/>
      <c r="O1860" s="9"/>
      <c r="R1860" s="8"/>
      <c r="T1860" s="9"/>
      <c r="W1860" s="8"/>
    </row>
    <row r="1861" spans="1:23" x14ac:dyDescent="0.2">
      <c r="A1861" s="7"/>
      <c r="C1861" s="9"/>
      <c r="O1861" s="9"/>
      <c r="R1861" s="8"/>
      <c r="T1861" s="9"/>
      <c r="W1861" s="8"/>
    </row>
    <row r="1862" spans="1:23" x14ac:dyDescent="0.2">
      <c r="A1862" s="7"/>
      <c r="C1862" s="9"/>
      <c r="O1862" s="9"/>
      <c r="R1862" s="8"/>
      <c r="T1862" s="9"/>
      <c r="W1862" s="8"/>
    </row>
    <row r="1863" spans="1:23" x14ac:dyDescent="0.2">
      <c r="A1863" s="7"/>
      <c r="C1863" s="9"/>
      <c r="O1863" s="9"/>
      <c r="R1863" s="8"/>
      <c r="T1863" s="9"/>
      <c r="W1863" s="8"/>
    </row>
    <row r="1864" spans="1:23" x14ac:dyDescent="0.2">
      <c r="A1864" s="7"/>
      <c r="C1864" s="9"/>
      <c r="O1864" s="9"/>
      <c r="R1864" s="8"/>
      <c r="T1864" s="9"/>
      <c r="W1864" s="8"/>
    </row>
    <row r="1865" spans="1:23" x14ac:dyDescent="0.2">
      <c r="A1865" s="7"/>
      <c r="C1865" s="9"/>
      <c r="O1865" s="9"/>
      <c r="R1865" s="8"/>
      <c r="T1865" s="9"/>
      <c r="W1865" s="8"/>
    </row>
    <row r="1866" spans="1:23" x14ac:dyDescent="0.2">
      <c r="A1866" s="7"/>
      <c r="C1866" s="9"/>
      <c r="O1866" s="9"/>
      <c r="R1866" s="8"/>
      <c r="T1866" s="9"/>
      <c r="W1866" s="8"/>
    </row>
    <row r="1867" spans="1:23" x14ac:dyDescent="0.2">
      <c r="A1867" s="7"/>
      <c r="C1867" s="9"/>
      <c r="O1867" s="9"/>
      <c r="R1867" s="8"/>
      <c r="T1867" s="9"/>
      <c r="W1867" s="8"/>
    </row>
    <row r="1868" spans="1:23" x14ac:dyDescent="0.2">
      <c r="A1868" s="7"/>
      <c r="C1868" s="9"/>
      <c r="O1868" s="9"/>
      <c r="R1868" s="8"/>
      <c r="T1868" s="9"/>
      <c r="W1868" s="8"/>
    </row>
    <row r="1869" spans="1:23" x14ac:dyDescent="0.2">
      <c r="A1869" s="7"/>
      <c r="C1869" s="9"/>
      <c r="O1869" s="9"/>
      <c r="R1869" s="8"/>
      <c r="T1869" s="9"/>
      <c r="W1869" s="8"/>
    </row>
    <row r="1870" spans="1:23" x14ac:dyDescent="0.2">
      <c r="A1870" s="7"/>
      <c r="C1870" s="9"/>
      <c r="O1870" s="9"/>
      <c r="R1870" s="8"/>
      <c r="T1870" s="9"/>
      <c r="W1870" s="8"/>
    </row>
    <row r="1871" spans="1:23" x14ac:dyDescent="0.2">
      <c r="A1871" s="7"/>
      <c r="C1871" s="9"/>
      <c r="O1871" s="9"/>
      <c r="R1871" s="8"/>
      <c r="T1871" s="9"/>
      <c r="W1871" s="8"/>
    </row>
    <row r="1872" spans="1:23" x14ac:dyDescent="0.2">
      <c r="A1872" s="7"/>
      <c r="C1872" s="9"/>
      <c r="O1872" s="9"/>
      <c r="R1872" s="8"/>
      <c r="T1872" s="9"/>
      <c r="W1872" s="8"/>
    </row>
    <row r="1873" spans="1:23" x14ac:dyDescent="0.2">
      <c r="A1873" s="7"/>
      <c r="C1873" s="9"/>
      <c r="O1873" s="9"/>
      <c r="R1873" s="8"/>
      <c r="T1873" s="9"/>
      <c r="W1873" s="8"/>
    </row>
    <row r="1874" spans="1:23" x14ac:dyDescent="0.2">
      <c r="A1874" s="7"/>
      <c r="C1874" s="9"/>
      <c r="O1874" s="9"/>
      <c r="R1874" s="8"/>
      <c r="T1874" s="9"/>
      <c r="W1874" s="8"/>
    </row>
    <row r="1875" spans="1:23" x14ac:dyDescent="0.2">
      <c r="A1875" s="7"/>
      <c r="C1875" s="9"/>
      <c r="O1875" s="9"/>
      <c r="R1875" s="8"/>
      <c r="T1875" s="9"/>
      <c r="W1875" s="8"/>
    </row>
    <row r="1876" spans="1:23" x14ac:dyDescent="0.2">
      <c r="A1876" s="7"/>
      <c r="C1876" s="9"/>
      <c r="O1876" s="9"/>
      <c r="R1876" s="8"/>
      <c r="T1876" s="9"/>
      <c r="W1876" s="8"/>
    </row>
    <row r="1877" spans="1:23" x14ac:dyDescent="0.2">
      <c r="A1877" s="7"/>
      <c r="C1877" s="9"/>
      <c r="O1877" s="9"/>
      <c r="R1877" s="8"/>
      <c r="T1877" s="9"/>
      <c r="W1877" s="8"/>
    </row>
    <row r="1878" spans="1:23" x14ac:dyDescent="0.2">
      <c r="A1878" s="7"/>
      <c r="C1878" s="9"/>
      <c r="O1878" s="9"/>
      <c r="R1878" s="8"/>
      <c r="T1878" s="9"/>
      <c r="W1878" s="8"/>
    </row>
    <row r="1879" spans="1:23" x14ac:dyDescent="0.2">
      <c r="A1879" s="7"/>
      <c r="C1879" s="9"/>
      <c r="O1879" s="9"/>
      <c r="R1879" s="8"/>
      <c r="T1879" s="9"/>
      <c r="W1879" s="8"/>
    </row>
    <row r="1880" spans="1:23" x14ac:dyDescent="0.2">
      <c r="A1880" s="7"/>
      <c r="C1880" s="9"/>
      <c r="O1880" s="9"/>
      <c r="R1880" s="8"/>
      <c r="T1880" s="9"/>
      <c r="W1880" s="8"/>
    </row>
    <row r="1881" spans="1:23" x14ac:dyDescent="0.2">
      <c r="A1881" s="7"/>
      <c r="C1881" s="9"/>
      <c r="O1881" s="9"/>
      <c r="R1881" s="8"/>
      <c r="T1881" s="9"/>
      <c r="W1881" s="8"/>
    </row>
    <row r="1882" spans="1:23" x14ac:dyDescent="0.2">
      <c r="A1882" s="7"/>
      <c r="C1882" s="9"/>
      <c r="O1882" s="9"/>
      <c r="R1882" s="8"/>
      <c r="T1882" s="9"/>
      <c r="W1882" s="8"/>
    </row>
    <row r="1883" spans="1:23" x14ac:dyDescent="0.2">
      <c r="A1883" s="7"/>
      <c r="C1883" s="9"/>
      <c r="O1883" s="9"/>
      <c r="R1883" s="8"/>
      <c r="T1883" s="9"/>
      <c r="W1883" s="8"/>
    </row>
    <row r="1884" spans="1:23" x14ac:dyDescent="0.2">
      <c r="A1884" s="7"/>
      <c r="C1884" s="9"/>
      <c r="O1884" s="9"/>
      <c r="R1884" s="8"/>
      <c r="T1884" s="9"/>
      <c r="W1884" s="8"/>
    </row>
    <row r="1885" spans="1:23" x14ac:dyDescent="0.2">
      <c r="A1885" s="7"/>
      <c r="C1885" s="9"/>
      <c r="O1885" s="9"/>
      <c r="R1885" s="8"/>
      <c r="T1885" s="9"/>
      <c r="W1885" s="8"/>
    </row>
    <row r="1886" spans="1:23" x14ac:dyDescent="0.2">
      <c r="A1886" s="7"/>
      <c r="C1886" s="9"/>
      <c r="O1886" s="9"/>
      <c r="R1886" s="8"/>
      <c r="T1886" s="9"/>
      <c r="W1886" s="8"/>
    </row>
    <row r="1887" spans="1:23" x14ac:dyDescent="0.2">
      <c r="A1887" s="7"/>
      <c r="C1887" s="9"/>
      <c r="O1887" s="9"/>
      <c r="R1887" s="8"/>
      <c r="T1887" s="9"/>
      <c r="W1887" s="8"/>
    </row>
    <row r="1888" spans="1:23" x14ac:dyDescent="0.2">
      <c r="A1888" s="7"/>
      <c r="C1888" s="9"/>
      <c r="O1888" s="9"/>
      <c r="R1888" s="8"/>
      <c r="T1888" s="9"/>
      <c r="W1888" s="8"/>
    </row>
    <row r="1889" spans="1:23" x14ac:dyDescent="0.2">
      <c r="A1889" s="7"/>
      <c r="C1889" s="9"/>
      <c r="O1889" s="9"/>
      <c r="R1889" s="8"/>
      <c r="T1889" s="9"/>
      <c r="W1889" s="8"/>
    </row>
    <row r="1890" spans="1:23" x14ac:dyDescent="0.2">
      <c r="A1890" s="7"/>
      <c r="C1890" s="9"/>
      <c r="O1890" s="9"/>
      <c r="R1890" s="8"/>
      <c r="T1890" s="9"/>
      <c r="W1890" s="8"/>
    </row>
    <row r="1891" spans="1:23" x14ac:dyDescent="0.2">
      <c r="A1891" s="7"/>
      <c r="C1891" s="9"/>
      <c r="O1891" s="9"/>
      <c r="R1891" s="8"/>
      <c r="T1891" s="9"/>
      <c r="W1891" s="8"/>
    </row>
    <row r="1892" spans="1:23" x14ac:dyDescent="0.2">
      <c r="A1892" s="7"/>
      <c r="C1892" s="9"/>
      <c r="O1892" s="9"/>
      <c r="R1892" s="8"/>
      <c r="T1892" s="9"/>
      <c r="W1892" s="8"/>
    </row>
    <row r="1893" spans="1:23" x14ac:dyDescent="0.2">
      <c r="A1893" s="7"/>
      <c r="C1893" s="9"/>
      <c r="O1893" s="9"/>
      <c r="R1893" s="8"/>
      <c r="T1893" s="9"/>
      <c r="W1893" s="8"/>
    </row>
    <row r="1894" spans="1:23" x14ac:dyDescent="0.2">
      <c r="A1894" s="7"/>
      <c r="C1894" s="9"/>
      <c r="O1894" s="9"/>
      <c r="R1894" s="8"/>
      <c r="T1894" s="9"/>
      <c r="W1894" s="8"/>
    </row>
    <row r="1895" spans="1:23" x14ac:dyDescent="0.2">
      <c r="A1895" s="7"/>
      <c r="C1895" s="9"/>
      <c r="O1895" s="9"/>
      <c r="R1895" s="8"/>
      <c r="T1895" s="9"/>
      <c r="W1895" s="8"/>
    </row>
    <row r="1896" spans="1:23" x14ac:dyDescent="0.2">
      <c r="A1896" s="7"/>
      <c r="C1896" s="9"/>
      <c r="O1896" s="9"/>
      <c r="R1896" s="8"/>
      <c r="T1896" s="9"/>
      <c r="W1896" s="8"/>
    </row>
    <row r="1897" spans="1:23" x14ac:dyDescent="0.2">
      <c r="A1897" s="7"/>
      <c r="C1897" s="9"/>
      <c r="O1897" s="9"/>
      <c r="R1897" s="8"/>
      <c r="T1897" s="9"/>
      <c r="W1897" s="8"/>
    </row>
    <row r="1898" spans="1:23" x14ac:dyDescent="0.2">
      <c r="A1898" s="7"/>
      <c r="C1898" s="9"/>
      <c r="O1898" s="9"/>
      <c r="R1898" s="8"/>
      <c r="T1898" s="9"/>
      <c r="W1898" s="8"/>
    </row>
    <row r="1899" spans="1:23" x14ac:dyDescent="0.2">
      <c r="A1899" s="7"/>
      <c r="C1899" s="9"/>
      <c r="O1899" s="9"/>
      <c r="R1899" s="8"/>
      <c r="T1899" s="9"/>
      <c r="W1899" s="8"/>
    </row>
    <row r="1900" spans="1:23" x14ac:dyDescent="0.2">
      <c r="A1900" s="7"/>
      <c r="C1900" s="9"/>
      <c r="O1900" s="9"/>
      <c r="R1900" s="8"/>
      <c r="T1900" s="9"/>
      <c r="W1900" s="8"/>
    </row>
    <row r="1901" spans="1:23" x14ac:dyDescent="0.2">
      <c r="A1901" s="7"/>
      <c r="C1901" s="9"/>
      <c r="O1901" s="9"/>
      <c r="R1901" s="8"/>
      <c r="T1901" s="9"/>
      <c r="W1901" s="8"/>
    </row>
    <row r="1902" spans="1:23" x14ac:dyDescent="0.2">
      <c r="A1902" s="7"/>
      <c r="C1902" s="9"/>
      <c r="O1902" s="9"/>
      <c r="R1902" s="8"/>
      <c r="T1902" s="9"/>
      <c r="W1902" s="8"/>
    </row>
    <row r="1903" spans="1:23" x14ac:dyDescent="0.2">
      <c r="A1903" s="7"/>
      <c r="C1903" s="9"/>
      <c r="O1903" s="9"/>
      <c r="R1903" s="8"/>
      <c r="T1903" s="9"/>
      <c r="W1903" s="8"/>
    </row>
    <row r="1904" spans="1:23" x14ac:dyDescent="0.2">
      <c r="A1904" s="7"/>
      <c r="C1904" s="9"/>
      <c r="O1904" s="9"/>
      <c r="R1904" s="8"/>
      <c r="T1904" s="9"/>
      <c r="W1904" s="8"/>
    </row>
    <row r="1905" spans="1:23" x14ac:dyDescent="0.2">
      <c r="A1905" s="7"/>
      <c r="C1905" s="9"/>
      <c r="O1905" s="9"/>
      <c r="R1905" s="8"/>
      <c r="T1905" s="9"/>
      <c r="W1905" s="8"/>
    </row>
    <row r="1906" spans="1:23" x14ac:dyDescent="0.2">
      <c r="A1906" s="7"/>
      <c r="C1906" s="9"/>
      <c r="O1906" s="9"/>
      <c r="R1906" s="8"/>
      <c r="T1906" s="9"/>
      <c r="W1906" s="8"/>
    </row>
    <row r="1907" spans="1:23" x14ac:dyDescent="0.2">
      <c r="A1907" s="7"/>
      <c r="C1907" s="9"/>
      <c r="O1907" s="9"/>
      <c r="R1907" s="8"/>
      <c r="T1907" s="9"/>
      <c r="W1907" s="8"/>
    </row>
    <row r="1908" spans="1:23" x14ac:dyDescent="0.2">
      <c r="A1908" s="7"/>
      <c r="C1908" s="9"/>
      <c r="O1908" s="9"/>
      <c r="R1908" s="8"/>
      <c r="T1908" s="9"/>
      <c r="W1908" s="8"/>
    </row>
    <row r="1909" spans="1:23" x14ac:dyDescent="0.2">
      <c r="A1909" s="7"/>
      <c r="C1909" s="9"/>
      <c r="O1909" s="9"/>
      <c r="R1909" s="8"/>
      <c r="T1909" s="9"/>
      <c r="W1909" s="8"/>
    </row>
    <row r="1910" spans="1:23" x14ac:dyDescent="0.2">
      <c r="A1910" s="7"/>
      <c r="C1910" s="9"/>
      <c r="O1910" s="9"/>
      <c r="R1910" s="8"/>
      <c r="T1910" s="9"/>
      <c r="W1910" s="8"/>
    </row>
    <row r="1911" spans="1:23" x14ac:dyDescent="0.2">
      <c r="A1911" s="7"/>
      <c r="C1911" s="9"/>
      <c r="O1911" s="9"/>
      <c r="R1911" s="8"/>
      <c r="T1911" s="9"/>
      <c r="W1911" s="8"/>
    </row>
    <row r="1912" spans="1:23" x14ac:dyDescent="0.2">
      <c r="A1912" s="7"/>
      <c r="C1912" s="9"/>
      <c r="O1912" s="9"/>
      <c r="R1912" s="8"/>
      <c r="T1912" s="9"/>
      <c r="W1912" s="8"/>
    </row>
    <row r="1913" spans="1:23" x14ac:dyDescent="0.2">
      <c r="A1913" s="7"/>
      <c r="C1913" s="9"/>
      <c r="O1913" s="9"/>
      <c r="R1913" s="8"/>
      <c r="T1913" s="9"/>
      <c r="W1913" s="8"/>
    </row>
    <row r="1914" spans="1:23" x14ac:dyDescent="0.2">
      <c r="A1914" s="7"/>
      <c r="C1914" s="9"/>
      <c r="O1914" s="9"/>
      <c r="R1914" s="8"/>
      <c r="T1914" s="9"/>
      <c r="W1914" s="8"/>
    </row>
    <row r="1915" spans="1:23" x14ac:dyDescent="0.2">
      <c r="A1915" s="7"/>
      <c r="C1915" s="9"/>
      <c r="O1915" s="9"/>
      <c r="R1915" s="8"/>
      <c r="T1915" s="9"/>
      <c r="W1915" s="8"/>
    </row>
    <row r="1916" spans="1:23" x14ac:dyDescent="0.2">
      <c r="A1916" s="7"/>
      <c r="C1916" s="9"/>
      <c r="O1916" s="9"/>
      <c r="R1916" s="8"/>
      <c r="T1916" s="9"/>
      <c r="W1916" s="8"/>
    </row>
    <row r="1917" spans="1:23" x14ac:dyDescent="0.2">
      <c r="A1917" s="7"/>
      <c r="C1917" s="9"/>
      <c r="E1917" s="9"/>
      <c r="G1917" s="9"/>
      <c r="I1917" s="9"/>
      <c r="K1917" s="9"/>
      <c r="M1917" s="9"/>
      <c r="O1917" s="9"/>
      <c r="R1917" s="8"/>
      <c r="T1917" s="9"/>
      <c r="W1917" s="8"/>
    </row>
    <row r="1918" spans="1:23" x14ac:dyDescent="0.2">
      <c r="A1918" s="7"/>
      <c r="C1918" s="9"/>
      <c r="O1918" s="9"/>
      <c r="R1918" s="8"/>
      <c r="T1918" s="9"/>
      <c r="W1918" s="8"/>
    </row>
    <row r="1919" spans="1:23" x14ac:dyDescent="0.2">
      <c r="A1919" s="7"/>
      <c r="C1919" s="9"/>
      <c r="O1919" s="9"/>
      <c r="R1919" s="8"/>
      <c r="T1919" s="9"/>
      <c r="W1919" s="8"/>
    </row>
    <row r="1920" spans="1:23" x14ac:dyDescent="0.2">
      <c r="A1920" s="7"/>
      <c r="C1920" s="9"/>
      <c r="O1920" s="9"/>
      <c r="R1920" s="8"/>
      <c r="T1920" s="9"/>
      <c r="W1920" s="8"/>
    </row>
    <row r="1921" spans="1:23" x14ac:dyDescent="0.2">
      <c r="A1921" s="7"/>
      <c r="C1921" s="9"/>
      <c r="O1921" s="9"/>
      <c r="R1921" s="8"/>
      <c r="T1921" s="9"/>
      <c r="W1921" s="8"/>
    </row>
    <row r="1922" spans="1:23" x14ac:dyDescent="0.2">
      <c r="A1922" s="7"/>
      <c r="C1922" s="9"/>
      <c r="O1922" s="9"/>
      <c r="R1922" s="8"/>
      <c r="T1922" s="9"/>
      <c r="W1922" s="8"/>
    </row>
    <row r="1923" spans="1:23" x14ac:dyDescent="0.2">
      <c r="A1923" s="7"/>
      <c r="C1923" s="9"/>
      <c r="O1923" s="9"/>
      <c r="R1923" s="8"/>
      <c r="T1923" s="9"/>
      <c r="W1923" s="8"/>
    </row>
    <row r="1924" spans="1:23" x14ac:dyDescent="0.2">
      <c r="A1924" s="7"/>
      <c r="C1924" s="9"/>
      <c r="O1924" s="9"/>
      <c r="R1924" s="8"/>
      <c r="T1924" s="9"/>
      <c r="W1924" s="8"/>
    </row>
    <row r="1925" spans="1:23" x14ac:dyDescent="0.2">
      <c r="A1925" s="7"/>
      <c r="C1925" s="9"/>
      <c r="O1925" s="9"/>
      <c r="R1925" s="8"/>
      <c r="T1925" s="9"/>
      <c r="W1925" s="8"/>
    </row>
    <row r="1926" spans="1:23" x14ac:dyDescent="0.2">
      <c r="A1926" s="7"/>
      <c r="C1926" s="9"/>
      <c r="O1926" s="9"/>
      <c r="R1926" s="8"/>
      <c r="T1926" s="9"/>
      <c r="W1926" s="8"/>
    </row>
    <row r="1927" spans="1:23" x14ac:dyDescent="0.2">
      <c r="A1927" s="7"/>
      <c r="C1927" s="9"/>
      <c r="O1927" s="9"/>
      <c r="R1927" s="8"/>
      <c r="T1927" s="9"/>
      <c r="W1927" s="8"/>
    </row>
    <row r="1928" spans="1:23" x14ac:dyDescent="0.2">
      <c r="A1928" s="7"/>
      <c r="C1928" s="9"/>
      <c r="O1928" s="9"/>
      <c r="R1928" s="8"/>
      <c r="T1928" s="9"/>
      <c r="W1928" s="8"/>
    </row>
    <row r="1929" spans="1:23" x14ac:dyDescent="0.2">
      <c r="A1929" s="7"/>
      <c r="C1929" s="9"/>
      <c r="O1929" s="9"/>
      <c r="R1929" s="8"/>
      <c r="T1929" s="9"/>
      <c r="W1929" s="8"/>
    </row>
    <row r="1930" spans="1:23" x14ac:dyDescent="0.2">
      <c r="A1930" s="7"/>
      <c r="C1930" s="9"/>
      <c r="O1930" s="9"/>
      <c r="R1930" s="8"/>
      <c r="T1930" s="9"/>
      <c r="W1930" s="8"/>
    </row>
    <row r="1931" spans="1:23" x14ac:dyDescent="0.2">
      <c r="A1931" s="7"/>
      <c r="C1931" s="9"/>
      <c r="O1931" s="9"/>
      <c r="R1931" s="8"/>
      <c r="T1931" s="9"/>
      <c r="W1931" s="8"/>
    </row>
    <row r="1932" spans="1:23" x14ac:dyDescent="0.2">
      <c r="A1932" s="7"/>
      <c r="C1932" s="9"/>
      <c r="O1932" s="9"/>
      <c r="R1932" s="8"/>
      <c r="T1932" s="9"/>
      <c r="W1932" s="8"/>
    </row>
    <row r="1933" spans="1:23" x14ac:dyDescent="0.2">
      <c r="A1933" s="7"/>
      <c r="C1933" s="9"/>
      <c r="O1933" s="9"/>
      <c r="R1933" s="8"/>
      <c r="T1933" s="9"/>
      <c r="W1933" s="8"/>
    </row>
    <row r="1934" spans="1:23" x14ac:dyDescent="0.2">
      <c r="A1934" s="7"/>
      <c r="C1934" s="9"/>
      <c r="O1934" s="9"/>
      <c r="R1934" s="8"/>
      <c r="T1934" s="9"/>
      <c r="W1934" s="8"/>
    </row>
    <row r="1935" spans="1:23" x14ac:dyDescent="0.2">
      <c r="A1935" s="7"/>
      <c r="C1935" s="9"/>
      <c r="O1935" s="9"/>
      <c r="R1935" s="8"/>
      <c r="T1935" s="9"/>
      <c r="W1935" s="8"/>
    </row>
    <row r="1936" spans="1:23" x14ac:dyDescent="0.2">
      <c r="A1936" s="7"/>
      <c r="C1936" s="9"/>
      <c r="O1936" s="9"/>
      <c r="R1936" s="8"/>
      <c r="T1936" s="9"/>
      <c r="W1936" s="8"/>
    </row>
    <row r="1937" spans="1:23" x14ac:dyDescent="0.2">
      <c r="A1937" s="7"/>
      <c r="C1937" s="9"/>
      <c r="O1937" s="9"/>
      <c r="R1937" s="8"/>
      <c r="T1937" s="9"/>
      <c r="W1937" s="8"/>
    </row>
    <row r="1938" spans="1:23" x14ac:dyDescent="0.2">
      <c r="A1938" s="7"/>
      <c r="C1938" s="9"/>
      <c r="O1938" s="9"/>
      <c r="R1938" s="8"/>
      <c r="T1938" s="9"/>
      <c r="W1938" s="8"/>
    </row>
    <row r="1939" spans="1:23" x14ac:dyDescent="0.2">
      <c r="A1939" s="7"/>
      <c r="C1939" s="9"/>
      <c r="O1939" s="9"/>
      <c r="R1939" s="8"/>
      <c r="T1939" s="9"/>
      <c r="W1939" s="8"/>
    </row>
    <row r="1940" spans="1:23" x14ac:dyDescent="0.2">
      <c r="A1940" s="7"/>
      <c r="C1940" s="9"/>
      <c r="O1940" s="9"/>
      <c r="R1940" s="8"/>
      <c r="T1940" s="9"/>
      <c r="W1940" s="8"/>
    </row>
    <row r="1941" spans="1:23" x14ac:dyDescent="0.2">
      <c r="A1941" s="7"/>
      <c r="C1941" s="9"/>
      <c r="O1941" s="9"/>
      <c r="R1941" s="8"/>
      <c r="T1941" s="9"/>
      <c r="W1941" s="8"/>
    </row>
    <row r="1942" spans="1:23" x14ac:dyDescent="0.2">
      <c r="A1942" s="7"/>
      <c r="C1942" s="9"/>
      <c r="O1942" s="9"/>
      <c r="R1942" s="8"/>
      <c r="T1942" s="9"/>
      <c r="W1942" s="8"/>
    </row>
    <row r="1943" spans="1:23" x14ac:dyDescent="0.2">
      <c r="A1943" s="7"/>
      <c r="C1943" s="9"/>
      <c r="O1943" s="9"/>
      <c r="R1943" s="8"/>
      <c r="T1943" s="9"/>
      <c r="W1943" s="8"/>
    </row>
    <row r="1944" spans="1:23" x14ac:dyDescent="0.2">
      <c r="A1944" s="7"/>
      <c r="C1944" s="9"/>
      <c r="O1944" s="9"/>
      <c r="R1944" s="8"/>
      <c r="T1944" s="9"/>
      <c r="W1944" s="8"/>
    </row>
    <row r="1945" spans="1:23" x14ac:dyDescent="0.2">
      <c r="A1945" s="7"/>
      <c r="C1945" s="9"/>
      <c r="O1945" s="9"/>
      <c r="R1945" s="8"/>
      <c r="T1945" s="9"/>
      <c r="W1945" s="8"/>
    </row>
    <row r="1946" spans="1:23" x14ac:dyDescent="0.2">
      <c r="A1946" s="7"/>
      <c r="C1946" s="9"/>
      <c r="O1946" s="9"/>
      <c r="R1946" s="8"/>
      <c r="T1946" s="9"/>
      <c r="W1946" s="8"/>
    </row>
    <row r="1947" spans="1:23" x14ac:dyDescent="0.2">
      <c r="A1947" s="7"/>
      <c r="C1947" s="9"/>
      <c r="O1947" s="9"/>
      <c r="R1947" s="8"/>
      <c r="T1947" s="9"/>
      <c r="W1947" s="8"/>
    </row>
    <row r="1948" spans="1:23" x14ac:dyDescent="0.2">
      <c r="A1948" s="7"/>
      <c r="C1948" s="9"/>
      <c r="O1948" s="9"/>
      <c r="R1948" s="8"/>
      <c r="T1948" s="9"/>
      <c r="W1948" s="8"/>
    </row>
    <row r="1949" spans="1:23" x14ac:dyDescent="0.2">
      <c r="A1949" s="7"/>
      <c r="C1949" s="9"/>
      <c r="O1949" s="9"/>
      <c r="R1949" s="8"/>
      <c r="T1949" s="9"/>
      <c r="W1949" s="8"/>
    </row>
    <row r="1950" spans="1:23" x14ac:dyDescent="0.2">
      <c r="A1950" s="7"/>
      <c r="C1950" s="9"/>
      <c r="O1950" s="9"/>
      <c r="R1950" s="8"/>
      <c r="T1950" s="9"/>
      <c r="W1950" s="8"/>
    </row>
    <row r="1951" spans="1:23" x14ac:dyDescent="0.2">
      <c r="A1951" s="7"/>
      <c r="C1951" s="9"/>
      <c r="O1951" s="9"/>
      <c r="R1951" s="8"/>
      <c r="T1951" s="9"/>
      <c r="W1951" s="8"/>
    </row>
    <row r="1952" spans="1:23" x14ac:dyDescent="0.2">
      <c r="A1952" s="7"/>
      <c r="C1952" s="9"/>
      <c r="O1952" s="9"/>
      <c r="R1952" s="8"/>
      <c r="T1952" s="9"/>
      <c r="W1952" s="8"/>
    </row>
    <row r="1953" spans="1:23" x14ac:dyDescent="0.2">
      <c r="A1953" s="7"/>
      <c r="C1953" s="9"/>
      <c r="O1953" s="9"/>
      <c r="R1953" s="8"/>
      <c r="T1953" s="9"/>
      <c r="W1953" s="8"/>
    </row>
    <row r="1954" spans="1:23" x14ac:dyDescent="0.2">
      <c r="A1954" s="7"/>
      <c r="C1954" s="9"/>
      <c r="O1954" s="9"/>
      <c r="R1954" s="8"/>
      <c r="T1954" s="9"/>
      <c r="W1954" s="8"/>
    </row>
    <row r="1955" spans="1:23" x14ac:dyDescent="0.2">
      <c r="A1955" s="7"/>
      <c r="C1955" s="9"/>
      <c r="O1955" s="9"/>
      <c r="R1955" s="8"/>
      <c r="T1955" s="9"/>
      <c r="W1955" s="8"/>
    </row>
    <row r="1956" spans="1:23" x14ac:dyDescent="0.2">
      <c r="A1956" s="7"/>
      <c r="C1956" s="9"/>
      <c r="O1956" s="9"/>
      <c r="R1956" s="8"/>
      <c r="T1956" s="9"/>
      <c r="W1956" s="8"/>
    </row>
    <row r="1957" spans="1:23" x14ac:dyDescent="0.2">
      <c r="A1957" s="7"/>
      <c r="C1957" s="9"/>
      <c r="O1957" s="9"/>
      <c r="R1957" s="8"/>
      <c r="T1957" s="9"/>
      <c r="W1957" s="8"/>
    </row>
    <row r="1958" spans="1:23" x14ac:dyDescent="0.2">
      <c r="A1958" s="7"/>
      <c r="C1958" s="9"/>
      <c r="O1958" s="9"/>
      <c r="R1958" s="8"/>
      <c r="T1958" s="9"/>
      <c r="W1958" s="8"/>
    </row>
    <row r="1959" spans="1:23" x14ac:dyDescent="0.2">
      <c r="A1959" s="7"/>
      <c r="C1959" s="9"/>
      <c r="O1959" s="9"/>
      <c r="R1959" s="8"/>
      <c r="T1959" s="9"/>
      <c r="W1959" s="8"/>
    </row>
    <row r="1960" spans="1:23" x14ac:dyDescent="0.2">
      <c r="A1960" s="7"/>
      <c r="C1960" s="9"/>
      <c r="O1960" s="9"/>
      <c r="R1960" s="8"/>
      <c r="T1960" s="9"/>
      <c r="W1960" s="8"/>
    </row>
    <row r="1961" spans="1:23" x14ac:dyDescent="0.2">
      <c r="A1961" s="7"/>
      <c r="C1961" s="9"/>
      <c r="O1961" s="9"/>
      <c r="R1961" s="8"/>
      <c r="T1961" s="9"/>
      <c r="W1961" s="8"/>
    </row>
    <row r="1962" spans="1:23" x14ac:dyDescent="0.2">
      <c r="A1962" s="7"/>
      <c r="C1962" s="9"/>
      <c r="O1962" s="9"/>
      <c r="R1962" s="8"/>
      <c r="T1962" s="9"/>
      <c r="W1962" s="8"/>
    </row>
    <row r="1963" spans="1:23" x14ac:dyDescent="0.2">
      <c r="A1963" s="7"/>
      <c r="C1963" s="9"/>
      <c r="O1963" s="9"/>
      <c r="R1963" s="8"/>
      <c r="T1963" s="9"/>
      <c r="W1963" s="8"/>
    </row>
    <row r="1964" spans="1:23" x14ac:dyDescent="0.2">
      <c r="A1964" s="7"/>
      <c r="C1964" s="9"/>
      <c r="O1964" s="9"/>
      <c r="R1964" s="8"/>
      <c r="T1964" s="9"/>
      <c r="W1964" s="8"/>
    </row>
    <row r="1965" spans="1:23" x14ac:dyDescent="0.2">
      <c r="A1965" s="7"/>
      <c r="C1965" s="9"/>
      <c r="O1965" s="9"/>
      <c r="R1965" s="8"/>
      <c r="T1965" s="9"/>
      <c r="W1965" s="8"/>
    </row>
    <row r="1966" spans="1:23" x14ac:dyDescent="0.2">
      <c r="A1966" s="7"/>
      <c r="C1966" s="9"/>
      <c r="O1966" s="9"/>
      <c r="R1966" s="8"/>
      <c r="T1966" s="9"/>
      <c r="W1966" s="8"/>
    </row>
    <row r="1967" spans="1:23" x14ac:dyDescent="0.2">
      <c r="A1967" s="7"/>
      <c r="C1967" s="9"/>
      <c r="O1967" s="9"/>
      <c r="R1967" s="8"/>
      <c r="T1967" s="9"/>
      <c r="W1967" s="8"/>
    </row>
    <row r="1968" spans="1:23" x14ac:dyDescent="0.2">
      <c r="A1968" s="7"/>
      <c r="C1968" s="9"/>
      <c r="O1968" s="9"/>
      <c r="R1968" s="8"/>
      <c r="T1968" s="9"/>
      <c r="W1968" s="8"/>
    </row>
    <row r="1969" spans="1:23" x14ac:dyDescent="0.2">
      <c r="A1969" s="7"/>
      <c r="C1969" s="9"/>
      <c r="O1969" s="9"/>
      <c r="R1969" s="8"/>
      <c r="T1969" s="9"/>
      <c r="W1969" s="8"/>
    </row>
    <row r="1970" spans="1:23" x14ac:dyDescent="0.2">
      <c r="A1970" s="7"/>
      <c r="C1970" s="9"/>
      <c r="O1970" s="9"/>
      <c r="R1970" s="8"/>
      <c r="T1970" s="9"/>
      <c r="W1970" s="8"/>
    </row>
    <row r="1971" spans="1:23" x14ac:dyDescent="0.2">
      <c r="A1971" s="7"/>
      <c r="C1971" s="9"/>
      <c r="O1971" s="9"/>
      <c r="R1971" s="8"/>
      <c r="T1971" s="9"/>
      <c r="W1971" s="8"/>
    </row>
    <row r="1972" spans="1:23" x14ac:dyDescent="0.2">
      <c r="A1972" s="7"/>
      <c r="C1972" s="9"/>
      <c r="O1972" s="9"/>
      <c r="R1972" s="8"/>
      <c r="T1972" s="9"/>
      <c r="W1972" s="8"/>
    </row>
    <row r="1973" spans="1:23" x14ac:dyDescent="0.2">
      <c r="A1973" s="7"/>
      <c r="C1973" s="9"/>
      <c r="O1973" s="9"/>
      <c r="R1973" s="8"/>
      <c r="T1973" s="9"/>
      <c r="W1973" s="8"/>
    </row>
    <row r="1974" spans="1:23" x14ac:dyDescent="0.2">
      <c r="A1974" s="7"/>
      <c r="C1974" s="9"/>
      <c r="O1974" s="9"/>
      <c r="R1974" s="8"/>
      <c r="T1974" s="9"/>
      <c r="W1974" s="8"/>
    </row>
    <row r="1975" spans="1:23" x14ac:dyDescent="0.2">
      <c r="A1975" s="7"/>
      <c r="C1975" s="9"/>
      <c r="O1975" s="9"/>
      <c r="R1975" s="8"/>
      <c r="T1975" s="9"/>
      <c r="W1975" s="8"/>
    </row>
    <row r="1976" spans="1:23" x14ac:dyDescent="0.2">
      <c r="A1976" s="7"/>
      <c r="C1976" s="9"/>
      <c r="O1976" s="9"/>
      <c r="R1976" s="8"/>
      <c r="T1976" s="9"/>
      <c r="W1976" s="8"/>
    </row>
    <row r="1977" spans="1:23" x14ac:dyDescent="0.2">
      <c r="A1977" s="7"/>
      <c r="C1977" s="9"/>
      <c r="O1977" s="9"/>
      <c r="R1977" s="8"/>
      <c r="T1977" s="9"/>
      <c r="W1977" s="8"/>
    </row>
    <row r="1978" spans="1:23" x14ac:dyDescent="0.2">
      <c r="A1978" s="7"/>
      <c r="C1978" s="9"/>
      <c r="O1978" s="9"/>
      <c r="R1978" s="8"/>
      <c r="T1978" s="9"/>
      <c r="W1978" s="8"/>
    </row>
    <row r="1979" spans="1:23" x14ac:dyDescent="0.2">
      <c r="A1979" s="7"/>
      <c r="C1979" s="9"/>
      <c r="O1979" s="9"/>
      <c r="R1979" s="8"/>
      <c r="T1979" s="9"/>
      <c r="W1979" s="8"/>
    </row>
    <row r="1980" spans="1:23" x14ac:dyDescent="0.2">
      <c r="A1980" s="7"/>
      <c r="C1980" s="9"/>
      <c r="O1980" s="9"/>
      <c r="R1980" s="8"/>
      <c r="T1980" s="9"/>
      <c r="W1980" s="8"/>
    </row>
    <row r="1981" spans="1:23" x14ac:dyDescent="0.2">
      <c r="A1981" s="7"/>
      <c r="C1981" s="9"/>
      <c r="O1981" s="9"/>
      <c r="R1981" s="8"/>
      <c r="T1981" s="9"/>
      <c r="W1981" s="8"/>
    </row>
    <row r="1982" spans="1:23" x14ac:dyDescent="0.2">
      <c r="A1982" s="7"/>
      <c r="C1982" s="9"/>
      <c r="O1982" s="9"/>
      <c r="R1982" s="8"/>
      <c r="T1982" s="9"/>
      <c r="W1982" s="8"/>
    </row>
    <row r="1983" spans="1:23" x14ac:dyDescent="0.2">
      <c r="A1983" s="7"/>
      <c r="C1983" s="9"/>
      <c r="O1983" s="9"/>
      <c r="R1983" s="8"/>
      <c r="T1983" s="9"/>
      <c r="W1983" s="8"/>
    </row>
    <row r="1984" spans="1:23" x14ac:dyDescent="0.2">
      <c r="A1984" s="7"/>
      <c r="C1984" s="9"/>
      <c r="O1984" s="9"/>
      <c r="R1984" s="8"/>
      <c r="T1984" s="9"/>
      <c r="W1984" s="8"/>
    </row>
    <row r="1985" spans="1:23" x14ac:dyDescent="0.2">
      <c r="A1985" s="7"/>
      <c r="C1985" s="9"/>
      <c r="O1985" s="9"/>
      <c r="R1985" s="8"/>
      <c r="T1985" s="9"/>
      <c r="W1985" s="8"/>
    </row>
    <row r="1986" spans="1:23" x14ac:dyDescent="0.2">
      <c r="A1986" s="7"/>
      <c r="C1986" s="9"/>
      <c r="O1986" s="9"/>
      <c r="R1986" s="8"/>
      <c r="T1986" s="9"/>
      <c r="W1986" s="8"/>
    </row>
    <row r="1987" spans="1:23" x14ac:dyDescent="0.2">
      <c r="A1987" s="7"/>
      <c r="C1987" s="9"/>
      <c r="O1987" s="9"/>
      <c r="R1987" s="8"/>
      <c r="T1987" s="9"/>
      <c r="W1987" s="8"/>
    </row>
    <row r="1988" spans="1:23" x14ac:dyDescent="0.2">
      <c r="A1988" s="7"/>
      <c r="C1988" s="9"/>
      <c r="O1988" s="9"/>
      <c r="R1988" s="8"/>
      <c r="T1988" s="9"/>
      <c r="W1988" s="8"/>
    </row>
    <row r="1989" spans="1:23" x14ac:dyDescent="0.2">
      <c r="A1989" s="7"/>
      <c r="C1989" s="9"/>
      <c r="O1989" s="9"/>
      <c r="R1989" s="8"/>
      <c r="T1989" s="9"/>
      <c r="W1989" s="8"/>
    </row>
    <row r="1990" spans="1:23" x14ac:dyDescent="0.2">
      <c r="A1990" s="7"/>
      <c r="C1990" s="9"/>
      <c r="O1990" s="9"/>
      <c r="R1990" s="8"/>
      <c r="T1990" s="9"/>
      <c r="W1990" s="8"/>
    </row>
    <row r="1991" spans="1:23" x14ac:dyDescent="0.2">
      <c r="A1991" s="7"/>
      <c r="C1991" s="9"/>
      <c r="O1991" s="9"/>
      <c r="R1991" s="8"/>
      <c r="T1991" s="9"/>
      <c r="W1991" s="8"/>
    </row>
    <row r="1992" spans="1:23" x14ac:dyDescent="0.2">
      <c r="A1992" s="7"/>
      <c r="C1992" s="9"/>
      <c r="O1992" s="9"/>
      <c r="R1992" s="8"/>
      <c r="T1992" s="9"/>
      <c r="W1992" s="8"/>
    </row>
    <row r="1993" spans="1:23" x14ac:dyDescent="0.2">
      <c r="A1993" s="7"/>
      <c r="C1993" s="9"/>
      <c r="O1993" s="9"/>
      <c r="R1993" s="8"/>
      <c r="T1993" s="9"/>
      <c r="W1993" s="8"/>
    </row>
    <row r="1994" spans="1:23" x14ac:dyDescent="0.2">
      <c r="A1994" s="7"/>
      <c r="C1994" s="9"/>
      <c r="O1994" s="9"/>
      <c r="R1994" s="8"/>
      <c r="T1994" s="9"/>
      <c r="W1994" s="8"/>
    </row>
    <row r="1995" spans="1:23" x14ac:dyDescent="0.2">
      <c r="A1995" s="7"/>
      <c r="C1995" s="9"/>
      <c r="O1995" s="9"/>
      <c r="R1995" s="8"/>
      <c r="T1995" s="9"/>
      <c r="W1995" s="8"/>
    </row>
    <row r="1996" spans="1:23" x14ac:dyDescent="0.2">
      <c r="A1996" s="7"/>
      <c r="C1996" s="9"/>
      <c r="O1996" s="9"/>
      <c r="R1996" s="8"/>
      <c r="T1996" s="9"/>
      <c r="W1996" s="8"/>
    </row>
    <row r="1997" spans="1:23" x14ac:dyDescent="0.2">
      <c r="A1997" s="7"/>
      <c r="C1997" s="9"/>
      <c r="O1997" s="9"/>
      <c r="R1997" s="8"/>
      <c r="T1997" s="9"/>
      <c r="W1997" s="8"/>
    </row>
    <row r="1998" spans="1:23" x14ac:dyDescent="0.2">
      <c r="A1998" s="7"/>
      <c r="C1998" s="9"/>
      <c r="O1998" s="9"/>
      <c r="R1998" s="8"/>
      <c r="T1998" s="9"/>
      <c r="W1998" s="8"/>
    </row>
    <row r="1999" spans="1:23" x14ac:dyDescent="0.2">
      <c r="A1999" s="7"/>
      <c r="C1999" s="9"/>
      <c r="O1999" s="9"/>
      <c r="R1999" s="8"/>
      <c r="T1999" s="9"/>
      <c r="W1999" s="8"/>
    </row>
    <row r="2000" spans="1:23" x14ac:dyDescent="0.2">
      <c r="A2000" s="7"/>
      <c r="C2000" s="9"/>
      <c r="O2000" s="9"/>
      <c r="R2000" s="8"/>
      <c r="T2000" s="9"/>
      <c r="W2000" s="8"/>
    </row>
    <row r="2001" spans="1:23" x14ac:dyDescent="0.2">
      <c r="A2001" s="7"/>
      <c r="C2001" s="9"/>
      <c r="O2001" s="9"/>
      <c r="R2001" s="8"/>
      <c r="T2001" s="9"/>
      <c r="W2001" s="8"/>
    </row>
    <row r="2002" spans="1:23" x14ac:dyDescent="0.2">
      <c r="A2002" s="7"/>
      <c r="C2002" s="9"/>
      <c r="O2002" s="9"/>
      <c r="R2002" s="8"/>
      <c r="T2002" s="9"/>
      <c r="W2002" s="8"/>
    </row>
    <row r="2003" spans="1:23" x14ac:dyDescent="0.2">
      <c r="A2003" s="7"/>
      <c r="C2003" s="9"/>
      <c r="O2003" s="9"/>
      <c r="R2003" s="8"/>
      <c r="T2003" s="9"/>
      <c r="W2003" s="8"/>
    </row>
    <row r="2004" spans="1:23" x14ac:dyDescent="0.2">
      <c r="A2004" s="7"/>
      <c r="C2004" s="9"/>
      <c r="O2004" s="9"/>
      <c r="R2004" s="8"/>
      <c r="T2004" s="9"/>
      <c r="W2004" s="8"/>
    </row>
    <row r="2005" spans="1:23" x14ac:dyDescent="0.2">
      <c r="A2005" s="7"/>
      <c r="C2005" s="9"/>
      <c r="O2005" s="9"/>
      <c r="R2005" s="8"/>
      <c r="T2005" s="9"/>
      <c r="W2005" s="8"/>
    </row>
    <row r="2006" spans="1:23" x14ac:dyDescent="0.2">
      <c r="A2006" s="7"/>
      <c r="C2006" s="9"/>
      <c r="O2006" s="9"/>
      <c r="R2006" s="8"/>
      <c r="T2006" s="9"/>
      <c r="W2006" s="8"/>
    </row>
    <row r="2007" spans="1:23" x14ac:dyDescent="0.2">
      <c r="A2007" s="7"/>
      <c r="C2007" s="9"/>
      <c r="O2007" s="9"/>
      <c r="R2007" s="8"/>
      <c r="T2007" s="9"/>
      <c r="W2007" s="8"/>
    </row>
    <row r="2008" spans="1:23" x14ac:dyDescent="0.2">
      <c r="A2008" s="7"/>
      <c r="C2008" s="9"/>
      <c r="O2008" s="9"/>
      <c r="R2008" s="8"/>
      <c r="T2008" s="9"/>
      <c r="W2008" s="8"/>
    </row>
    <row r="2009" spans="1:23" x14ac:dyDescent="0.2">
      <c r="A2009" s="7"/>
      <c r="C2009" s="9"/>
      <c r="O2009" s="9"/>
      <c r="R2009" s="8"/>
      <c r="T2009" s="9"/>
      <c r="W2009" s="8"/>
    </row>
    <row r="2010" spans="1:23" x14ac:dyDescent="0.2">
      <c r="A2010" s="7"/>
      <c r="C2010" s="9"/>
      <c r="O2010" s="9"/>
      <c r="R2010" s="8"/>
      <c r="T2010" s="9"/>
      <c r="W2010" s="8"/>
    </row>
    <row r="2011" spans="1:23" x14ac:dyDescent="0.2">
      <c r="A2011" s="7"/>
      <c r="C2011" s="9"/>
      <c r="O2011" s="9"/>
      <c r="R2011" s="8"/>
      <c r="T2011" s="9"/>
      <c r="W2011" s="8"/>
    </row>
    <row r="2012" spans="1:23" x14ac:dyDescent="0.2">
      <c r="A2012" s="7"/>
      <c r="C2012" s="9"/>
      <c r="O2012" s="9"/>
      <c r="R2012" s="8"/>
      <c r="T2012" s="9"/>
      <c r="W2012" s="8"/>
    </row>
    <row r="2013" spans="1:23" x14ac:dyDescent="0.2">
      <c r="A2013" s="7"/>
      <c r="C2013" s="9"/>
      <c r="O2013" s="9"/>
      <c r="R2013" s="8"/>
      <c r="T2013" s="9"/>
      <c r="W2013" s="8"/>
    </row>
    <row r="2014" spans="1:23" x14ac:dyDescent="0.2">
      <c r="A2014" s="7"/>
      <c r="C2014" s="9"/>
      <c r="O2014" s="9"/>
      <c r="R2014" s="8"/>
      <c r="T2014" s="9"/>
      <c r="W2014" s="8"/>
    </row>
    <row r="2015" spans="1:23" x14ac:dyDescent="0.2">
      <c r="A2015" s="7"/>
      <c r="C2015" s="9"/>
      <c r="O2015" s="9"/>
      <c r="R2015" s="8"/>
      <c r="T2015" s="9"/>
      <c r="W2015" s="8"/>
    </row>
    <row r="2016" spans="1:23" x14ac:dyDescent="0.2">
      <c r="A2016" s="7"/>
      <c r="C2016" s="9"/>
      <c r="O2016" s="9"/>
      <c r="R2016" s="8"/>
      <c r="T2016" s="9"/>
      <c r="W2016" s="8"/>
    </row>
    <row r="2017" spans="1:23" x14ac:dyDescent="0.2">
      <c r="A2017" s="7"/>
      <c r="C2017" s="9"/>
      <c r="O2017" s="9"/>
      <c r="R2017" s="8"/>
      <c r="T2017" s="9"/>
      <c r="W2017" s="8"/>
    </row>
    <row r="2018" spans="1:23" x14ac:dyDescent="0.2">
      <c r="A2018" s="7"/>
      <c r="C2018" s="9"/>
      <c r="O2018" s="9"/>
      <c r="R2018" s="8"/>
      <c r="T2018" s="9"/>
      <c r="W2018" s="8"/>
    </row>
    <row r="2019" spans="1:23" x14ac:dyDescent="0.2">
      <c r="A2019" s="7"/>
      <c r="C2019" s="9"/>
      <c r="O2019" s="9"/>
      <c r="R2019" s="8"/>
      <c r="T2019" s="9"/>
      <c r="W2019" s="8"/>
    </row>
    <row r="2020" spans="1:23" x14ac:dyDescent="0.2">
      <c r="A2020" s="7"/>
      <c r="C2020" s="9"/>
      <c r="O2020" s="9"/>
      <c r="R2020" s="8"/>
      <c r="T2020" s="9"/>
      <c r="W2020" s="8"/>
    </row>
    <row r="2021" spans="1:23" x14ac:dyDescent="0.2">
      <c r="A2021" s="7"/>
      <c r="C2021" s="9"/>
      <c r="O2021" s="9"/>
      <c r="R2021" s="8"/>
      <c r="T2021" s="9"/>
      <c r="W2021" s="8"/>
    </row>
    <row r="2022" spans="1:23" x14ac:dyDescent="0.2">
      <c r="A2022" s="7"/>
      <c r="C2022" s="9"/>
      <c r="O2022" s="9"/>
      <c r="R2022" s="8"/>
      <c r="T2022" s="9"/>
      <c r="W2022" s="8"/>
    </row>
    <row r="2023" spans="1:23" x14ac:dyDescent="0.2">
      <c r="A2023" s="7"/>
      <c r="C2023" s="9"/>
      <c r="O2023" s="9"/>
      <c r="R2023" s="8"/>
      <c r="T2023" s="9"/>
      <c r="W2023" s="8"/>
    </row>
    <row r="2024" spans="1:23" x14ac:dyDescent="0.2">
      <c r="A2024" s="7"/>
      <c r="C2024" s="9"/>
      <c r="O2024" s="9"/>
      <c r="R2024" s="8"/>
      <c r="T2024" s="9"/>
      <c r="W2024" s="8"/>
    </row>
    <row r="2025" spans="1:23" x14ac:dyDescent="0.2">
      <c r="A2025" s="7"/>
      <c r="C2025" s="9"/>
      <c r="O2025" s="9"/>
      <c r="R2025" s="8"/>
      <c r="T2025" s="9"/>
      <c r="W2025" s="8"/>
    </row>
    <row r="2026" spans="1:23" x14ac:dyDescent="0.2">
      <c r="A2026" s="7"/>
      <c r="C2026" s="9"/>
      <c r="O2026" s="9"/>
      <c r="R2026" s="8"/>
      <c r="T2026" s="9"/>
      <c r="W2026" s="8"/>
    </row>
    <row r="2027" spans="1:23" x14ac:dyDescent="0.2">
      <c r="A2027" s="7"/>
      <c r="C2027" s="9"/>
      <c r="O2027" s="9"/>
      <c r="R2027" s="8"/>
      <c r="T2027" s="9"/>
      <c r="W2027" s="8"/>
    </row>
    <row r="2028" spans="1:23" x14ac:dyDescent="0.2">
      <c r="A2028" s="7"/>
      <c r="C2028" s="9"/>
      <c r="O2028" s="9"/>
      <c r="R2028" s="8"/>
      <c r="T2028" s="9"/>
      <c r="W2028" s="8"/>
    </row>
    <row r="2029" spans="1:23" x14ac:dyDescent="0.2">
      <c r="A2029" s="7"/>
      <c r="C2029" s="9"/>
      <c r="O2029" s="9"/>
      <c r="R2029" s="8"/>
      <c r="T2029" s="9"/>
      <c r="W2029" s="8"/>
    </row>
    <row r="2030" spans="1:23" x14ac:dyDescent="0.2">
      <c r="A2030" s="7"/>
      <c r="C2030" s="9"/>
      <c r="O2030" s="9"/>
      <c r="R2030" s="8"/>
      <c r="T2030" s="9"/>
      <c r="W2030" s="8"/>
    </row>
    <row r="2031" spans="1:23" x14ac:dyDescent="0.2">
      <c r="A2031" s="7"/>
      <c r="C2031" s="9"/>
      <c r="O2031" s="9"/>
      <c r="R2031" s="8"/>
      <c r="T2031" s="9"/>
      <c r="W2031" s="8"/>
    </row>
    <row r="2032" spans="1:23" x14ac:dyDescent="0.2">
      <c r="A2032" s="7"/>
      <c r="C2032" s="9"/>
      <c r="O2032" s="9"/>
      <c r="R2032" s="8"/>
      <c r="T2032" s="9"/>
      <c r="W2032" s="8"/>
    </row>
    <row r="2033" spans="1:23" x14ac:dyDescent="0.2">
      <c r="A2033" s="7"/>
      <c r="C2033" s="9"/>
      <c r="O2033" s="9"/>
      <c r="R2033" s="8"/>
      <c r="T2033" s="9"/>
      <c r="W2033" s="8"/>
    </row>
    <row r="2034" spans="1:23" x14ac:dyDescent="0.2">
      <c r="A2034" s="7"/>
      <c r="C2034" s="9"/>
      <c r="O2034" s="9"/>
      <c r="R2034" s="8"/>
      <c r="T2034" s="9"/>
      <c r="W2034" s="8"/>
    </row>
    <row r="2035" spans="1:23" x14ac:dyDescent="0.2">
      <c r="A2035" s="7"/>
      <c r="C2035" s="9"/>
      <c r="O2035" s="9"/>
      <c r="R2035" s="8"/>
      <c r="T2035" s="9"/>
      <c r="W2035" s="8"/>
    </row>
    <row r="2036" spans="1:23" x14ac:dyDescent="0.2">
      <c r="A2036" s="7"/>
      <c r="C2036" s="9"/>
      <c r="O2036" s="9"/>
      <c r="R2036" s="8"/>
      <c r="T2036" s="9"/>
      <c r="W2036" s="8"/>
    </row>
    <row r="2037" spans="1:23" x14ac:dyDescent="0.2">
      <c r="A2037" s="7"/>
      <c r="C2037" s="9"/>
      <c r="O2037" s="9"/>
      <c r="R2037" s="8"/>
      <c r="T2037" s="9"/>
      <c r="W2037" s="8"/>
    </row>
    <row r="2038" spans="1:23" x14ac:dyDescent="0.2">
      <c r="A2038" s="7"/>
      <c r="C2038" s="9"/>
      <c r="O2038" s="9"/>
      <c r="R2038" s="8"/>
      <c r="T2038" s="9"/>
      <c r="W2038" s="8"/>
    </row>
    <row r="2039" spans="1:23" x14ac:dyDescent="0.2">
      <c r="A2039" s="7"/>
      <c r="C2039" s="9"/>
      <c r="O2039" s="9"/>
      <c r="R2039" s="8"/>
      <c r="T2039" s="9"/>
      <c r="W2039" s="8"/>
    </row>
    <row r="2040" spans="1:23" x14ac:dyDescent="0.2">
      <c r="A2040" s="7"/>
      <c r="C2040" s="9"/>
      <c r="O2040" s="9"/>
      <c r="R2040" s="8"/>
      <c r="T2040" s="9"/>
      <c r="W2040" s="8"/>
    </row>
    <row r="2041" spans="1:23" x14ac:dyDescent="0.2">
      <c r="A2041" s="7"/>
      <c r="C2041" s="9"/>
      <c r="O2041" s="9"/>
      <c r="R2041" s="8"/>
      <c r="T2041" s="9"/>
      <c r="W2041" s="8"/>
    </row>
    <row r="2042" spans="1:23" x14ac:dyDescent="0.2">
      <c r="A2042" s="7"/>
      <c r="C2042" s="9"/>
      <c r="O2042" s="9"/>
      <c r="R2042" s="8"/>
      <c r="T2042" s="9"/>
      <c r="W2042" s="8"/>
    </row>
    <row r="2043" spans="1:23" x14ac:dyDescent="0.2">
      <c r="A2043" s="7"/>
      <c r="C2043" s="9"/>
      <c r="O2043" s="9"/>
      <c r="R2043" s="8"/>
      <c r="T2043" s="9"/>
      <c r="W2043" s="8"/>
    </row>
    <row r="2044" spans="1:23" x14ac:dyDescent="0.2">
      <c r="A2044" s="7"/>
      <c r="C2044" s="9"/>
      <c r="O2044" s="9"/>
      <c r="R2044" s="8"/>
      <c r="T2044" s="9"/>
      <c r="W2044" s="8"/>
    </row>
    <row r="2045" spans="1:23" x14ac:dyDescent="0.2">
      <c r="A2045" s="7"/>
      <c r="C2045" s="9"/>
      <c r="O2045" s="9"/>
      <c r="R2045" s="8"/>
      <c r="T2045" s="9"/>
      <c r="W2045" s="8"/>
    </row>
    <row r="2046" spans="1:23" x14ac:dyDescent="0.2">
      <c r="A2046" s="7"/>
      <c r="C2046" s="9"/>
      <c r="O2046" s="9"/>
      <c r="R2046" s="8"/>
      <c r="T2046" s="9"/>
      <c r="W2046" s="8"/>
    </row>
    <row r="2047" spans="1:23" x14ac:dyDescent="0.2">
      <c r="A2047" s="7"/>
      <c r="C2047" s="9"/>
      <c r="O2047" s="9"/>
      <c r="R2047" s="8"/>
      <c r="T2047" s="9"/>
      <c r="W2047" s="8"/>
    </row>
    <row r="2048" spans="1:23" x14ac:dyDescent="0.2">
      <c r="A2048" s="7"/>
      <c r="C2048" s="9"/>
      <c r="O2048" s="9"/>
      <c r="R2048" s="8"/>
      <c r="T2048" s="9"/>
      <c r="W2048" s="8"/>
    </row>
    <row r="2049" spans="1:23" x14ac:dyDescent="0.2">
      <c r="A2049" s="7"/>
      <c r="C2049" s="9"/>
      <c r="O2049" s="9"/>
      <c r="R2049" s="8"/>
      <c r="T2049" s="9"/>
      <c r="W2049" s="8"/>
    </row>
    <row r="2050" spans="1:23" x14ac:dyDescent="0.2">
      <c r="A2050" s="7"/>
      <c r="C2050" s="9"/>
      <c r="O2050" s="9"/>
      <c r="R2050" s="8"/>
      <c r="T2050" s="9"/>
      <c r="W2050" s="8"/>
    </row>
    <row r="2051" spans="1:23" x14ac:dyDescent="0.2">
      <c r="A2051" s="7"/>
      <c r="C2051" s="9"/>
      <c r="O2051" s="9"/>
      <c r="R2051" s="8"/>
      <c r="T2051" s="9"/>
      <c r="W2051" s="8"/>
    </row>
    <row r="2052" spans="1:23" x14ac:dyDescent="0.2">
      <c r="A2052" s="7"/>
      <c r="C2052" s="9"/>
      <c r="O2052" s="9"/>
      <c r="R2052" s="8"/>
      <c r="T2052" s="9"/>
      <c r="W2052" s="8"/>
    </row>
    <row r="2053" spans="1:23" x14ac:dyDescent="0.2">
      <c r="A2053" s="7"/>
      <c r="C2053" s="9"/>
      <c r="O2053" s="9"/>
      <c r="R2053" s="8"/>
      <c r="T2053" s="9"/>
      <c r="W2053" s="8"/>
    </row>
    <row r="2054" spans="1:23" x14ac:dyDescent="0.2">
      <c r="A2054" s="7"/>
      <c r="C2054" s="9"/>
      <c r="O2054" s="9"/>
      <c r="R2054" s="8"/>
      <c r="T2054" s="9"/>
      <c r="W2054" s="8"/>
    </row>
    <row r="2055" spans="1:23" x14ac:dyDescent="0.2">
      <c r="A2055" s="7"/>
      <c r="C2055" s="9"/>
      <c r="O2055" s="9"/>
      <c r="R2055" s="8"/>
      <c r="T2055" s="9"/>
      <c r="W2055" s="8"/>
    </row>
    <row r="2056" spans="1:23" x14ac:dyDescent="0.2">
      <c r="A2056" s="7"/>
      <c r="C2056" s="9"/>
      <c r="O2056" s="9"/>
      <c r="R2056" s="8"/>
      <c r="T2056" s="9"/>
      <c r="W2056" s="8"/>
    </row>
    <row r="2057" spans="1:23" x14ac:dyDescent="0.2">
      <c r="A2057" s="7"/>
      <c r="C2057" s="9"/>
      <c r="O2057" s="9"/>
      <c r="R2057" s="8"/>
      <c r="T2057" s="9"/>
      <c r="W2057" s="8"/>
    </row>
    <row r="2058" spans="1:23" x14ac:dyDescent="0.2">
      <c r="A2058" s="7"/>
      <c r="C2058" s="9"/>
      <c r="O2058" s="9"/>
      <c r="R2058" s="8"/>
      <c r="T2058" s="9"/>
      <c r="W2058" s="8"/>
    </row>
    <row r="2059" spans="1:23" x14ac:dyDescent="0.2">
      <c r="A2059" s="7"/>
      <c r="C2059" s="9"/>
      <c r="O2059" s="9"/>
      <c r="R2059" s="8"/>
      <c r="T2059" s="9"/>
      <c r="W2059" s="8"/>
    </row>
    <row r="2060" spans="1:23" x14ac:dyDescent="0.2">
      <c r="A2060" s="7"/>
      <c r="C2060" s="9"/>
      <c r="O2060" s="9"/>
      <c r="R2060" s="8"/>
      <c r="T2060" s="9"/>
      <c r="W2060" s="8"/>
    </row>
    <row r="2061" spans="1:23" x14ac:dyDescent="0.2">
      <c r="A2061" s="7"/>
      <c r="C2061" s="9"/>
      <c r="O2061" s="9"/>
      <c r="R2061" s="8"/>
      <c r="T2061" s="9"/>
      <c r="W2061" s="8"/>
    </row>
    <row r="2062" spans="1:23" x14ac:dyDescent="0.2">
      <c r="A2062" s="7"/>
      <c r="C2062" s="9"/>
      <c r="O2062" s="9"/>
      <c r="R2062" s="8"/>
      <c r="T2062" s="9"/>
      <c r="W2062" s="8"/>
    </row>
    <row r="2063" spans="1:23" x14ac:dyDescent="0.2">
      <c r="A2063" s="7"/>
      <c r="C2063" s="9"/>
      <c r="O2063" s="9"/>
      <c r="R2063" s="8"/>
      <c r="T2063" s="9"/>
      <c r="W2063" s="8"/>
    </row>
    <row r="2064" spans="1:23" x14ac:dyDescent="0.2">
      <c r="A2064" s="7"/>
      <c r="C2064" s="9"/>
      <c r="O2064" s="9"/>
      <c r="R2064" s="8"/>
      <c r="T2064" s="9"/>
      <c r="W2064" s="8"/>
    </row>
    <row r="2065" spans="1:23" x14ac:dyDescent="0.2">
      <c r="A2065" s="7"/>
      <c r="C2065" s="9"/>
      <c r="O2065" s="9"/>
      <c r="R2065" s="8"/>
      <c r="T2065" s="9"/>
      <c r="W2065" s="8"/>
    </row>
    <row r="2066" spans="1:23" x14ac:dyDescent="0.2">
      <c r="A2066" s="7"/>
      <c r="C2066" s="9"/>
      <c r="O2066" s="9"/>
      <c r="R2066" s="8"/>
      <c r="T2066" s="9"/>
      <c r="W2066" s="8"/>
    </row>
    <row r="2067" spans="1:23" x14ac:dyDescent="0.2">
      <c r="A2067" s="7"/>
      <c r="C2067" s="9"/>
      <c r="O2067" s="9"/>
      <c r="R2067" s="8"/>
      <c r="T2067" s="9"/>
      <c r="W2067" s="8"/>
    </row>
    <row r="2068" spans="1:23" x14ac:dyDescent="0.2">
      <c r="A2068" s="7"/>
      <c r="C2068" s="9"/>
      <c r="O2068" s="9"/>
      <c r="R2068" s="8"/>
      <c r="T2068" s="9"/>
      <c r="W2068" s="8"/>
    </row>
    <row r="2069" spans="1:23" x14ac:dyDescent="0.2">
      <c r="A2069" s="7"/>
      <c r="C2069" s="9"/>
      <c r="O2069" s="9"/>
      <c r="R2069" s="8"/>
      <c r="T2069" s="9"/>
      <c r="W2069" s="8"/>
    </row>
    <row r="2070" spans="1:23" x14ac:dyDescent="0.2">
      <c r="A2070" s="7"/>
      <c r="C2070" s="9"/>
      <c r="O2070" s="9"/>
      <c r="R2070" s="8"/>
      <c r="T2070" s="9"/>
      <c r="W2070" s="8"/>
    </row>
    <row r="2071" spans="1:23" x14ac:dyDescent="0.2">
      <c r="A2071" s="7"/>
      <c r="C2071" s="9"/>
      <c r="O2071" s="9"/>
      <c r="R2071" s="8"/>
      <c r="T2071" s="9"/>
      <c r="W2071" s="8"/>
    </row>
    <row r="2072" spans="1:23" x14ac:dyDescent="0.2">
      <c r="A2072" s="7"/>
      <c r="C2072" s="9"/>
      <c r="O2072" s="9"/>
      <c r="R2072" s="8"/>
      <c r="T2072" s="9"/>
      <c r="W2072" s="8"/>
    </row>
    <row r="2073" spans="1:23" x14ac:dyDescent="0.2">
      <c r="A2073" s="7"/>
      <c r="C2073" s="9"/>
      <c r="O2073" s="9"/>
      <c r="R2073" s="8"/>
      <c r="T2073" s="9"/>
      <c r="W2073" s="8"/>
    </row>
    <row r="2074" spans="1:23" x14ac:dyDescent="0.2">
      <c r="A2074" s="7"/>
      <c r="C2074" s="9"/>
      <c r="O2074" s="9"/>
      <c r="R2074" s="8"/>
      <c r="T2074" s="9"/>
      <c r="W2074" s="8"/>
    </row>
    <row r="2075" spans="1:23" x14ac:dyDescent="0.2">
      <c r="A2075" s="7"/>
      <c r="C2075" s="9"/>
      <c r="O2075" s="9"/>
      <c r="R2075" s="8"/>
      <c r="T2075" s="9"/>
      <c r="W2075" s="8"/>
    </row>
    <row r="2076" spans="1:23" x14ac:dyDescent="0.2">
      <c r="A2076" s="7"/>
      <c r="C2076" s="9"/>
      <c r="O2076" s="9"/>
      <c r="R2076" s="8"/>
      <c r="T2076" s="9"/>
      <c r="W2076" s="8"/>
    </row>
    <row r="2077" spans="1:23" x14ac:dyDescent="0.2">
      <c r="A2077" s="7"/>
      <c r="C2077" s="9"/>
      <c r="O2077" s="9"/>
      <c r="R2077" s="8"/>
      <c r="T2077" s="9"/>
      <c r="W2077" s="8"/>
    </row>
    <row r="2078" spans="1:23" x14ac:dyDescent="0.2">
      <c r="A2078" s="7"/>
      <c r="C2078" s="9"/>
      <c r="O2078" s="9"/>
      <c r="R2078" s="8"/>
      <c r="T2078" s="9"/>
      <c r="W2078" s="8"/>
    </row>
    <row r="2079" spans="1:23" x14ac:dyDescent="0.2">
      <c r="A2079" s="7"/>
      <c r="C2079" s="9"/>
      <c r="O2079" s="9"/>
      <c r="R2079" s="8"/>
      <c r="T2079" s="9"/>
      <c r="W2079" s="8"/>
    </row>
    <row r="2080" spans="1:23" x14ac:dyDescent="0.2">
      <c r="A2080" s="7"/>
      <c r="C2080" s="9"/>
      <c r="O2080" s="9"/>
      <c r="R2080" s="8"/>
      <c r="T2080" s="9"/>
      <c r="W2080" s="8"/>
    </row>
    <row r="2081" spans="1:23" x14ac:dyDescent="0.2">
      <c r="A2081" s="7"/>
      <c r="C2081" s="9"/>
      <c r="O2081" s="9"/>
      <c r="R2081" s="8"/>
      <c r="T2081" s="9"/>
      <c r="W2081" s="8"/>
    </row>
    <row r="2082" spans="1:23" x14ac:dyDescent="0.2">
      <c r="A2082" s="7"/>
      <c r="C2082" s="9"/>
      <c r="O2082" s="9"/>
      <c r="R2082" s="8"/>
      <c r="T2082" s="9"/>
      <c r="W2082" s="8"/>
    </row>
    <row r="2083" spans="1:23" x14ac:dyDescent="0.2">
      <c r="A2083" s="7"/>
      <c r="C2083" s="9"/>
      <c r="O2083" s="9"/>
      <c r="R2083" s="8"/>
      <c r="T2083" s="9"/>
      <c r="W2083" s="8"/>
    </row>
    <row r="2084" spans="1:23" x14ac:dyDescent="0.2">
      <c r="A2084" s="7"/>
      <c r="C2084" s="9"/>
      <c r="O2084" s="9"/>
      <c r="R2084" s="8"/>
      <c r="T2084" s="9"/>
      <c r="W2084" s="8"/>
    </row>
    <row r="2085" spans="1:23" x14ac:dyDescent="0.2">
      <c r="A2085" s="7"/>
      <c r="C2085" s="9"/>
      <c r="O2085" s="9"/>
      <c r="R2085" s="8"/>
      <c r="T2085" s="9"/>
      <c r="W2085" s="8"/>
    </row>
    <row r="2086" spans="1:23" x14ac:dyDescent="0.2">
      <c r="A2086" s="7"/>
      <c r="C2086" s="9"/>
      <c r="O2086" s="9"/>
      <c r="R2086" s="8"/>
      <c r="T2086" s="9"/>
      <c r="W2086" s="8"/>
    </row>
    <row r="2087" spans="1:23" x14ac:dyDescent="0.2">
      <c r="A2087" s="7"/>
      <c r="C2087" s="9"/>
      <c r="O2087" s="9"/>
      <c r="R2087" s="8"/>
      <c r="T2087" s="9"/>
      <c r="W2087" s="8"/>
    </row>
    <row r="2088" spans="1:23" x14ac:dyDescent="0.2">
      <c r="A2088" s="7"/>
      <c r="C2088" s="9"/>
      <c r="O2088" s="9"/>
      <c r="R2088" s="8"/>
      <c r="T2088" s="9"/>
      <c r="W2088" s="8"/>
    </row>
    <row r="2089" spans="1:23" x14ac:dyDescent="0.2">
      <c r="A2089" s="7"/>
      <c r="C2089" s="9"/>
      <c r="O2089" s="9"/>
      <c r="R2089" s="8"/>
      <c r="T2089" s="9"/>
      <c r="W2089" s="8"/>
    </row>
    <row r="2090" spans="1:23" x14ac:dyDescent="0.2">
      <c r="A2090" s="7"/>
      <c r="C2090" s="9"/>
      <c r="O2090" s="9"/>
      <c r="R2090" s="8"/>
      <c r="T2090" s="9"/>
      <c r="W2090" s="8"/>
    </row>
    <row r="2091" spans="1:23" x14ac:dyDescent="0.2">
      <c r="A2091" s="7"/>
      <c r="C2091" s="9"/>
      <c r="O2091" s="9"/>
      <c r="R2091" s="8"/>
      <c r="T2091" s="9"/>
      <c r="W2091" s="8"/>
    </row>
    <row r="2092" spans="1:23" x14ac:dyDescent="0.2">
      <c r="A2092" s="7"/>
      <c r="C2092" s="9"/>
      <c r="O2092" s="9"/>
      <c r="R2092" s="8"/>
      <c r="T2092" s="9"/>
      <c r="W2092" s="8"/>
    </row>
    <row r="2093" spans="1:23" x14ac:dyDescent="0.2">
      <c r="A2093" s="7"/>
      <c r="C2093" s="9"/>
      <c r="O2093" s="9"/>
      <c r="R2093" s="8"/>
      <c r="T2093" s="9"/>
      <c r="W2093" s="8"/>
    </row>
    <row r="2094" spans="1:23" x14ac:dyDescent="0.2">
      <c r="A2094" s="7"/>
      <c r="C2094" s="9"/>
      <c r="O2094" s="9"/>
      <c r="R2094" s="8"/>
      <c r="T2094" s="9"/>
      <c r="W2094" s="8"/>
    </row>
    <row r="2095" spans="1:23" x14ac:dyDescent="0.2">
      <c r="A2095" s="7"/>
      <c r="C2095" s="9"/>
      <c r="O2095" s="9"/>
      <c r="R2095" s="8"/>
      <c r="T2095" s="9"/>
      <c r="W2095" s="8"/>
    </row>
    <row r="2096" spans="1:23" x14ac:dyDescent="0.2">
      <c r="A2096" s="7"/>
      <c r="C2096" s="9"/>
      <c r="O2096" s="9"/>
      <c r="R2096" s="8"/>
      <c r="T2096" s="9"/>
      <c r="W2096" s="8"/>
    </row>
    <row r="2097" spans="1:23" x14ac:dyDescent="0.2">
      <c r="A2097" s="7"/>
      <c r="C2097" s="9"/>
      <c r="O2097" s="9"/>
      <c r="R2097" s="8"/>
      <c r="T2097" s="9"/>
      <c r="W2097" s="8"/>
    </row>
    <row r="2098" spans="1:23" x14ac:dyDescent="0.2">
      <c r="A2098" s="7"/>
      <c r="C2098" s="9"/>
      <c r="O2098" s="9"/>
      <c r="R2098" s="8"/>
      <c r="T2098" s="9"/>
      <c r="W2098" s="8"/>
    </row>
    <row r="2099" spans="1:23" x14ac:dyDescent="0.2">
      <c r="A2099" s="7"/>
      <c r="C2099" s="9"/>
      <c r="O2099" s="9"/>
      <c r="R2099" s="8"/>
      <c r="T2099" s="9"/>
      <c r="W2099" s="8"/>
    </row>
    <row r="2100" spans="1:23" x14ac:dyDescent="0.2">
      <c r="A2100" s="7"/>
      <c r="C2100" s="9"/>
      <c r="O2100" s="9"/>
      <c r="R2100" s="8"/>
      <c r="T2100" s="9"/>
      <c r="W2100" s="8"/>
    </row>
    <row r="2101" spans="1:23" x14ac:dyDescent="0.2">
      <c r="A2101" s="7"/>
      <c r="C2101" s="9"/>
      <c r="O2101" s="9"/>
      <c r="R2101" s="8"/>
      <c r="T2101" s="9"/>
      <c r="W2101" s="8"/>
    </row>
    <row r="2102" spans="1:23" x14ac:dyDescent="0.2">
      <c r="A2102" s="7"/>
      <c r="C2102" s="9"/>
      <c r="O2102" s="9"/>
      <c r="R2102" s="8"/>
      <c r="T2102" s="9"/>
      <c r="W2102" s="8"/>
    </row>
    <row r="2103" spans="1:23" x14ac:dyDescent="0.2">
      <c r="A2103" s="7"/>
      <c r="C2103" s="9"/>
      <c r="O2103" s="9"/>
      <c r="R2103" s="8"/>
      <c r="T2103" s="9"/>
      <c r="W2103" s="8"/>
    </row>
    <row r="2104" spans="1:23" x14ac:dyDescent="0.2">
      <c r="A2104" s="7"/>
      <c r="C2104" s="9"/>
      <c r="O2104" s="9"/>
      <c r="R2104" s="8"/>
      <c r="T2104" s="9"/>
      <c r="W2104" s="8"/>
    </row>
    <row r="2105" spans="1:23" x14ac:dyDescent="0.2">
      <c r="A2105" s="7"/>
      <c r="C2105" s="9"/>
      <c r="O2105" s="9"/>
      <c r="R2105" s="8"/>
      <c r="T2105" s="9"/>
      <c r="W2105" s="8"/>
    </row>
    <row r="2106" spans="1:23" x14ac:dyDescent="0.2">
      <c r="A2106" s="7"/>
      <c r="C2106" s="9"/>
      <c r="O2106" s="9"/>
      <c r="R2106" s="8"/>
      <c r="T2106" s="9"/>
      <c r="W2106" s="8"/>
    </row>
    <row r="2107" spans="1:23" x14ac:dyDescent="0.2">
      <c r="A2107" s="7"/>
      <c r="C2107" s="9"/>
      <c r="O2107" s="9"/>
      <c r="R2107" s="8"/>
      <c r="T2107" s="9"/>
      <c r="W2107" s="8"/>
    </row>
    <row r="2108" spans="1:23" x14ac:dyDescent="0.2">
      <c r="A2108" s="7"/>
      <c r="C2108" s="9"/>
      <c r="O2108" s="9"/>
      <c r="R2108" s="8"/>
      <c r="T2108" s="9"/>
      <c r="W2108" s="8"/>
    </row>
    <row r="2109" spans="1:23" x14ac:dyDescent="0.2">
      <c r="A2109" s="7"/>
      <c r="C2109" s="9"/>
      <c r="O2109" s="9"/>
      <c r="R2109" s="8"/>
      <c r="T2109" s="9"/>
      <c r="W2109" s="8"/>
    </row>
    <row r="2110" spans="1:23" x14ac:dyDescent="0.2">
      <c r="A2110" s="7"/>
      <c r="C2110" s="9"/>
      <c r="O2110" s="9"/>
      <c r="R2110" s="8"/>
      <c r="T2110" s="9"/>
      <c r="W2110" s="8"/>
    </row>
    <row r="2111" spans="1:23" x14ac:dyDescent="0.2">
      <c r="A2111" s="7"/>
      <c r="C2111" s="9"/>
      <c r="O2111" s="9"/>
      <c r="R2111" s="8"/>
      <c r="T2111" s="9"/>
      <c r="W2111" s="8"/>
    </row>
    <row r="2112" spans="1:23" x14ac:dyDescent="0.2">
      <c r="A2112" s="7"/>
      <c r="C2112" s="9"/>
      <c r="O2112" s="9"/>
      <c r="R2112" s="8"/>
      <c r="T2112" s="9"/>
      <c r="W2112" s="8"/>
    </row>
    <row r="2113" spans="1:23" x14ac:dyDescent="0.2">
      <c r="A2113" s="7"/>
      <c r="C2113" s="9"/>
      <c r="O2113" s="9"/>
      <c r="R2113" s="8"/>
      <c r="T2113" s="9"/>
      <c r="W2113" s="8"/>
    </row>
    <row r="2114" spans="1:23" x14ac:dyDescent="0.2">
      <c r="A2114" s="7"/>
      <c r="C2114" s="9"/>
      <c r="O2114" s="9"/>
      <c r="R2114" s="8"/>
      <c r="T2114" s="9"/>
      <c r="W2114" s="8"/>
    </row>
    <row r="2115" spans="1:23" x14ac:dyDescent="0.2">
      <c r="A2115" s="7"/>
      <c r="C2115" s="9"/>
      <c r="O2115" s="9"/>
      <c r="R2115" s="8"/>
      <c r="T2115" s="9"/>
      <c r="W2115" s="8"/>
    </row>
    <row r="2116" spans="1:23" x14ac:dyDescent="0.2">
      <c r="A2116" s="7"/>
      <c r="C2116" s="9"/>
      <c r="O2116" s="9"/>
      <c r="R2116" s="8"/>
      <c r="T2116" s="9"/>
      <c r="W2116" s="8"/>
    </row>
    <row r="2117" spans="1:23" x14ac:dyDescent="0.2">
      <c r="A2117" s="7"/>
      <c r="C2117" s="9"/>
      <c r="O2117" s="9"/>
      <c r="R2117" s="8"/>
      <c r="T2117" s="9"/>
      <c r="W2117" s="8"/>
    </row>
    <row r="2118" spans="1:23" x14ac:dyDescent="0.2">
      <c r="A2118" s="7"/>
      <c r="C2118" s="9"/>
      <c r="O2118" s="9"/>
      <c r="R2118" s="8"/>
      <c r="T2118" s="9"/>
      <c r="W2118" s="8"/>
    </row>
    <row r="2119" spans="1:23" x14ac:dyDescent="0.2">
      <c r="A2119" s="7"/>
      <c r="C2119" s="9"/>
      <c r="O2119" s="9"/>
      <c r="R2119" s="8"/>
      <c r="T2119" s="9"/>
      <c r="W2119" s="8"/>
    </row>
    <row r="2120" spans="1:23" x14ac:dyDescent="0.2">
      <c r="A2120" s="7"/>
      <c r="C2120" s="9"/>
      <c r="O2120" s="9"/>
      <c r="R2120" s="8"/>
      <c r="T2120" s="9"/>
      <c r="W2120" s="8"/>
    </row>
    <row r="2121" spans="1:23" x14ac:dyDescent="0.2">
      <c r="A2121" s="7"/>
      <c r="C2121" s="9"/>
      <c r="O2121" s="9"/>
      <c r="R2121" s="8"/>
      <c r="T2121" s="9"/>
      <c r="W2121" s="8"/>
    </row>
    <row r="2122" spans="1:23" x14ac:dyDescent="0.2">
      <c r="A2122" s="7"/>
      <c r="C2122" s="9"/>
      <c r="O2122" s="9"/>
      <c r="R2122" s="8"/>
      <c r="T2122" s="9"/>
      <c r="W2122" s="8"/>
    </row>
    <row r="2123" spans="1:23" x14ac:dyDescent="0.2">
      <c r="A2123" s="7"/>
      <c r="C2123" s="9"/>
      <c r="O2123" s="9"/>
      <c r="R2123" s="8"/>
      <c r="T2123" s="9"/>
      <c r="W2123" s="8"/>
    </row>
    <row r="2124" spans="1:23" x14ac:dyDescent="0.2">
      <c r="A2124" s="7"/>
      <c r="C2124" s="9"/>
      <c r="O2124" s="9"/>
      <c r="R2124" s="8"/>
      <c r="T2124" s="9"/>
      <c r="W2124" s="8"/>
    </row>
    <row r="2125" spans="1:23" x14ac:dyDescent="0.2">
      <c r="A2125" s="7"/>
      <c r="C2125" s="9"/>
      <c r="O2125" s="9"/>
      <c r="R2125" s="8"/>
      <c r="T2125" s="9"/>
      <c r="W2125" s="8"/>
    </row>
    <row r="2126" spans="1:23" x14ac:dyDescent="0.2">
      <c r="A2126" s="7"/>
      <c r="C2126" s="9"/>
      <c r="O2126" s="9"/>
      <c r="R2126" s="8"/>
      <c r="T2126" s="9"/>
      <c r="W2126" s="8"/>
    </row>
    <row r="2127" spans="1:23" x14ac:dyDescent="0.2">
      <c r="A2127" s="7"/>
      <c r="C2127" s="9"/>
      <c r="O2127" s="9"/>
      <c r="R2127" s="8"/>
      <c r="T2127" s="9"/>
      <c r="W2127" s="8"/>
    </row>
    <row r="2128" spans="1:23" x14ac:dyDescent="0.2">
      <c r="A2128" s="7"/>
      <c r="C2128" s="9"/>
      <c r="O2128" s="9"/>
      <c r="R2128" s="8"/>
      <c r="T2128" s="9"/>
      <c r="W2128" s="8"/>
    </row>
    <row r="2129" spans="1:23" x14ac:dyDescent="0.2">
      <c r="A2129" s="7"/>
      <c r="C2129" s="9"/>
      <c r="O2129" s="9"/>
      <c r="R2129" s="8"/>
      <c r="T2129" s="9"/>
      <c r="W2129" s="8"/>
    </row>
    <row r="2130" spans="1:23" x14ac:dyDescent="0.2">
      <c r="A2130" s="7"/>
      <c r="C2130" s="9"/>
      <c r="O2130" s="9"/>
      <c r="R2130" s="8"/>
      <c r="T2130" s="9"/>
      <c r="W2130" s="8"/>
    </row>
    <row r="2131" spans="1:23" x14ac:dyDescent="0.2">
      <c r="A2131" s="7"/>
      <c r="C2131" s="9"/>
      <c r="O2131" s="9"/>
      <c r="R2131" s="8"/>
      <c r="T2131" s="9"/>
      <c r="W2131" s="8"/>
    </row>
    <row r="2132" spans="1:23" x14ac:dyDescent="0.2">
      <c r="A2132" s="7"/>
      <c r="C2132" s="9"/>
      <c r="O2132" s="9"/>
      <c r="R2132" s="8"/>
      <c r="T2132" s="9"/>
      <c r="W2132" s="8"/>
    </row>
    <row r="2133" spans="1:23" x14ac:dyDescent="0.2">
      <c r="A2133" s="7"/>
      <c r="C2133" s="9"/>
      <c r="O2133" s="9"/>
      <c r="R2133" s="8"/>
      <c r="T2133" s="9"/>
      <c r="W2133" s="8"/>
    </row>
    <row r="2134" spans="1:23" x14ac:dyDescent="0.2">
      <c r="A2134" s="7"/>
      <c r="C2134" s="9"/>
      <c r="O2134" s="9"/>
      <c r="R2134" s="8"/>
      <c r="T2134" s="9"/>
      <c r="W2134" s="8"/>
    </row>
    <row r="2135" spans="1:23" x14ac:dyDescent="0.2">
      <c r="A2135" s="7"/>
      <c r="C2135" s="9"/>
      <c r="O2135" s="9"/>
      <c r="R2135" s="8"/>
      <c r="T2135" s="9"/>
      <c r="W2135" s="8"/>
    </row>
    <row r="2136" spans="1:23" x14ac:dyDescent="0.2">
      <c r="A2136" s="7"/>
      <c r="C2136" s="9"/>
      <c r="O2136" s="9"/>
      <c r="R2136" s="8"/>
      <c r="T2136" s="9"/>
      <c r="W2136" s="8"/>
    </row>
    <row r="2137" spans="1:23" x14ac:dyDescent="0.2">
      <c r="A2137" s="7"/>
      <c r="C2137" s="9"/>
      <c r="O2137" s="9"/>
      <c r="R2137" s="8"/>
      <c r="T2137" s="9"/>
      <c r="W2137" s="8"/>
    </row>
    <row r="2138" spans="1:23" x14ac:dyDescent="0.2">
      <c r="A2138" s="7"/>
      <c r="C2138" s="9"/>
      <c r="O2138" s="9"/>
      <c r="R2138" s="8"/>
      <c r="T2138" s="9"/>
      <c r="W2138" s="8"/>
    </row>
    <row r="2139" spans="1:23" x14ac:dyDescent="0.2">
      <c r="A2139" s="7"/>
      <c r="C2139" s="9"/>
      <c r="O2139" s="9"/>
      <c r="R2139" s="8"/>
      <c r="T2139" s="9"/>
      <c r="W2139" s="8"/>
    </row>
    <row r="2140" spans="1:23" x14ac:dyDescent="0.2">
      <c r="A2140" s="7"/>
      <c r="C2140" s="9"/>
      <c r="O2140" s="9"/>
      <c r="R2140" s="8"/>
      <c r="T2140" s="9"/>
      <c r="W2140" s="8"/>
    </row>
    <row r="2141" spans="1:23" x14ac:dyDescent="0.2">
      <c r="A2141" s="7"/>
      <c r="C2141" s="9"/>
      <c r="O2141" s="9"/>
      <c r="R2141" s="8"/>
      <c r="T2141" s="9"/>
      <c r="W2141" s="8"/>
    </row>
    <row r="2142" spans="1:23" x14ac:dyDescent="0.2">
      <c r="A2142" s="7"/>
      <c r="C2142" s="9"/>
      <c r="O2142" s="9"/>
      <c r="R2142" s="8"/>
      <c r="T2142" s="9"/>
      <c r="W2142" s="8"/>
    </row>
    <row r="2143" spans="1:23" x14ac:dyDescent="0.2">
      <c r="A2143" s="7"/>
      <c r="C2143" s="9"/>
      <c r="O2143" s="9"/>
      <c r="R2143" s="8"/>
      <c r="T2143" s="9"/>
      <c r="W2143" s="8"/>
    </row>
    <row r="2144" spans="1:23" x14ac:dyDescent="0.2">
      <c r="A2144" s="7"/>
      <c r="C2144" s="9"/>
      <c r="O2144" s="9"/>
      <c r="R2144" s="8"/>
      <c r="T2144" s="9"/>
      <c r="W2144" s="8"/>
    </row>
    <row r="2145" spans="1:23" x14ac:dyDescent="0.2">
      <c r="A2145" s="7"/>
      <c r="C2145" s="9"/>
      <c r="O2145" s="9"/>
      <c r="R2145" s="8"/>
      <c r="T2145" s="9"/>
      <c r="W2145" s="8"/>
    </row>
    <row r="2146" spans="1:23" x14ac:dyDescent="0.2">
      <c r="A2146" s="7"/>
      <c r="C2146" s="9"/>
      <c r="O2146" s="9"/>
      <c r="R2146" s="8"/>
      <c r="T2146" s="9"/>
      <c r="W2146" s="8"/>
    </row>
    <row r="2147" spans="1:23" x14ac:dyDescent="0.2">
      <c r="A2147" s="7"/>
      <c r="C2147" s="9"/>
      <c r="O2147" s="9"/>
      <c r="R2147" s="8"/>
      <c r="T2147" s="9"/>
      <c r="W2147" s="8"/>
    </row>
    <row r="2148" spans="1:23" x14ac:dyDescent="0.2">
      <c r="A2148" s="7"/>
      <c r="C2148" s="9"/>
      <c r="O2148" s="9"/>
      <c r="R2148" s="8"/>
      <c r="T2148" s="9"/>
      <c r="W2148" s="8"/>
    </row>
    <row r="2149" spans="1:23" x14ac:dyDescent="0.2">
      <c r="A2149" s="7"/>
      <c r="C2149" s="9"/>
      <c r="O2149" s="9"/>
      <c r="R2149" s="8"/>
      <c r="T2149" s="9"/>
      <c r="W2149" s="8"/>
    </row>
    <row r="2150" spans="1:23" x14ac:dyDescent="0.2">
      <c r="A2150" s="7"/>
      <c r="C2150" s="9"/>
      <c r="O2150" s="9"/>
      <c r="R2150" s="8"/>
      <c r="T2150" s="9"/>
      <c r="W2150" s="8"/>
    </row>
    <row r="2151" spans="1:23" x14ac:dyDescent="0.2">
      <c r="A2151" s="7"/>
      <c r="C2151" s="9"/>
      <c r="O2151" s="9"/>
      <c r="R2151" s="8"/>
      <c r="T2151" s="9"/>
      <c r="W2151" s="8"/>
    </row>
    <row r="2152" spans="1:23" x14ac:dyDescent="0.2">
      <c r="A2152" s="7"/>
      <c r="C2152" s="9"/>
      <c r="O2152" s="9"/>
      <c r="R2152" s="8"/>
      <c r="T2152" s="9"/>
      <c r="W2152" s="8"/>
    </row>
    <row r="2153" spans="1:23" x14ac:dyDescent="0.2">
      <c r="A2153" s="7"/>
      <c r="C2153" s="9"/>
      <c r="O2153" s="9"/>
      <c r="R2153" s="8"/>
      <c r="T2153" s="9"/>
      <c r="W2153" s="8"/>
    </row>
    <row r="2154" spans="1:23" x14ac:dyDescent="0.2">
      <c r="A2154" s="7"/>
      <c r="C2154" s="9"/>
      <c r="O2154" s="9"/>
      <c r="R2154" s="8"/>
      <c r="T2154" s="9"/>
      <c r="W2154" s="8"/>
    </row>
    <row r="2155" spans="1:23" x14ac:dyDescent="0.2">
      <c r="A2155" s="7"/>
      <c r="C2155" s="9"/>
      <c r="O2155" s="9"/>
      <c r="R2155" s="8"/>
      <c r="T2155" s="9"/>
      <c r="W2155" s="8"/>
    </row>
    <row r="2156" spans="1:23" x14ac:dyDescent="0.2">
      <c r="A2156" s="7"/>
      <c r="C2156" s="9"/>
      <c r="O2156" s="9"/>
      <c r="R2156" s="8"/>
      <c r="T2156" s="9"/>
      <c r="W2156" s="8"/>
    </row>
    <row r="2157" spans="1:23" x14ac:dyDescent="0.2">
      <c r="A2157" s="7"/>
      <c r="C2157" s="9"/>
      <c r="O2157" s="9"/>
      <c r="R2157" s="8"/>
      <c r="T2157" s="9"/>
      <c r="W2157" s="8"/>
    </row>
    <row r="2158" spans="1:23" x14ac:dyDescent="0.2">
      <c r="A2158" s="7"/>
      <c r="C2158" s="9"/>
      <c r="O2158" s="9"/>
      <c r="R2158" s="8"/>
      <c r="T2158" s="9"/>
      <c r="W2158" s="8"/>
    </row>
    <row r="2159" spans="1:23" x14ac:dyDescent="0.2">
      <c r="A2159" s="7"/>
      <c r="C2159" s="9"/>
      <c r="O2159" s="9"/>
      <c r="R2159" s="8"/>
      <c r="T2159" s="9"/>
      <c r="W2159" s="8"/>
    </row>
    <row r="2160" spans="1:23" x14ac:dyDescent="0.2">
      <c r="A2160" s="7"/>
      <c r="C2160" s="9"/>
      <c r="O2160" s="9"/>
      <c r="R2160" s="8"/>
      <c r="T2160" s="9"/>
      <c r="W2160" s="8"/>
    </row>
    <row r="2161" spans="1:23" x14ac:dyDescent="0.2">
      <c r="A2161" s="7"/>
      <c r="C2161" s="9"/>
      <c r="O2161" s="9"/>
      <c r="R2161" s="8"/>
      <c r="T2161" s="9"/>
      <c r="W2161" s="8"/>
    </row>
    <row r="2162" spans="1:23" x14ac:dyDescent="0.2">
      <c r="A2162" s="7"/>
      <c r="C2162" s="9"/>
      <c r="O2162" s="9"/>
      <c r="R2162" s="8"/>
      <c r="T2162" s="9"/>
      <c r="W2162" s="8"/>
    </row>
    <row r="2163" spans="1:23" x14ac:dyDescent="0.2">
      <c r="A2163" s="7"/>
      <c r="C2163" s="9"/>
      <c r="O2163" s="9"/>
      <c r="R2163" s="8"/>
      <c r="T2163" s="9"/>
      <c r="W2163" s="8"/>
    </row>
    <row r="2164" spans="1:23" x14ac:dyDescent="0.2">
      <c r="A2164" s="7"/>
      <c r="C2164" s="9"/>
      <c r="O2164" s="9"/>
      <c r="R2164" s="8"/>
      <c r="T2164" s="9"/>
      <c r="W2164" s="8"/>
    </row>
    <row r="2165" spans="1:23" x14ac:dyDescent="0.2">
      <c r="A2165" s="7"/>
      <c r="C2165" s="9"/>
      <c r="O2165" s="9"/>
      <c r="R2165" s="8"/>
      <c r="T2165" s="9"/>
      <c r="W2165" s="8"/>
    </row>
    <row r="2166" spans="1:23" x14ac:dyDescent="0.2">
      <c r="A2166" s="7"/>
      <c r="C2166" s="9"/>
      <c r="O2166" s="9"/>
      <c r="R2166" s="8"/>
      <c r="T2166" s="9"/>
      <c r="W2166" s="8"/>
    </row>
    <row r="2167" spans="1:23" x14ac:dyDescent="0.2">
      <c r="A2167" s="7"/>
      <c r="C2167" s="9"/>
      <c r="O2167" s="9"/>
      <c r="R2167" s="8"/>
      <c r="T2167" s="9"/>
      <c r="W2167" s="8"/>
    </row>
    <row r="2168" spans="1:23" x14ac:dyDescent="0.2">
      <c r="A2168" s="7"/>
      <c r="C2168" s="9"/>
      <c r="O2168" s="9"/>
      <c r="R2168" s="8"/>
      <c r="T2168" s="9"/>
      <c r="W2168" s="8"/>
    </row>
    <row r="2169" spans="1:23" x14ac:dyDescent="0.2">
      <c r="A2169" s="7"/>
      <c r="C2169" s="9"/>
      <c r="O2169" s="9"/>
      <c r="R2169" s="8"/>
      <c r="T2169" s="9"/>
      <c r="W2169" s="8"/>
    </row>
    <row r="2170" spans="1:23" x14ac:dyDescent="0.2">
      <c r="A2170" s="7"/>
      <c r="C2170" s="9"/>
      <c r="O2170" s="9"/>
      <c r="R2170" s="8"/>
      <c r="T2170" s="9"/>
      <c r="W2170" s="8"/>
    </row>
    <row r="2171" spans="1:23" x14ac:dyDescent="0.2">
      <c r="A2171" s="7"/>
      <c r="C2171" s="9"/>
      <c r="O2171" s="9"/>
      <c r="R2171" s="8"/>
      <c r="T2171" s="9"/>
      <c r="W2171" s="8"/>
    </row>
    <row r="2172" spans="1:23" x14ac:dyDescent="0.2">
      <c r="A2172" s="7"/>
      <c r="C2172" s="9"/>
      <c r="O2172" s="9"/>
      <c r="R2172" s="8"/>
      <c r="T2172" s="9"/>
      <c r="W2172" s="8"/>
    </row>
    <row r="2173" spans="1:23" x14ac:dyDescent="0.2">
      <c r="A2173" s="7"/>
      <c r="C2173" s="9"/>
      <c r="O2173" s="9"/>
      <c r="R2173" s="8"/>
      <c r="T2173" s="9"/>
      <c r="W2173" s="8"/>
    </row>
    <row r="2174" spans="1:23" x14ac:dyDescent="0.2">
      <c r="A2174" s="7"/>
      <c r="C2174" s="9"/>
      <c r="O2174" s="9"/>
      <c r="R2174" s="8"/>
      <c r="T2174" s="9"/>
      <c r="W2174" s="8"/>
    </row>
    <row r="2175" spans="1:23" x14ac:dyDescent="0.2">
      <c r="A2175" s="7"/>
      <c r="C2175" s="9"/>
      <c r="O2175" s="9"/>
      <c r="R2175" s="8"/>
      <c r="T2175" s="9"/>
      <c r="W2175" s="8"/>
    </row>
    <row r="2176" spans="1:23" x14ac:dyDescent="0.2">
      <c r="A2176" s="7"/>
      <c r="C2176" s="9"/>
      <c r="O2176" s="9"/>
      <c r="R2176" s="8"/>
      <c r="T2176" s="9"/>
      <c r="W2176" s="8"/>
    </row>
    <row r="2177" spans="1:23" x14ac:dyDescent="0.2">
      <c r="A2177" s="7"/>
      <c r="C2177" s="9"/>
      <c r="O2177" s="9"/>
      <c r="R2177" s="8"/>
      <c r="T2177" s="9"/>
      <c r="W2177" s="8"/>
    </row>
    <row r="2178" spans="1:23" x14ac:dyDescent="0.2">
      <c r="A2178" s="7"/>
      <c r="C2178" s="9"/>
      <c r="O2178" s="9"/>
      <c r="R2178" s="8"/>
      <c r="T2178" s="9"/>
      <c r="W2178" s="8"/>
    </row>
    <row r="2179" spans="1:23" x14ac:dyDescent="0.2">
      <c r="A2179" s="7"/>
      <c r="C2179" s="9"/>
      <c r="O2179" s="9"/>
      <c r="R2179" s="8"/>
      <c r="T2179" s="9"/>
      <c r="W2179" s="8"/>
    </row>
    <row r="2180" spans="1:23" x14ac:dyDescent="0.2">
      <c r="A2180" s="7"/>
      <c r="C2180" s="9"/>
      <c r="O2180" s="9"/>
      <c r="R2180" s="8"/>
      <c r="T2180" s="9"/>
      <c r="W2180" s="8"/>
    </row>
    <row r="2181" spans="1:23" x14ac:dyDescent="0.2">
      <c r="A2181" s="7"/>
      <c r="C2181" s="9"/>
      <c r="O2181" s="9"/>
      <c r="R2181" s="8"/>
      <c r="T2181" s="9"/>
      <c r="W2181" s="8"/>
    </row>
    <row r="2182" spans="1:23" x14ac:dyDescent="0.2">
      <c r="A2182" s="7"/>
      <c r="C2182" s="9"/>
      <c r="O2182" s="9"/>
      <c r="R2182" s="8"/>
      <c r="T2182" s="9"/>
      <c r="W2182" s="8"/>
    </row>
    <row r="2183" spans="1:23" x14ac:dyDescent="0.2">
      <c r="A2183" s="7"/>
      <c r="C2183" s="9"/>
      <c r="O2183" s="9"/>
      <c r="R2183" s="8"/>
      <c r="T2183" s="9"/>
      <c r="W2183" s="8"/>
    </row>
    <row r="2184" spans="1:23" x14ac:dyDescent="0.2">
      <c r="A2184" s="7"/>
      <c r="C2184" s="9"/>
      <c r="O2184" s="9"/>
      <c r="R2184" s="8"/>
      <c r="T2184" s="9"/>
      <c r="W2184" s="8"/>
    </row>
    <row r="2185" spans="1:23" x14ac:dyDescent="0.2">
      <c r="A2185" s="7"/>
      <c r="C2185" s="9"/>
      <c r="O2185" s="9"/>
      <c r="R2185" s="8"/>
      <c r="T2185" s="9"/>
      <c r="W2185" s="8"/>
    </row>
    <row r="2186" spans="1:23" x14ac:dyDescent="0.2">
      <c r="A2186" s="7"/>
      <c r="C2186" s="9"/>
      <c r="O2186" s="9"/>
      <c r="R2186" s="8"/>
      <c r="T2186" s="9"/>
      <c r="W2186" s="8"/>
    </row>
    <row r="2187" spans="1:23" x14ac:dyDescent="0.2">
      <c r="A2187" s="7"/>
      <c r="C2187" s="9"/>
      <c r="O2187" s="9"/>
      <c r="R2187" s="8"/>
      <c r="T2187" s="9"/>
      <c r="W2187" s="8"/>
    </row>
    <row r="2188" spans="1:23" x14ac:dyDescent="0.2">
      <c r="A2188" s="7"/>
      <c r="C2188" s="9"/>
      <c r="O2188" s="9"/>
      <c r="R2188" s="8"/>
      <c r="T2188" s="9"/>
      <c r="W2188" s="8"/>
    </row>
    <row r="2189" spans="1:23" x14ac:dyDescent="0.2">
      <c r="A2189" s="7"/>
      <c r="C2189" s="9"/>
      <c r="O2189" s="9"/>
      <c r="R2189" s="8"/>
      <c r="T2189" s="9"/>
      <c r="W2189" s="8"/>
    </row>
    <row r="2190" spans="1:23" x14ac:dyDescent="0.2">
      <c r="A2190" s="7"/>
      <c r="C2190" s="9"/>
      <c r="O2190" s="9"/>
      <c r="R2190" s="8"/>
      <c r="T2190" s="9"/>
      <c r="W2190" s="8"/>
    </row>
    <row r="2191" spans="1:23" x14ac:dyDescent="0.2">
      <c r="A2191" s="7"/>
      <c r="C2191" s="9"/>
      <c r="O2191" s="9"/>
      <c r="R2191" s="8"/>
      <c r="T2191" s="9"/>
      <c r="W2191" s="8"/>
    </row>
    <row r="2192" spans="1:23" x14ac:dyDescent="0.2">
      <c r="A2192" s="7"/>
      <c r="C2192" s="9"/>
      <c r="O2192" s="9"/>
      <c r="R2192" s="8"/>
      <c r="T2192" s="9"/>
      <c r="W2192" s="8"/>
    </row>
    <row r="2193" spans="1:23" x14ac:dyDescent="0.2">
      <c r="A2193" s="7"/>
      <c r="C2193" s="9"/>
      <c r="O2193" s="9"/>
      <c r="R2193" s="8"/>
      <c r="T2193" s="9"/>
      <c r="W2193" s="8"/>
    </row>
    <row r="2194" spans="1:23" x14ac:dyDescent="0.2">
      <c r="A2194" s="7"/>
      <c r="C2194" s="9"/>
      <c r="O2194" s="9"/>
      <c r="R2194" s="8"/>
      <c r="T2194" s="9"/>
      <c r="W2194" s="8"/>
    </row>
    <row r="2195" spans="1:23" x14ac:dyDescent="0.2">
      <c r="A2195" s="7"/>
      <c r="C2195" s="9"/>
      <c r="O2195" s="9"/>
      <c r="R2195" s="8"/>
      <c r="T2195" s="9"/>
      <c r="W2195" s="8"/>
    </row>
    <row r="2196" spans="1:23" x14ac:dyDescent="0.2">
      <c r="A2196" s="7"/>
      <c r="C2196" s="9"/>
      <c r="O2196" s="9"/>
      <c r="R2196" s="8"/>
      <c r="T2196" s="9"/>
      <c r="W2196" s="8"/>
    </row>
    <row r="2197" spans="1:23" x14ac:dyDescent="0.2">
      <c r="A2197" s="7"/>
      <c r="C2197" s="9"/>
      <c r="O2197" s="9"/>
      <c r="R2197" s="8"/>
      <c r="T2197" s="9"/>
      <c r="W2197" s="8"/>
    </row>
    <row r="2198" spans="1:23" x14ac:dyDescent="0.2">
      <c r="A2198" s="7"/>
      <c r="C2198" s="9"/>
      <c r="O2198" s="9"/>
      <c r="R2198" s="8"/>
      <c r="T2198" s="9"/>
      <c r="W2198" s="8"/>
    </row>
    <row r="2199" spans="1:23" x14ac:dyDescent="0.2">
      <c r="A2199" s="7"/>
      <c r="C2199" s="9"/>
      <c r="O2199" s="9"/>
      <c r="R2199" s="8"/>
      <c r="T2199" s="9"/>
      <c r="W2199" s="8"/>
    </row>
    <row r="2200" spans="1:23" x14ac:dyDescent="0.2">
      <c r="A2200" s="7"/>
      <c r="C2200" s="9"/>
      <c r="O2200" s="9"/>
      <c r="R2200" s="8"/>
      <c r="T2200" s="9"/>
      <c r="W2200" s="8"/>
    </row>
    <row r="2201" spans="1:23" x14ac:dyDescent="0.2">
      <c r="A2201" s="7"/>
      <c r="C2201" s="9"/>
      <c r="O2201" s="9"/>
      <c r="R2201" s="8"/>
      <c r="T2201" s="9"/>
      <c r="W2201" s="8"/>
    </row>
    <row r="2202" spans="1:23" x14ac:dyDescent="0.2">
      <c r="A2202" s="7"/>
      <c r="C2202" s="9"/>
      <c r="O2202" s="9"/>
      <c r="R2202" s="8"/>
      <c r="T2202" s="9"/>
      <c r="W2202" s="8"/>
    </row>
    <row r="2203" spans="1:23" x14ac:dyDescent="0.2">
      <c r="A2203" s="7"/>
      <c r="C2203" s="9"/>
      <c r="O2203" s="9"/>
      <c r="R2203" s="8"/>
      <c r="T2203" s="9"/>
      <c r="W2203" s="8"/>
    </row>
    <row r="2204" spans="1:23" x14ac:dyDescent="0.2">
      <c r="A2204" s="7"/>
      <c r="C2204" s="9"/>
      <c r="O2204" s="9"/>
      <c r="R2204" s="8"/>
      <c r="T2204" s="9"/>
      <c r="W2204" s="8"/>
    </row>
    <row r="2205" spans="1:23" x14ac:dyDescent="0.2">
      <c r="A2205" s="7"/>
      <c r="C2205" s="9"/>
      <c r="O2205" s="9"/>
      <c r="R2205" s="8"/>
      <c r="T2205" s="9"/>
      <c r="W2205" s="8"/>
    </row>
    <row r="2206" spans="1:23" x14ac:dyDescent="0.2">
      <c r="A2206" s="7"/>
      <c r="C2206" s="9"/>
      <c r="O2206" s="9"/>
      <c r="R2206" s="8"/>
      <c r="T2206" s="9"/>
      <c r="W2206" s="8"/>
    </row>
    <row r="2207" spans="1:23" x14ac:dyDescent="0.2">
      <c r="A2207" s="7"/>
      <c r="C2207" s="9"/>
      <c r="O2207" s="9"/>
      <c r="R2207" s="8"/>
      <c r="T2207" s="9"/>
      <c r="W2207" s="8"/>
    </row>
    <row r="2208" spans="1:23" x14ac:dyDescent="0.2">
      <c r="A2208" s="7"/>
      <c r="C2208" s="9"/>
      <c r="O2208" s="9"/>
      <c r="R2208" s="8"/>
      <c r="T2208" s="9"/>
      <c r="W2208" s="8"/>
    </row>
    <row r="2209" spans="1:23" x14ac:dyDescent="0.2">
      <c r="A2209" s="7"/>
      <c r="C2209" s="9"/>
      <c r="O2209" s="9"/>
      <c r="R2209" s="8"/>
      <c r="T2209" s="9"/>
      <c r="W2209" s="8"/>
    </row>
    <row r="2210" spans="1:23" x14ac:dyDescent="0.2">
      <c r="A2210" s="7"/>
      <c r="C2210" s="9"/>
      <c r="O2210" s="9"/>
      <c r="R2210" s="8"/>
      <c r="T2210" s="9"/>
      <c r="W2210" s="8"/>
    </row>
    <row r="2211" spans="1:23" x14ac:dyDescent="0.2">
      <c r="A2211" s="7"/>
      <c r="C2211" s="9"/>
      <c r="O2211" s="9"/>
      <c r="R2211" s="8"/>
      <c r="T2211" s="9"/>
      <c r="W2211" s="8"/>
    </row>
    <row r="2212" spans="1:23" x14ac:dyDescent="0.2">
      <c r="A2212" s="7"/>
      <c r="C2212" s="9"/>
      <c r="O2212" s="9"/>
      <c r="R2212" s="8"/>
      <c r="T2212" s="9"/>
      <c r="W2212" s="8"/>
    </row>
    <row r="2213" spans="1:23" x14ac:dyDescent="0.2">
      <c r="A2213" s="7"/>
      <c r="C2213" s="9"/>
      <c r="O2213" s="9"/>
      <c r="R2213" s="8"/>
      <c r="T2213" s="9"/>
      <c r="W2213" s="8"/>
    </row>
    <row r="2214" spans="1:23" x14ac:dyDescent="0.2">
      <c r="A2214" s="7"/>
      <c r="C2214" s="9"/>
      <c r="O2214" s="9"/>
      <c r="R2214" s="8"/>
      <c r="T2214" s="9"/>
      <c r="W2214" s="8"/>
    </row>
    <row r="2215" spans="1:23" x14ac:dyDescent="0.2">
      <c r="A2215" s="7"/>
      <c r="C2215" s="9"/>
      <c r="O2215" s="9"/>
      <c r="R2215" s="8"/>
      <c r="T2215" s="9"/>
      <c r="W2215" s="8"/>
    </row>
    <row r="2216" spans="1:23" x14ac:dyDescent="0.2">
      <c r="A2216" s="7"/>
      <c r="C2216" s="9"/>
      <c r="O2216" s="9"/>
      <c r="R2216" s="8"/>
      <c r="T2216" s="9"/>
      <c r="W2216" s="8"/>
    </row>
    <row r="2217" spans="1:23" x14ac:dyDescent="0.2">
      <c r="A2217" s="7"/>
      <c r="C2217" s="9"/>
      <c r="O2217" s="9"/>
      <c r="R2217" s="8"/>
      <c r="T2217" s="9"/>
      <c r="W2217" s="8"/>
    </row>
    <row r="2218" spans="1:23" x14ac:dyDescent="0.2">
      <c r="A2218" s="7"/>
      <c r="C2218" s="9"/>
      <c r="O2218" s="9"/>
      <c r="R2218" s="8"/>
      <c r="T2218" s="9"/>
      <c r="W2218" s="8"/>
    </row>
    <row r="2219" spans="1:23" x14ac:dyDescent="0.2">
      <c r="A2219" s="7"/>
      <c r="C2219" s="9"/>
      <c r="O2219" s="9"/>
      <c r="R2219" s="8"/>
      <c r="T2219" s="9"/>
      <c r="W2219" s="8"/>
    </row>
    <row r="2220" spans="1:23" x14ac:dyDescent="0.2">
      <c r="A2220" s="7"/>
      <c r="C2220" s="9"/>
      <c r="O2220" s="9"/>
      <c r="R2220" s="8"/>
      <c r="T2220" s="9"/>
      <c r="W2220" s="8"/>
    </row>
    <row r="2221" spans="1:23" x14ac:dyDescent="0.2">
      <c r="A2221" s="7"/>
      <c r="C2221" s="9"/>
      <c r="O2221" s="9"/>
      <c r="R2221" s="8"/>
      <c r="T2221" s="9"/>
      <c r="W2221" s="8"/>
    </row>
    <row r="2222" spans="1:23" x14ac:dyDescent="0.2">
      <c r="A2222" s="7"/>
      <c r="C2222" s="9"/>
      <c r="O2222" s="9"/>
      <c r="R2222" s="8"/>
      <c r="T2222" s="9"/>
      <c r="W2222" s="8"/>
    </row>
    <row r="2223" spans="1:23" x14ac:dyDescent="0.2">
      <c r="A2223" s="7"/>
      <c r="C2223" s="9"/>
      <c r="O2223" s="9"/>
      <c r="R2223" s="8"/>
      <c r="T2223" s="9"/>
      <c r="W2223" s="8"/>
    </row>
    <row r="2224" spans="1:23" x14ac:dyDescent="0.2">
      <c r="A2224" s="7"/>
      <c r="C2224" s="9"/>
      <c r="O2224" s="9"/>
      <c r="R2224" s="8"/>
      <c r="T2224" s="9"/>
      <c r="W2224" s="8"/>
    </row>
    <row r="2225" spans="1:23" x14ac:dyDescent="0.2">
      <c r="A2225" s="7"/>
      <c r="C2225" s="9"/>
      <c r="O2225" s="9"/>
      <c r="R2225" s="8"/>
      <c r="T2225" s="9"/>
      <c r="W2225" s="8"/>
    </row>
    <row r="2226" spans="1:23" x14ac:dyDescent="0.2">
      <c r="A2226" s="7"/>
      <c r="C2226" s="9"/>
      <c r="O2226" s="9"/>
      <c r="R2226" s="8"/>
      <c r="T2226" s="9"/>
      <c r="W2226" s="8"/>
    </row>
    <row r="2227" spans="1:23" x14ac:dyDescent="0.2">
      <c r="A2227" s="7"/>
      <c r="C2227" s="9"/>
      <c r="O2227" s="9"/>
      <c r="R2227" s="8"/>
      <c r="T2227" s="9"/>
      <c r="W2227" s="8"/>
    </row>
    <row r="2228" spans="1:23" x14ac:dyDescent="0.2">
      <c r="A2228" s="7"/>
      <c r="C2228" s="9"/>
      <c r="O2228" s="9"/>
      <c r="R2228" s="8"/>
      <c r="T2228" s="9"/>
      <c r="W2228" s="8"/>
    </row>
    <row r="2229" spans="1:23" x14ac:dyDescent="0.2">
      <c r="A2229" s="7"/>
      <c r="C2229" s="9"/>
      <c r="O2229" s="9"/>
      <c r="R2229" s="8"/>
      <c r="T2229" s="9"/>
      <c r="W2229" s="8"/>
    </row>
    <row r="2230" spans="1:23" x14ac:dyDescent="0.2">
      <c r="A2230" s="7"/>
      <c r="C2230" s="9"/>
      <c r="O2230" s="9"/>
      <c r="R2230" s="8"/>
      <c r="T2230" s="9"/>
      <c r="W2230" s="8"/>
    </row>
    <row r="2231" spans="1:23" x14ac:dyDescent="0.2">
      <c r="A2231" s="7"/>
      <c r="C2231" s="9"/>
      <c r="O2231" s="9"/>
      <c r="R2231" s="8"/>
      <c r="T2231" s="9"/>
      <c r="W2231" s="8"/>
    </row>
    <row r="2232" spans="1:23" x14ac:dyDescent="0.2">
      <c r="A2232" s="7"/>
      <c r="C2232" s="9"/>
      <c r="O2232" s="9"/>
      <c r="R2232" s="8"/>
      <c r="T2232" s="9"/>
      <c r="W2232" s="8"/>
    </row>
    <row r="2233" spans="1:23" x14ac:dyDescent="0.2">
      <c r="A2233" s="7"/>
      <c r="C2233" s="9"/>
      <c r="O2233" s="9"/>
      <c r="R2233" s="8"/>
      <c r="T2233" s="9"/>
      <c r="W2233" s="8"/>
    </row>
    <row r="2234" spans="1:23" x14ac:dyDescent="0.2">
      <c r="A2234" s="7"/>
      <c r="C2234" s="9"/>
      <c r="O2234" s="9"/>
      <c r="R2234" s="8"/>
      <c r="T2234" s="9"/>
      <c r="W2234" s="8"/>
    </row>
    <row r="2235" spans="1:23" x14ac:dyDescent="0.2">
      <c r="A2235" s="7"/>
      <c r="C2235" s="9"/>
      <c r="O2235" s="9"/>
      <c r="R2235" s="8"/>
      <c r="T2235" s="9"/>
      <c r="W2235" s="8"/>
    </row>
    <row r="2236" spans="1:23" x14ac:dyDescent="0.2">
      <c r="A2236" s="7"/>
      <c r="C2236" s="9"/>
      <c r="O2236" s="9"/>
      <c r="R2236" s="8"/>
      <c r="T2236" s="9"/>
      <c r="W2236" s="8"/>
    </row>
    <row r="2237" spans="1:23" x14ac:dyDescent="0.2">
      <c r="A2237" s="7"/>
      <c r="C2237" s="9"/>
      <c r="O2237" s="9"/>
      <c r="R2237" s="8"/>
      <c r="T2237" s="9"/>
      <c r="W2237" s="8"/>
    </row>
    <row r="2238" spans="1:23" x14ac:dyDescent="0.2">
      <c r="A2238" s="7"/>
      <c r="C2238" s="9"/>
      <c r="O2238" s="9"/>
      <c r="R2238" s="8"/>
      <c r="T2238" s="9"/>
      <c r="W2238" s="8"/>
    </row>
    <row r="2239" spans="1:23" x14ac:dyDescent="0.2">
      <c r="A2239" s="7"/>
      <c r="C2239" s="9"/>
      <c r="O2239" s="9"/>
      <c r="R2239" s="8"/>
      <c r="T2239" s="9"/>
      <c r="W2239" s="8"/>
    </row>
    <row r="2240" spans="1:23" x14ac:dyDescent="0.2">
      <c r="A2240" s="7"/>
      <c r="C2240" s="9"/>
      <c r="O2240" s="9"/>
      <c r="R2240" s="8"/>
      <c r="T2240" s="9"/>
      <c r="W2240" s="8"/>
    </row>
    <row r="2241" spans="1:23" x14ac:dyDescent="0.2">
      <c r="A2241" s="7"/>
      <c r="C2241" s="9"/>
      <c r="O2241" s="9"/>
      <c r="R2241" s="8"/>
      <c r="T2241" s="9"/>
      <c r="W2241" s="8"/>
    </row>
    <row r="2242" spans="1:23" x14ac:dyDescent="0.2">
      <c r="A2242" s="7"/>
      <c r="C2242" s="9"/>
      <c r="O2242" s="9"/>
      <c r="R2242" s="8"/>
      <c r="T2242" s="9"/>
      <c r="W2242" s="8"/>
    </row>
    <row r="2243" spans="1:23" x14ac:dyDescent="0.2">
      <c r="A2243" s="7"/>
      <c r="C2243" s="9"/>
      <c r="O2243" s="9"/>
      <c r="R2243" s="8"/>
      <c r="T2243" s="9"/>
      <c r="W2243" s="8"/>
    </row>
    <row r="2244" spans="1:23" x14ac:dyDescent="0.2">
      <c r="A2244" s="7"/>
      <c r="C2244" s="9"/>
      <c r="O2244" s="9"/>
      <c r="R2244" s="8"/>
      <c r="T2244" s="9"/>
      <c r="W2244" s="8"/>
    </row>
    <row r="2245" spans="1:23" x14ac:dyDescent="0.2">
      <c r="A2245" s="7"/>
      <c r="C2245" s="9"/>
      <c r="O2245" s="9"/>
      <c r="R2245" s="8"/>
      <c r="T2245" s="9"/>
      <c r="W2245" s="8"/>
    </row>
    <row r="2246" spans="1:23" x14ac:dyDescent="0.2">
      <c r="A2246" s="7"/>
      <c r="C2246" s="9"/>
      <c r="O2246" s="9"/>
      <c r="R2246" s="8"/>
      <c r="T2246" s="9"/>
      <c r="W2246" s="8"/>
    </row>
    <row r="2247" spans="1:23" x14ac:dyDescent="0.2">
      <c r="A2247" s="7"/>
      <c r="C2247" s="9"/>
      <c r="O2247" s="9"/>
      <c r="R2247" s="8"/>
      <c r="T2247" s="9"/>
      <c r="W2247" s="8"/>
    </row>
    <row r="2248" spans="1:23" x14ac:dyDescent="0.2">
      <c r="A2248" s="7"/>
      <c r="C2248" s="9"/>
      <c r="O2248" s="9"/>
      <c r="R2248" s="8"/>
      <c r="T2248" s="9"/>
      <c r="W2248" s="8"/>
    </row>
    <row r="2249" spans="1:23" x14ac:dyDescent="0.2">
      <c r="A2249" s="7"/>
      <c r="C2249" s="9"/>
      <c r="O2249" s="9"/>
      <c r="R2249" s="8"/>
      <c r="T2249" s="9"/>
      <c r="W2249" s="8"/>
    </row>
    <row r="2250" spans="1:23" x14ac:dyDescent="0.2">
      <c r="A2250" s="7"/>
      <c r="C2250" s="9"/>
      <c r="O2250" s="9"/>
      <c r="R2250" s="8"/>
      <c r="T2250" s="9"/>
      <c r="W2250" s="8"/>
    </row>
    <row r="2251" spans="1:23" x14ac:dyDescent="0.2">
      <c r="A2251" s="7"/>
      <c r="C2251" s="9"/>
      <c r="O2251" s="9"/>
      <c r="R2251" s="8"/>
      <c r="T2251" s="9"/>
      <c r="W2251" s="8"/>
    </row>
    <row r="2252" spans="1:23" x14ac:dyDescent="0.2">
      <c r="A2252" s="7"/>
      <c r="C2252" s="9"/>
      <c r="O2252" s="9"/>
      <c r="R2252" s="8"/>
      <c r="T2252" s="9"/>
      <c r="W2252" s="8"/>
    </row>
    <row r="2253" spans="1:23" x14ac:dyDescent="0.2">
      <c r="A2253" s="7"/>
      <c r="C2253" s="9"/>
      <c r="O2253" s="9"/>
      <c r="R2253" s="8"/>
      <c r="T2253" s="9"/>
      <c r="W2253" s="8"/>
    </row>
    <row r="2254" spans="1:23" x14ac:dyDescent="0.2">
      <c r="A2254" s="7"/>
      <c r="C2254" s="9"/>
      <c r="O2254" s="9"/>
      <c r="R2254" s="8"/>
      <c r="T2254" s="9"/>
      <c r="W2254" s="8"/>
    </row>
    <row r="2255" spans="1:23" x14ac:dyDescent="0.2">
      <c r="A2255" s="7"/>
      <c r="C2255" s="9"/>
      <c r="O2255" s="9"/>
      <c r="R2255" s="8"/>
      <c r="T2255" s="9"/>
      <c r="W2255" s="8"/>
    </row>
    <row r="2256" spans="1:23" x14ac:dyDescent="0.2">
      <c r="A2256" s="7"/>
      <c r="C2256" s="9"/>
      <c r="O2256" s="9"/>
      <c r="R2256" s="8"/>
      <c r="T2256" s="9"/>
      <c r="W2256" s="8"/>
    </row>
    <row r="2257" spans="1:23" x14ac:dyDescent="0.2">
      <c r="A2257" s="7"/>
      <c r="C2257" s="9"/>
      <c r="O2257" s="9"/>
      <c r="R2257" s="8"/>
      <c r="T2257" s="9"/>
      <c r="W2257" s="8"/>
    </row>
    <row r="2258" spans="1:23" x14ac:dyDescent="0.2">
      <c r="A2258" s="7"/>
      <c r="C2258" s="9"/>
      <c r="O2258" s="9"/>
      <c r="R2258" s="8"/>
      <c r="T2258" s="9"/>
      <c r="W2258" s="8"/>
    </row>
    <row r="2259" spans="1:23" x14ac:dyDescent="0.2">
      <c r="A2259" s="7"/>
      <c r="C2259" s="9"/>
      <c r="O2259" s="9"/>
      <c r="R2259" s="8"/>
      <c r="T2259" s="9"/>
      <c r="W2259" s="8"/>
    </row>
    <row r="2260" spans="1:23" x14ac:dyDescent="0.2">
      <c r="A2260" s="7"/>
      <c r="C2260" s="9"/>
      <c r="O2260" s="9"/>
      <c r="R2260" s="8"/>
      <c r="T2260" s="9"/>
      <c r="W2260" s="8"/>
    </row>
    <row r="2261" spans="1:23" x14ac:dyDescent="0.2">
      <c r="A2261" s="7"/>
      <c r="C2261" s="9"/>
      <c r="O2261" s="9"/>
      <c r="R2261" s="8"/>
      <c r="T2261" s="9"/>
      <c r="W2261" s="8"/>
    </row>
    <row r="2262" spans="1:23" x14ac:dyDescent="0.2">
      <c r="A2262" s="7"/>
      <c r="C2262" s="9"/>
      <c r="O2262" s="9"/>
      <c r="R2262" s="8"/>
      <c r="T2262" s="9"/>
      <c r="W2262" s="8"/>
    </row>
    <row r="2263" spans="1:23" x14ac:dyDescent="0.2">
      <c r="A2263" s="7"/>
      <c r="C2263" s="9"/>
      <c r="O2263" s="9"/>
      <c r="R2263" s="8"/>
      <c r="T2263" s="9"/>
      <c r="W2263" s="8"/>
    </row>
    <row r="2264" spans="1:23" x14ac:dyDescent="0.2">
      <c r="A2264" s="7"/>
      <c r="C2264" s="9"/>
      <c r="O2264" s="9"/>
      <c r="R2264" s="8"/>
      <c r="T2264" s="9"/>
      <c r="W2264" s="8"/>
    </row>
    <row r="2265" spans="1:23" x14ac:dyDescent="0.2">
      <c r="A2265" s="7"/>
      <c r="C2265" s="9"/>
      <c r="O2265" s="9"/>
      <c r="R2265" s="8"/>
      <c r="T2265" s="9"/>
      <c r="W2265" s="8"/>
    </row>
    <row r="2266" spans="1:23" x14ac:dyDescent="0.2">
      <c r="A2266" s="7"/>
      <c r="C2266" s="9"/>
      <c r="O2266" s="9"/>
      <c r="R2266" s="8"/>
      <c r="T2266" s="9"/>
      <c r="W2266" s="8"/>
    </row>
    <row r="2267" spans="1:23" x14ac:dyDescent="0.2">
      <c r="A2267" s="7"/>
      <c r="C2267" s="9"/>
      <c r="O2267" s="9"/>
      <c r="R2267" s="8"/>
      <c r="T2267" s="9"/>
      <c r="W2267" s="8"/>
    </row>
    <row r="2268" spans="1:23" x14ac:dyDescent="0.2">
      <c r="A2268" s="7"/>
      <c r="C2268" s="9"/>
      <c r="O2268" s="9"/>
      <c r="R2268" s="8"/>
      <c r="T2268" s="9"/>
      <c r="W2268" s="8"/>
    </row>
    <row r="2269" spans="1:23" x14ac:dyDescent="0.2">
      <c r="A2269" s="7"/>
      <c r="C2269" s="9"/>
      <c r="O2269" s="9"/>
      <c r="R2269" s="8"/>
      <c r="T2269" s="9"/>
      <c r="W2269" s="8"/>
    </row>
    <row r="2270" spans="1:23" x14ac:dyDescent="0.2">
      <c r="A2270" s="7"/>
      <c r="C2270" s="9"/>
      <c r="O2270" s="9"/>
      <c r="R2270" s="8"/>
      <c r="T2270" s="9"/>
      <c r="W2270" s="8"/>
    </row>
    <row r="2271" spans="1:23" x14ac:dyDescent="0.2">
      <c r="A2271" s="7"/>
      <c r="C2271" s="9"/>
      <c r="O2271" s="9"/>
      <c r="R2271" s="8"/>
      <c r="T2271" s="9"/>
      <c r="W2271" s="8"/>
    </row>
    <row r="2272" spans="1:23" x14ac:dyDescent="0.2">
      <c r="A2272" s="7"/>
      <c r="C2272" s="9"/>
      <c r="O2272" s="9"/>
      <c r="R2272" s="8"/>
      <c r="T2272" s="9"/>
      <c r="W2272" s="8"/>
    </row>
    <row r="2273" spans="1:23" x14ac:dyDescent="0.2">
      <c r="A2273" s="7"/>
      <c r="C2273" s="9"/>
      <c r="O2273" s="9"/>
      <c r="R2273" s="8"/>
      <c r="T2273" s="9"/>
      <c r="W2273" s="8"/>
    </row>
    <row r="2274" spans="1:23" x14ac:dyDescent="0.2">
      <c r="A2274" s="7"/>
      <c r="C2274" s="9"/>
      <c r="O2274" s="9"/>
      <c r="R2274" s="8"/>
      <c r="T2274" s="9"/>
      <c r="W2274" s="8"/>
    </row>
    <row r="2275" spans="1:23" x14ac:dyDescent="0.2">
      <c r="A2275" s="7"/>
      <c r="C2275" s="9"/>
      <c r="O2275" s="9"/>
      <c r="R2275" s="8"/>
      <c r="T2275" s="9"/>
      <c r="W2275" s="8"/>
    </row>
    <row r="2276" spans="1:23" x14ac:dyDescent="0.2">
      <c r="A2276" s="7"/>
      <c r="C2276" s="9"/>
      <c r="O2276" s="9"/>
      <c r="R2276" s="8"/>
      <c r="T2276" s="9"/>
      <c r="W2276" s="8"/>
    </row>
    <row r="2277" spans="1:23" x14ac:dyDescent="0.2">
      <c r="A2277" s="7"/>
      <c r="C2277" s="9"/>
      <c r="O2277" s="9"/>
      <c r="R2277" s="8"/>
      <c r="T2277" s="9"/>
      <c r="W2277" s="8"/>
    </row>
    <row r="2278" spans="1:23" x14ac:dyDescent="0.2">
      <c r="A2278" s="7"/>
      <c r="C2278" s="9"/>
      <c r="O2278" s="9"/>
      <c r="R2278" s="8"/>
      <c r="T2278" s="9"/>
      <c r="W2278" s="8"/>
    </row>
    <row r="2279" spans="1:23" x14ac:dyDescent="0.2">
      <c r="A2279" s="7"/>
      <c r="C2279" s="9"/>
      <c r="O2279" s="9"/>
      <c r="R2279" s="8"/>
      <c r="T2279" s="9"/>
      <c r="W2279" s="8"/>
    </row>
    <row r="2280" spans="1:23" x14ac:dyDescent="0.2">
      <c r="A2280" s="7"/>
      <c r="C2280" s="9"/>
      <c r="O2280" s="9"/>
      <c r="R2280" s="8"/>
      <c r="T2280" s="9"/>
      <c r="W2280" s="8"/>
    </row>
    <row r="2281" spans="1:23" x14ac:dyDescent="0.2">
      <c r="A2281" s="7"/>
      <c r="C2281" s="9"/>
      <c r="O2281" s="9"/>
      <c r="R2281" s="8"/>
      <c r="T2281" s="9"/>
      <c r="W2281" s="8"/>
    </row>
    <row r="2282" spans="1:23" x14ac:dyDescent="0.2">
      <c r="A2282" s="7"/>
      <c r="C2282" s="9"/>
      <c r="O2282" s="9"/>
      <c r="R2282" s="8"/>
      <c r="T2282" s="9"/>
      <c r="W2282" s="8"/>
    </row>
    <row r="2283" spans="1:23" x14ac:dyDescent="0.2">
      <c r="A2283" s="7"/>
      <c r="C2283" s="9"/>
      <c r="O2283" s="9"/>
      <c r="R2283" s="8"/>
      <c r="T2283" s="9"/>
      <c r="W2283" s="8"/>
    </row>
    <row r="2284" spans="1:23" x14ac:dyDescent="0.2">
      <c r="A2284" s="7"/>
      <c r="C2284" s="9"/>
      <c r="O2284" s="9"/>
      <c r="R2284" s="8"/>
      <c r="T2284" s="9"/>
      <c r="W2284" s="8"/>
    </row>
    <row r="2285" spans="1:23" x14ac:dyDescent="0.2">
      <c r="A2285" s="7"/>
      <c r="C2285" s="9"/>
      <c r="O2285" s="9"/>
      <c r="R2285" s="8"/>
      <c r="T2285" s="9"/>
      <c r="W2285" s="8"/>
    </row>
    <row r="2286" spans="1:23" x14ac:dyDescent="0.2">
      <c r="A2286" s="7"/>
      <c r="C2286" s="9"/>
      <c r="O2286" s="9"/>
      <c r="R2286" s="8"/>
      <c r="T2286" s="9"/>
      <c r="W2286" s="8"/>
    </row>
    <row r="2287" spans="1:23" x14ac:dyDescent="0.2">
      <c r="A2287" s="7"/>
      <c r="C2287" s="9"/>
      <c r="O2287" s="9"/>
      <c r="R2287" s="8"/>
      <c r="T2287" s="9"/>
      <c r="W2287" s="8"/>
    </row>
    <row r="2288" spans="1:23" x14ac:dyDescent="0.2">
      <c r="A2288" s="7"/>
      <c r="C2288" s="9"/>
      <c r="O2288" s="9"/>
      <c r="R2288" s="8"/>
      <c r="T2288" s="9"/>
      <c r="W2288" s="8"/>
    </row>
    <row r="2289" spans="1:23" x14ac:dyDescent="0.2">
      <c r="A2289" s="7"/>
      <c r="C2289" s="9"/>
      <c r="O2289" s="9"/>
      <c r="R2289" s="8"/>
      <c r="T2289" s="9"/>
      <c r="W2289" s="8"/>
    </row>
    <row r="2290" spans="1:23" x14ac:dyDescent="0.2">
      <c r="A2290" s="7"/>
      <c r="C2290" s="9"/>
      <c r="O2290" s="9"/>
      <c r="R2290" s="8"/>
      <c r="T2290" s="9"/>
      <c r="W2290" s="8"/>
    </row>
    <row r="2291" spans="1:23" x14ac:dyDescent="0.2">
      <c r="A2291" s="7"/>
      <c r="C2291" s="9"/>
      <c r="O2291" s="9"/>
      <c r="R2291" s="8"/>
      <c r="T2291" s="9"/>
      <c r="W2291" s="8"/>
    </row>
    <row r="2292" spans="1:23" x14ac:dyDescent="0.2">
      <c r="A2292" s="7"/>
      <c r="C2292" s="9"/>
      <c r="O2292" s="9"/>
      <c r="R2292" s="8"/>
      <c r="T2292" s="9"/>
      <c r="W2292" s="8"/>
    </row>
    <row r="2293" spans="1:23" x14ac:dyDescent="0.2">
      <c r="A2293" s="7"/>
      <c r="C2293" s="9"/>
      <c r="O2293" s="9"/>
      <c r="R2293" s="8"/>
      <c r="T2293" s="9"/>
      <c r="W2293" s="8"/>
    </row>
    <row r="2294" spans="1:23" x14ac:dyDescent="0.2">
      <c r="A2294" s="7"/>
      <c r="C2294" s="9"/>
      <c r="O2294" s="9"/>
      <c r="R2294" s="8"/>
      <c r="T2294" s="9"/>
      <c r="W2294" s="8"/>
    </row>
    <row r="2295" spans="1:23" x14ac:dyDescent="0.2">
      <c r="A2295" s="7"/>
      <c r="C2295" s="9"/>
      <c r="O2295" s="9"/>
      <c r="R2295" s="8"/>
      <c r="T2295" s="9"/>
      <c r="W2295" s="8"/>
    </row>
    <row r="2296" spans="1:23" x14ac:dyDescent="0.2">
      <c r="A2296" s="7"/>
      <c r="C2296" s="9"/>
      <c r="O2296" s="9"/>
      <c r="R2296" s="8"/>
      <c r="T2296" s="9"/>
      <c r="W2296" s="8"/>
    </row>
    <row r="2297" spans="1:23" x14ac:dyDescent="0.2">
      <c r="A2297" s="7"/>
      <c r="C2297" s="9"/>
      <c r="O2297" s="9"/>
      <c r="R2297" s="8"/>
      <c r="T2297" s="9"/>
      <c r="W2297" s="8"/>
    </row>
    <row r="2298" spans="1:23" x14ac:dyDescent="0.2">
      <c r="A2298" s="7"/>
      <c r="C2298" s="9"/>
      <c r="O2298" s="9"/>
      <c r="R2298" s="8"/>
      <c r="T2298" s="9"/>
      <c r="W2298" s="8"/>
    </row>
    <row r="2299" spans="1:23" x14ac:dyDescent="0.2">
      <c r="A2299" s="7"/>
      <c r="C2299" s="9"/>
      <c r="O2299" s="9"/>
      <c r="R2299" s="8"/>
      <c r="T2299" s="9"/>
      <c r="W2299" s="8"/>
    </row>
    <row r="2300" spans="1:23" x14ac:dyDescent="0.2">
      <c r="A2300" s="7"/>
      <c r="C2300" s="9"/>
      <c r="O2300" s="9"/>
      <c r="R2300" s="8"/>
      <c r="T2300" s="9"/>
      <c r="W2300" s="8"/>
    </row>
    <row r="2301" spans="1:23" x14ac:dyDescent="0.2">
      <c r="A2301" s="7"/>
      <c r="C2301" s="9"/>
      <c r="O2301" s="9"/>
      <c r="R2301" s="8"/>
      <c r="T2301" s="9"/>
      <c r="W2301" s="8"/>
    </row>
    <row r="2302" spans="1:23" x14ac:dyDescent="0.2">
      <c r="A2302" s="7"/>
      <c r="C2302" s="9"/>
      <c r="O2302" s="9"/>
      <c r="R2302" s="8"/>
      <c r="T2302" s="9"/>
      <c r="W2302" s="8"/>
    </row>
    <row r="2303" spans="1:23" x14ac:dyDescent="0.2">
      <c r="A2303" s="7"/>
      <c r="C2303" s="9"/>
      <c r="O2303" s="9"/>
      <c r="R2303" s="8"/>
      <c r="T2303" s="9"/>
      <c r="W2303" s="8"/>
    </row>
    <row r="2304" spans="1:23" x14ac:dyDescent="0.2">
      <c r="A2304" s="7"/>
      <c r="C2304" s="9"/>
      <c r="O2304" s="9"/>
      <c r="R2304" s="8"/>
      <c r="T2304" s="9"/>
      <c r="W2304" s="8"/>
    </row>
    <row r="2305" spans="1:23" x14ac:dyDescent="0.2">
      <c r="A2305" s="7"/>
      <c r="C2305" s="9"/>
      <c r="O2305" s="9"/>
      <c r="R2305" s="8"/>
      <c r="T2305" s="9"/>
      <c r="W2305" s="8"/>
    </row>
    <row r="2306" spans="1:23" x14ac:dyDescent="0.2">
      <c r="A2306" s="7"/>
      <c r="C2306" s="9"/>
      <c r="O2306" s="9"/>
      <c r="R2306" s="8"/>
      <c r="T2306" s="9"/>
      <c r="W2306" s="8"/>
    </row>
    <row r="2307" spans="1:23" x14ac:dyDescent="0.2">
      <c r="A2307" s="7"/>
      <c r="C2307" s="9"/>
      <c r="O2307" s="9"/>
      <c r="R2307" s="8"/>
      <c r="T2307" s="9"/>
      <c r="W2307" s="8"/>
    </row>
    <row r="2308" spans="1:23" x14ac:dyDescent="0.2">
      <c r="A2308" s="7"/>
      <c r="C2308" s="9"/>
      <c r="O2308" s="9"/>
      <c r="R2308" s="8"/>
      <c r="T2308" s="9"/>
      <c r="W2308" s="8"/>
    </row>
    <row r="2309" spans="1:23" x14ac:dyDescent="0.2">
      <c r="A2309" s="7"/>
      <c r="C2309" s="9"/>
      <c r="O2309" s="9"/>
      <c r="R2309" s="8"/>
      <c r="T2309" s="9"/>
      <c r="W2309" s="8"/>
    </row>
    <row r="2310" spans="1:23" x14ac:dyDescent="0.2">
      <c r="A2310" s="7"/>
      <c r="C2310" s="9"/>
      <c r="O2310" s="9"/>
      <c r="R2310" s="8"/>
      <c r="T2310" s="9"/>
      <c r="W2310" s="8"/>
    </row>
    <row r="2311" spans="1:23" x14ac:dyDescent="0.2">
      <c r="A2311" s="7"/>
      <c r="C2311" s="9"/>
      <c r="O2311" s="9"/>
      <c r="R2311" s="8"/>
      <c r="T2311" s="9"/>
      <c r="W2311" s="8"/>
    </row>
    <row r="2312" spans="1:23" x14ac:dyDescent="0.2">
      <c r="A2312" s="7"/>
      <c r="C2312" s="9"/>
      <c r="O2312" s="9"/>
      <c r="R2312" s="8"/>
      <c r="T2312" s="9"/>
      <c r="W2312" s="8"/>
    </row>
    <row r="2313" spans="1:23" x14ac:dyDescent="0.2">
      <c r="A2313" s="7"/>
      <c r="C2313" s="9"/>
      <c r="O2313" s="9"/>
      <c r="R2313" s="8"/>
      <c r="T2313" s="9"/>
      <c r="W2313" s="8"/>
    </row>
    <row r="2314" spans="1:23" x14ac:dyDescent="0.2">
      <c r="A2314" s="7"/>
      <c r="C2314" s="9"/>
      <c r="O2314" s="9"/>
      <c r="R2314" s="8"/>
      <c r="T2314" s="9"/>
      <c r="W2314" s="8"/>
    </row>
    <row r="2315" spans="1:23" x14ac:dyDescent="0.2">
      <c r="A2315" s="7"/>
      <c r="C2315" s="9"/>
      <c r="O2315" s="9"/>
      <c r="R2315" s="8"/>
      <c r="T2315" s="9"/>
      <c r="W2315" s="8"/>
    </row>
    <row r="2316" spans="1:23" x14ac:dyDescent="0.2">
      <c r="A2316" s="7"/>
      <c r="C2316" s="9"/>
      <c r="O2316" s="9"/>
      <c r="R2316" s="8"/>
      <c r="T2316" s="9"/>
      <c r="W2316" s="8"/>
    </row>
    <row r="2317" spans="1:23" x14ac:dyDescent="0.2">
      <c r="A2317" s="7"/>
      <c r="C2317" s="9"/>
      <c r="O2317" s="9"/>
      <c r="R2317" s="8"/>
      <c r="T2317" s="9"/>
      <c r="W2317" s="8"/>
    </row>
    <row r="2318" spans="1:23" x14ac:dyDescent="0.2">
      <c r="A2318" s="7"/>
      <c r="C2318" s="9"/>
      <c r="O2318" s="9"/>
      <c r="R2318" s="8"/>
      <c r="T2318" s="9"/>
      <c r="W2318" s="8"/>
    </row>
    <row r="2319" spans="1:23" x14ac:dyDescent="0.2">
      <c r="A2319" s="7"/>
      <c r="C2319" s="9"/>
      <c r="O2319" s="9"/>
      <c r="R2319" s="8"/>
      <c r="T2319" s="9"/>
      <c r="W2319" s="8"/>
    </row>
    <row r="2320" spans="1:23" x14ac:dyDescent="0.2">
      <c r="A2320" s="7"/>
      <c r="C2320" s="9"/>
      <c r="O2320" s="9"/>
      <c r="R2320" s="8"/>
      <c r="T2320" s="9"/>
      <c r="W2320" s="8"/>
    </row>
    <row r="2321" spans="1:23" x14ac:dyDescent="0.2">
      <c r="A2321" s="7"/>
      <c r="C2321" s="9"/>
      <c r="O2321" s="9"/>
      <c r="R2321" s="8"/>
      <c r="T2321" s="9"/>
      <c r="W2321" s="8"/>
    </row>
    <row r="2322" spans="1:23" x14ac:dyDescent="0.2">
      <c r="A2322" s="7"/>
      <c r="C2322" s="9"/>
      <c r="O2322" s="9"/>
      <c r="R2322" s="8"/>
      <c r="T2322" s="9"/>
      <c r="W2322" s="8"/>
    </row>
    <row r="2323" spans="1:23" x14ac:dyDescent="0.2">
      <c r="A2323" s="7"/>
      <c r="C2323" s="9"/>
      <c r="O2323" s="9"/>
      <c r="R2323" s="8"/>
      <c r="T2323" s="9"/>
      <c r="W2323" s="8"/>
    </row>
    <row r="2324" spans="1:23" x14ac:dyDescent="0.2">
      <c r="A2324" s="7"/>
      <c r="C2324" s="9"/>
      <c r="O2324" s="9"/>
      <c r="R2324" s="8"/>
      <c r="T2324" s="9"/>
      <c r="W2324" s="8"/>
    </row>
    <row r="2325" spans="1:23" x14ac:dyDescent="0.2">
      <c r="A2325" s="7"/>
      <c r="C2325" s="9"/>
      <c r="O2325" s="9"/>
      <c r="R2325" s="8"/>
      <c r="T2325" s="9"/>
      <c r="W2325" s="8"/>
    </row>
    <row r="2326" spans="1:23" x14ac:dyDescent="0.2">
      <c r="A2326" s="7"/>
      <c r="C2326" s="9"/>
      <c r="O2326" s="9"/>
      <c r="R2326" s="8"/>
      <c r="T2326" s="9"/>
      <c r="W2326" s="8"/>
    </row>
    <row r="2327" spans="1:23" x14ac:dyDescent="0.2">
      <c r="A2327" s="7"/>
      <c r="C2327" s="9"/>
      <c r="O2327" s="9"/>
      <c r="R2327" s="8"/>
      <c r="T2327" s="9"/>
      <c r="W2327" s="8"/>
    </row>
    <row r="2328" spans="1:23" x14ac:dyDescent="0.2">
      <c r="A2328" s="7"/>
      <c r="C2328" s="9"/>
      <c r="O2328" s="9"/>
      <c r="R2328" s="8"/>
      <c r="T2328" s="9"/>
      <c r="W2328" s="8"/>
    </row>
    <row r="2329" spans="1:23" x14ac:dyDescent="0.2">
      <c r="A2329" s="7"/>
      <c r="C2329" s="9"/>
      <c r="O2329" s="9"/>
      <c r="R2329" s="8"/>
      <c r="T2329" s="9"/>
      <c r="W2329" s="8"/>
    </row>
    <row r="2330" spans="1:23" x14ac:dyDescent="0.2">
      <c r="A2330" s="7"/>
      <c r="C2330" s="9"/>
      <c r="O2330" s="9"/>
      <c r="R2330" s="8"/>
      <c r="T2330" s="9"/>
      <c r="W2330" s="8"/>
    </row>
    <row r="2331" spans="1:23" x14ac:dyDescent="0.2">
      <c r="A2331" s="7"/>
      <c r="C2331" s="9"/>
      <c r="O2331" s="9"/>
      <c r="R2331" s="8"/>
      <c r="T2331" s="9"/>
      <c r="W2331" s="8"/>
    </row>
    <row r="2332" spans="1:23" x14ac:dyDescent="0.2">
      <c r="A2332" s="7"/>
      <c r="C2332" s="9"/>
      <c r="O2332" s="9"/>
      <c r="R2332" s="8"/>
      <c r="T2332" s="9"/>
      <c r="W2332" s="8"/>
    </row>
    <row r="2333" spans="1:23" x14ac:dyDescent="0.2">
      <c r="A2333" s="7"/>
      <c r="C2333" s="9"/>
      <c r="O2333" s="9"/>
      <c r="R2333" s="8"/>
      <c r="T2333" s="9"/>
      <c r="W2333" s="8"/>
    </row>
    <row r="2334" spans="1:23" x14ac:dyDescent="0.2">
      <c r="A2334" s="7"/>
      <c r="C2334" s="9"/>
      <c r="O2334" s="9"/>
      <c r="R2334" s="8"/>
      <c r="T2334" s="9"/>
      <c r="W2334" s="8"/>
    </row>
    <row r="2335" spans="1:23" x14ac:dyDescent="0.2">
      <c r="A2335" s="7"/>
      <c r="C2335" s="9"/>
      <c r="O2335" s="9"/>
      <c r="R2335" s="8"/>
      <c r="T2335" s="9"/>
      <c r="W2335" s="8"/>
    </row>
    <row r="2336" spans="1:23" x14ac:dyDescent="0.2">
      <c r="A2336" s="7"/>
      <c r="C2336" s="9"/>
      <c r="O2336" s="9"/>
      <c r="R2336" s="8"/>
      <c r="T2336" s="9"/>
      <c r="W2336" s="8"/>
    </row>
    <row r="2337" spans="1:23" x14ac:dyDescent="0.2">
      <c r="A2337" s="7"/>
      <c r="C2337" s="9"/>
      <c r="O2337" s="9"/>
      <c r="R2337" s="8"/>
      <c r="T2337" s="9"/>
      <c r="W2337" s="8"/>
    </row>
    <row r="2338" spans="1:23" x14ac:dyDescent="0.2">
      <c r="A2338" s="7"/>
      <c r="C2338" s="9"/>
      <c r="O2338" s="9"/>
      <c r="R2338" s="8"/>
      <c r="T2338" s="9"/>
      <c r="W2338" s="8"/>
    </row>
    <row r="2339" spans="1:23" x14ac:dyDescent="0.2">
      <c r="A2339" s="7"/>
      <c r="C2339" s="9"/>
      <c r="O2339" s="9"/>
      <c r="R2339" s="8"/>
      <c r="T2339" s="9"/>
      <c r="W2339" s="8"/>
    </row>
    <row r="2340" spans="1:23" x14ac:dyDescent="0.2">
      <c r="A2340" s="7"/>
      <c r="C2340" s="9"/>
      <c r="O2340" s="9"/>
      <c r="R2340" s="8"/>
      <c r="T2340" s="9"/>
      <c r="W2340" s="8"/>
    </row>
    <row r="2341" spans="1:23" x14ac:dyDescent="0.2">
      <c r="A2341" s="7"/>
      <c r="C2341" s="9"/>
      <c r="O2341" s="9"/>
      <c r="R2341" s="8"/>
      <c r="T2341" s="9"/>
      <c r="W2341" s="8"/>
    </row>
    <row r="2342" spans="1:23" x14ac:dyDescent="0.2">
      <c r="A2342" s="7"/>
      <c r="C2342" s="9"/>
      <c r="O2342" s="9"/>
      <c r="R2342" s="8"/>
      <c r="T2342" s="9"/>
      <c r="W2342" s="8"/>
    </row>
    <row r="2343" spans="1:23" x14ac:dyDescent="0.2">
      <c r="A2343" s="7"/>
      <c r="C2343" s="9"/>
      <c r="O2343" s="9"/>
      <c r="R2343" s="8"/>
      <c r="T2343" s="9"/>
      <c r="W2343" s="8"/>
    </row>
    <row r="2344" spans="1:23" x14ac:dyDescent="0.2">
      <c r="A2344" s="7"/>
      <c r="C2344" s="9"/>
      <c r="O2344" s="9"/>
      <c r="R2344" s="8"/>
      <c r="T2344" s="9"/>
      <c r="W2344" s="8"/>
    </row>
    <row r="2345" spans="1:23" x14ac:dyDescent="0.2">
      <c r="A2345" s="7"/>
      <c r="C2345" s="9"/>
      <c r="O2345" s="9"/>
      <c r="R2345" s="8"/>
      <c r="T2345" s="9"/>
      <c r="W2345" s="8"/>
    </row>
    <row r="2346" spans="1:23" x14ac:dyDescent="0.2">
      <c r="A2346" s="7"/>
      <c r="C2346" s="9"/>
      <c r="O2346" s="9"/>
      <c r="R2346" s="8"/>
      <c r="T2346" s="9"/>
      <c r="W2346" s="8"/>
    </row>
    <row r="2347" spans="1:23" x14ac:dyDescent="0.2">
      <c r="A2347" s="7"/>
      <c r="C2347" s="9"/>
      <c r="O2347" s="9"/>
      <c r="R2347" s="8"/>
      <c r="T2347" s="9"/>
      <c r="W2347" s="8"/>
    </row>
    <row r="2348" spans="1:23" x14ac:dyDescent="0.2">
      <c r="A2348" s="7"/>
      <c r="C2348" s="9"/>
      <c r="O2348" s="9"/>
      <c r="R2348" s="8"/>
      <c r="T2348" s="9"/>
      <c r="W2348" s="8"/>
    </row>
    <row r="2349" spans="1:23" x14ac:dyDescent="0.2">
      <c r="A2349" s="7"/>
      <c r="C2349" s="9"/>
      <c r="O2349" s="9"/>
      <c r="R2349" s="8"/>
      <c r="T2349" s="9"/>
      <c r="W2349" s="8"/>
    </row>
    <row r="2350" spans="1:23" x14ac:dyDescent="0.2">
      <c r="A2350" s="7"/>
      <c r="C2350" s="9"/>
      <c r="O2350" s="9"/>
      <c r="R2350" s="8"/>
      <c r="T2350" s="9"/>
      <c r="W2350" s="8"/>
    </row>
    <row r="2351" spans="1:23" x14ac:dyDescent="0.2">
      <c r="A2351" s="7"/>
      <c r="C2351" s="9"/>
      <c r="O2351" s="9"/>
      <c r="R2351" s="8"/>
      <c r="T2351" s="9"/>
      <c r="W2351" s="8"/>
    </row>
    <row r="2352" spans="1:23" x14ac:dyDescent="0.2">
      <c r="A2352" s="7"/>
      <c r="C2352" s="9"/>
      <c r="O2352" s="9"/>
      <c r="R2352" s="8"/>
      <c r="T2352" s="9"/>
      <c r="W2352" s="8"/>
    </row>
    <row r="2353" spans="1:23" x14ac:dyDescent="0.2">
      <c r="A2353" s="7"/>
      <c r="C2353" s="9"/>
      <c r="O2353" s="9"/>
      <c r="R2353" s="8"/>
      <c r="T2353" s="9"/>
      <c r="W2353" s="8"/>
    </row>
    <row r="2354" spans="1:23" x14ac:dyDescent="0.2">
      <c r="A2354" s="7"/>
      <c r="C2354" s="9"/>
      <c r="O2354" s="9"/>
      <c r="R2354" s="8"/>
      <c r="T2354" s="9"/>
      <c r="W2354" s="8"/>
    </row>
    <row r="2355" spans="1:23" x14ac:dyDescent="0.2">
      <c r="A2355" s="7"/>
      <c r="C2355" s="9"/>
      <c r="O2355" s="9"/>
      <c r="R2355" s="8"/>
      <c r="T2355" s="9"/>
      <c r="W2355" s="8"/>
    </row>
    <row r="2356" spans="1:23" x14ac:dyDescent="0.2">
      <c r="A2356" s="7"/>
      <c r="C2356" s="9"/>
      <c r="O2356" s="9"/>
      <c r="R2356" s="8"/>
      <c r="T2356" s="9"/>
      <c r="W2356" s="8"/>
    </row>
    <row r="2357" spans="1:23" x14ac:dyDescent="0.2">
      <c r="A2357" s="7"/>
      <c r="C2357" s="9"/>
      <c r="O2357" s="9"/>
      <c r="R2357" s="8"/>
      <c r="T2357" s="9"/>
      <c r="W2357" s="8"/>
    </row>
    <row r="2358" spans="1:23" x14ac:dyDescent="0.2">
      <c r="A2358" s="7"/>
      <c r="C2358" s="9"/>
      <c r="O2358" s="9"/>
      <c r="R2358" s="8"/>
      <c r="T2358" s="9"/>
      <c r="W2358" s="8"/>
    </row>
    <row r="2359" spans="1:23" x14ac:dyDescent="0.2">
      <c r="A2359" s="7"/>
      <c r="C2359" s="9"/>
      <c r="O2359" s="9"/>
      <c r="R2359" s="8"/>
      <c r="T2359" s="9"/>
      <c r="W2359" s="8"/>
    </row>
    <row r="2360" spans="1:23" x14ac:dyDescent="0.2">
      <c r="A2360" s="7"/>
      <c r="C2360" s="9"/>
      <c r="O2360" s="9"/>
      <c r="R2360" s="8"/>
      <c r="T2360" s="9"/>
      <c r="W2360" s="8"/>
    </row>
    <row r="2361" spans="1:23" x14ac:dyDescent="0.2">
      <c r="A2361" s="7"/>
      <c r="C2361" s="9"/>
      <c r="O2361" s="9"/>
      <c r="R2361" s="8"/>
      <c r="T2361" s="9"/>
      <c r="W2361" s="8"/>
    </row>
    <row r="2362" spans="1:23" x14ac:dyDescent="0.2">
      <c r="A2362" s="7"/>
      <c r="C2362" s="9"/>
      <c r="O2362" s="9"/>
      <c r="R2362" s="8"/>
      <c r="T2362" s="9"/>
      <c r="W2362" s="8"/>
    </row>
    <row r="2363" spans="1:23" x14ac:dyDescent="0.2">
      <c r="A2363" s="7"/>
      <c r="C2363" s="9"/>
      <c r="O2363" s="9"/>
      <c r="R2363" s="8"/>
      <c r="T2363" s="9"/>
      <c r="W2363" s="8"/>
    </row>
    <row r="2364" spans="1:23" x14ac:dyDescent="0.2">
      <c r="A2364" s="7"/>
      <c r="C2364" s="9"/>
      <c r="O2364" s="9"/>
      <c r="R2364" s="8"/>
      <c r="T2364" s="9"/>
      <c r="W2364" s="8"/>
    </row>
    <row r="2365" spans="1:23" x14ac:dyDescent="0.2">
      <c r="A2365" s="7"/>
      <c r="C2365" s="9"/>
      <c r="O2365" s="9"/>
      <c r="R2365" s="8"/>
      <c r="T2365" s="9"/>
      <c r="W2365" s="8"/>
    </row>
    <row r="2366" spans="1:23" x14ac:dyDescent="0.2">
      <c r="A2366" s="7"/>
      <c r="C2366" s="9"/>
      <c r="O2366" s="9"/>
      <c r="R2366" s="8"/>
      <c r="T2366" s="9"/>
      <c r="W2366" s="8"/>
    </row>
    <row r="2367" spans="1:23" x14ac:dyDescent="0.2">
      <c r="A2367" s="7"/>
      <c r="C2367" s="9"/>
      <c r="O2367" s="9"/>
      <c r="R2367" s="8"/>
      <c r="T2367" s="9"/>
      <c r="W2367" s="8"/>
    </row>
    <row r="2368" spans="1:23" x14ac:dyDescent="0.2">
      <c r="A2368" s="7"/>
      <c r="C2368" s="9"/>
      <c r="O2368" s="9"/>
      <c r="R2368" s="8"/>
      <c r="T2368" s="9"/>
      <c r="W2368" s="8"/>
    </row>
    <row r="2369" spans="1:23" x14ac:dyDescent="0.2">
      <c r="A2369" s="7"/>
      <c r="C2369" s="9"/>
      <c r="O2369" s="9"/>
      <c r="R2369" s="8"/>
      <c r="T2369" s="9"/>
      <c r="W2369" s="8"/>
    </row>
    <row r="2370" spans="1:23" x14ac:dyDescent="0.2">
      <c r="A2370" s="7"/>
      <c r="C2370" s="9"/>
      <c r="O2370" s="9"/>
      <c r="R2370" s="8"/>
      <c r="T2370" s="9"/>
      <c r="W2370" s="8"/>
    </row>
    <row r="2371" spans="1:23" x14ac:dyDescent="0.2">
      <c r="A2371" s="7"/>
      <c r="C2371" s="9"/>
      <c r="O2371" s="9"/>
      <c r="R2371" s="8"/>
      <c r="T2371" s="9"/>
      <c r="W2371" s="8"/>
    </row>
    <row r="2372" spans="1:23" x14ac:dyDescent="0.2">
      <c r="A2372" s="7"/>
      <c r="C2372" s="9"/>
      <c r="O2372" s="9"/>
      <c r="R2372" s="8"/>
      <c r="T2372" s="9"/>
      <c r="W2372" s="8"/>
    </row>
    <row r="2373" spans="1:23" x14ac:dyDescent="0.2">
      <c r="A2373" s="7"/>
      <c r="C2373" s="9"/>
      <c r="O2373" s="9"/>
      <c r="R2373" s="8"/>
      <c r="T2373" s="9"/>
      <c r="W2373" s="8"/>
    </row>
    <row r="2374" spans="1:23" x14ac:dyDescent="0.2">
      <c r="A2374" s="7"/>
      <c r="C2374" s="9"/>
      <c r="O2374" s="9"/>
      <c r="R2374" s="8"/>
      <c r="T2374" s="9"/>
      <c r="W2374" s="8"/>
    </row>
    <row r="2375" spans="1:23" x14ac:dyDescent="0.2">
      <c r="A2375" s="7"/>
      <c r="C2375" s="9"/>
      <c r="O2375" s="9"/>
      <c r="R2375" s="8"/>
      <c r="T2375" s="9"/>
      <c r="W2375" s="8"/>
    </row>
    <row r="2376" spans="1:23" x14ac:dyDescent="0.2">
      <c r="A2376" s="7"/>
      <c r="C2376" s="9"/>
      <c r="O2376" s="9"/>
      <c r="R2376" s="8"/>
      <c r="T2376" s="9"/>
      <c r="W2376" s="8"/>
    </row>
    <row r="2377" spans="1:23" x14ac:dyDescent="0.2">
      <c r="A2377" s="7"/>
      <c r="C2377" s="9"/>
      <c r="O2377" s="9"/>
      <c r="R2377" s="8"/>
      <c r="T2377" s="9"/>
      <c r="W2377" s="8"/>
    </row>
    <row r="2378" spans="1:23" x14ac:dyDescent="0.2">
      <c r="A2378" s="7"/>
      <c r="C2378" s="9"/>
      <c r="O2378" s="9"/>
      <c r="R2378" s="8"/>
      <c r="T2378" s="9"/>
      <c r="W2378" s="8"/>
    </row>
    <row r="2379" spans="1:23" x14ac:dyDescent="0.2">
      <c r="A2379" s="7"/>
      <c r="C2379" s="9"/>
      <c r="O2379" s="9"/>
      <c r="R2379" s="8"/>
      <c r="T2379" s="9"/>
      <c r="W2379" s="8"/>
    </row>
    <row r="2380" spans="1:23" x14ac:dyDescent="0.2">
      <c r="A2380" s="7"/>
      <c r="C2380" s="9"/>
      <c r="O2380" s="9"/>
      <c r="R2380" s="8"/>
      <c r="T2380" s="9"/>
      <c r="W2380" s="8"/>
    </row>
    <row r="2381" spans="1:23" x14ac:dyDescent="0.2">
      <c r="A2381" s="7"/>
      <c r="C2381" s="9"/>
      <c r="O2381" s="9"/>
      <c r="R2381" s="8"/>
      <c r="T2381" s="9"/>
      <c r="W2381" s="8"/>
    </row>
    <row r="2382" spans="1:23" x14ac:dyDescent="0.2">
      <c r="A2382" s="7"/>
      <c r="C2382" s="9"/>
      <c r="O2382" s="9"/>
      <c r="R2382" s="8"/>
      <c r="T2382" s="9"/>
      <c r="W2382" s="8"/>
    </row>
    <row r="2383" spans="1:23" x14ac:dyDescent="0.2">
      <c r="A2383" s="7"/>
      <c r="C2383" s="9"/>
      <c r="O2383" s="9"/>
      <c r="R2383" s="8"/>
      <c r="T2383" s="9"/>
      <c r="W2383" s="8"/>
    </row>
    <row r="2384" spans="1:23" x14ac:dyDescent="0.2">
      <c r="A2384" s="7"/>
      <c r="C2384" s="9"/>
      <c r="O2384" s="9"/>
      <c r="R2384" s="8"/>
      <c r="T2384" s="9"/>
      <c r="W2384" s="8"/>
    </row>
    <row r="2385" spans="1:23" x14ac:dyDescent="0.2">
      <c r="A2385" s="7"/>
      <c r="C2385" s="9"/>
      <c r="O2385" s="9"/>
      <c r="R2385" s="8"/>
      <c r="T2385" s="9"/>
      <c r="W2385" s="8"/>
    </row>
    <row r="2386" spans="1:23" x14ac:dyDescent="0.2">
      <c r="A2386" s="7"/>
      <c r="C2386" s="9"/>
      <c r="O2386" s="9"/>
      <c r="R2386" s="8"/>
      <c r="T2386" s="9"/>
      <c r="W2386" s="8"/>
    </row>
    <row r="2387" spans="1:23" x14ac:dyDescent="0.2">
      <c r="A2387" s="7"/>
      <c r="C2387" s="9"/>
      <c r="O2387" s="9"/>
      <c r="R2387" s="8"/>
      <c r="T2387" s="9"/>
      <c r="W2387" s="8"/>
    </row>
    <row r="2388" spans="1:23" x14ac:dyDescent="0.2">
      <c r="A2388" s="7"/>
      <c r="C2388" s="9"/>
      <c r="O2388" s="9"/>
      <c r="R2388" s="8"/>
      <c r="T2388" s="9"/>
      <c r="W2388" s="8"/>
    </row>
    <row r="2389" spans="1:23" x14ac:dyDescent="0.2">
      <c r="A2389" s="7"/>
      <c r="C2389" s="9"/>
      <c r="O2389" s="9"/>
      <c r="R2389" s="8"/>
      <c r="T2389" s="9"/>
      <c r="W2389" s="8"/>
    </row>
    <row r="2390" spans="1:23" x14ac:dyDescent="0.2">
      <c r="A2390" s="7"/>
      <c r="C2390" s="9"/>
      <c r="O2390" s="9"/>
      <c r="R2390" s="8"/>
      <c r="T2390" s="9"/>
      <c r="W2390" s="8"/>
    </row>
    <row r="2391" spans="1:23" x14ac:dyDescent="0.2">
      <c r="A2391" s="7"/>
      <c r="C2391" s="9"/>
      <c r="O2391" s="9"/>
      <c r="R2391" s="8"/>
      <c r="T2391" s="9"/>
      <c r="W2391" s="8"/>
    </row>
    <row r="2392" spans="1:23" x14ac:dyDescent="0.2">
      <c r="A2392" s="7"/>
      <c r="C2392" s="9"/>
      <c r="O2392" s="9"/>
      <c r="R2392" s="8"/>
      <c r="T2392" s="9"/>
      <c r="W2392" s="8"/>
    </row>
    <row r="2393" spans="1:23" x14ac:dyDescent="0.2">
      <c r="A2393" s="7"/>
      <c r="C2393" s="9"/>
      <c r="O2393" s="9"/>
      <c r="R2393" s="8"/>
      <c r="T2393" s="9"/>
      <c r="W2393" s="8"/>
    </row>
    <row r="2394" spans="1:23" x14ac:dyDescent="0.2">
      <c r="A2394" s="7"/>
      <c r="C2394" s="9"/>
      <c r="O2394" s="9"/>
      <c r="R2394" s="8"/>
      <c r="T2394" s="9"/>
      <c r="W2394" s="8"/>
    </row>
    <row r="2395" spans="1:23" x14ac:dyDescent="0.2">
      <c r="A2395" s="7"/>
      <c r="C2395" s="9"/>
      <c r="O2395" s="9"/>
      <c r="R2395" s="8"/>
      <c r="T2395" s="9"/>
      <c r="W2395" s="8"/>
    </row>
    <row r="2396" spans="1:23" x14ac:dyDescent="0.2">
      <c r="A2396" s="7"/>
      <c r="C2396" s="9"/>
      <c r="O2396" s="9"/>
      <c r="R2396" s="8"/>
      <c r="T2396" s="9"/>
      <c r="W2396" s="8"/>
    </row>
    <row r="2397" spans="1:23" x14ac:dyDescent="0.2">
      <c r="A2397" s="7"/>
      <c r="C2397" s="9"/>
      <c r="O2397" s="9"/>
      <c r="R2397" s="8"/>
      <c r="T2397" s="9"/>
      <c r="W2397" s="8"/>
    </row>
    <row r="2398" spans="1:23" x14ac:dyDescent="0.2">
      <c r="A2398" s="7"/>
      <c r="C2398" s="9"/>
      <c r="O2398" s="9"/>
      <c r="R2398" s="8"/>
      <c r="T2398" s="9"/>
      <c r="W2398" s="8"/>
    </row>
    <row r="2399" spans="1:23" x14ac:dyDescent="0.2">
      <c r="A2399" s="7"/>
      <c r="C2399" s="9"/>
      <c r="O2399" s="9"/>
      <c r="R2399" s="8"/>
      <c r="T2399" s="9"/>
      <c r="W2399" s="8"/>
    </row>
    <row r="2400" spans="1:23" x14ac:dyDescent="0.2">
      <c r="A2400" s="7"/>
      <c r="C2400" s="9"/>
      <c r="O2400" s="9"/>
      <c r="R2400" s="8"/>
      <c r="T2400" s="9"/>
      <c r="W2400" s="8"/>
    </row>
    <row r="2401" spans="1:23" x14ac:dyDescent="0.2">
      <c r="A2401" s="7"/>
      <c r="C2401" s="9"/>
      <c r="O2401" s="9"/>
      <c r="R2401" s="8"/>
      <c r="T2401" s="9"/>
      <c r="W2401" s="8"/>
    </row>
    <row r="2402" spans="1:23" x14ac:dyDescent="0.2">
      <c r="A2402" s="7"/>
      <c r="C2402" s="9"/>
      <c r="O2402" s="9"/>
      <c r="R2402" s="8"/>
      <c r="T2402" s="9"/>
      <c r="W2402" s="8"/>
    </row>
    <row r="2403" spans="1:23" x14ac:dyDescent="0.2">
      <c r="A2403" s="7"/>
      <c r="C2403" s="9"/>
      <c r="O2403" s="9"/>
      <c r="R2403" s="8"/>
      <c r="T2403" s="9"/>
      <c r="W2403" s="8"/>
    </row>
    <row r="2404" spans="1:23" x14ac:dyDescent="0.2">
      <c r="A2404" s="7"/>
      <c r="C2404" s="9"/>
      <c r="O2404" s="9"/>
      <c r="R2404" s="8"/>
      <c r="T2404" s="9"/>
      <c r="W2404" s="8"/>
    </row>
    <row r="2405" spans="1:23" x14ac:dyDescent="0.2">
      <c r="A2405" s="7"/>
      <c r="C2405" s="9"/>
      <c r="O2405" s="9"/>
      <c r="R2405" s="8"/>
      <c r="T2405" s="9"/>
      <c r="W2405" s="8"/>
    </row>
    <row r="2406" spans="1:23" x14ac:dyDescent="0.2">
      <c r="A2406" s="7"/>
      <c r="C2406" s="9"/>
      <c r="O2406" s="9"/>
      <c r="R2406" s="8"/>
      <c r="T2406" s="9"/>
      <c r="W2406" s="8"/>
    </row>
    <row r="2407" spans="1:23" x14ac:dyDescent="0.2">
      <c r="A2407" s="7"/>
      <c r="C2407" s="9"/>
      <c r="O2407" s="9"/>
      <c r="R2407" s="8"/>
      <c r="T2407" s="9"/>
      <c r="W2407" s="8"/>
    </row>
    <row r="2408" spans="1:23" x14ac:dyDescent="0.2">
      <c r="A2408" s="7"/>
      <c r="C2408" s="9"/>
      <c r="O2408" s="9"/>
      <c r="R2408" s="8"/>
      <c r="T2408" s="9"/>
      <c r="W2408" s="8"/>
    </row>
    <row r="2409" spans="1:23" x14ac:dyDescent="0.2">
      <c r="A2409" s="7"/>
      <c r="C2409" s="9"/>
      <c r="O2409" s="9"/>
      <c r="R2409" s="8"/>
      <c r="T2409" s="9"/>
      <c r="W2409" s="8"/>
    </row>
    <row r="2410" spans="1:23" x14ac:dyDescent="0.2">
      <c r="A2410" s="7"/>
      <c r="C2410" s="9"/>
      <c r="O2410" s="9"/>
      <c r="R2410" s="8"/>
      <c r="T2410" s="9"/>
      <c r="W2410" s="8"/>
    </row>
    <row r="2411" spans="1:23" x14ac:dyDescent="0.2">
      <c r="A2411" s="7"/>
      <c r="C2411" s="9"/>
      <c r="O2411" s="9"/>
      <c r="R2411" s="8"/>
      <c r="T2411" s="9"/>
      <c r="W2411" s="8"/>
    </row>
    <row r="2412" spans="1:23" x14ac:dyDescent="0.2">
      <c r="A2412" s="7"/>
      <c r="C2412" s="9"/>
      <c r="O2412" s="9"/>
      <c r="R2412" s="8"/>
      <c r="T2412" s="9"/>
      <c r="W2412" s="8"/>
    </row>
    <row r="2413" spans="1:23" x14ac:dyDescent="0.2">
      <c r="A2413" s="7"/>
      <c r="C2413" s="9"/>
      <c r="O2413" s="9"/>
      <c r="R2413" s="8"/>
      <c r="T2413" s="9"/>
      <c r="W2413" s="8"/>
    </row>
    <row r="2414" spans="1:23" x14ac:dyDescent="0.2">
      <c r="A2414" s="7"/>
      <c r="C2414" s="9"/>
      <c r="O2414" s="9"/>
      <c r="R2414" s="8"/>
      <c r="T2414" s="9"/>
      <c r="W2414" s="8"/>
    </row>
    <row r="2415" spans="1:23" x14ac:dyDescent="0.2">
      <c r="A2415" s="7"/>
      <c r="C2415" s="9"/>
      <c r="O2415" s="9"/>
      <c r="R2415" s="8"/>
      <c r="T2415" s="9"/>
      <c r="W2415" s="8"/>
    </row>
    <row r="2416" spans="1:23" x14ac:dyDescent="0.2">
      <c r="A2416" s="7"/>
      <c r="C2416" s="9"/>
      <c r="O2416" s="9"/>
      <c r="R2416" s="8"/>
      <c r="T2416" s="9"/>
      <c r="W2416" s="8"/>
    </row>
    <row r="2417" spans="1:23" x14ac:dyDescent="0.2">
      <c r="A2417" s="7"/>
      <c r="C2417" s="9"/>
      <c r="O2417" s="9"/>
      <c r="R2417" s="8"/>
      <c r="T2417" s="9"/>
      <c r="W2417" s="8"/>
    </row>
    <row r="2418" spans="1:23" x14ac:dyDescent="0.2">
      <c r="A2418" s="7"/>
      <c r="C2418" s="9"/>
      <c r="O2418" s="9"/>
      <c r="R2418" s="8"/>
      <c r="T2418" s="9"/>
      <c r="W2418" s="8"/>
    </row>
    <row r="2419" spans="1:23" x14ac:dyDescent="0.2">
      <c r="A2419" s="7"/>
      <c r="C2419" s="9"/>
      <c r="O2419" s="9"/>
      <c r="R2419" s="8"/>
      <c r="T2419" s="9"/>
      <c r="W2419" s="8"/>
    </row>
    <row r="2420" spans="1:23" x14ac:dyDescent="0.2">
      <c r="A2420" s="7"/>
      <c r="C2420" s="9"/>
      <c r="O2420" s="9"/>
      <c r="R2420" s="8"/>
      <c r="T2420" s="9"/>
      <c r="W2420" s="8"/>
    </row>
    <row r="2421" spans="1:23" x14ac:dyDescent="0.2">
      <c r="A2421" s="7"/>
      <c r="C2421" s="9"/>
      <c r="O2421" s="9"/>
      <c r="R2421" s="8"/>
      <c r="T2421" s="9"/>
      <c r="W2421" s="8"/>
    </row>
    <row r="2422" spans="1:23" x14ac:dyDescent="0.2">
      <c r="A2422" s="7"/>
      <c r="C2422" s="9"/>
      <c r="O2422" s="9"/>
      <c r="R2422" s="8"/>
      <c r="T2422" s="9"/>
      <c r="W2422" s="8"/>
    </row>
    <row r="2423" spans="1:23" x14ac:dyDescent="0.2">
      <c r="A2423" s="7"/>
      <c r="C2423" s="9"/>
      <c r="O2423" s="9"/>
      <c r="R2423" s="8"/>
      <c r="T2423" s="9"/>
      <c r="W2423" s="8"/>
    </row>
    <row r="2424" spans="1:23" x14ac:dyDescent="0.2">
      <c r="A2424" s="7"/>
      <c r="C2424" s="9"/>
      <c r="O2424" s="9"/>
      <c r="R2424" s="8"/>
      <c r="T2424" s="9"/>
      <c r="W2424" s="8"/>
    </row>
    <row r="2425" spans="1:23" x14ac:dyDescent="0.2">
      <c r="A2425" s="7"/>
      <c r="C2425" s="9"/>
      <c r="O2425" s="9"/>
      <c r="R2425" s="8"/>
      <c r="T2425" s="9"/>
      <c r="W2425" s="8"/>
    </row>
    <row r="2426" spans="1:23" x14ac:dyDescent="0.2">
      <c r="A2426" s="7"/>
      <c r="C2426" s="9"/>
      <c r="O2426" s="9"/>
      <c r="R2426" s="8"/>
      <c r="T2426" s="9"/>
      <c r="W2426" s="8"/>
    </row>
    <row r="2427" spans="1:23" x14ac:dyDescent="0.2">
      <c r="A2427" s="7"/>
      <c r="C2427" s="9"/>
      <c r="O2427" s="9"/>
      <c r="R2427" s="8"/>
      <c r="T2427" s="9"/>
      <c r="W2427" s="8"/>
    </row>
    <row r="2428" spans="1:23" x14ac:dyDescent="0.2">
      <c r="A2428" s="7"/>
      <c r="C2428" s="9"/>
      <c r="O2428" s="9"/>
      <c r="R2428" s="8"/>
      <c r="T2428" s="9"/>
      <c r="W2428" s="8"/>
    </row>
    <row r="2429" spans="1:23" x14ac:dyDescent="0.2">
      <c r="A2429" s="7"/>
      <c r="C2429" s="9"/>
      <c r="O2429" s="9"/>
      <c r="R2429" s="8"/>
      <c r="T2429" s="9"/>
      <c r="W2429" s="8"/>
    </row>
    <row r="2430" spans="1:23" x14ac:dyDescent="0.2">
      <c r="A2430" s="7"/>
      <c r="C2430" s="9"/>
      <c r="O2430" s="9"/>
      <c r="R2430" s="8"/>
      <c r="T2430" s="9"/>
      <c r="W2430" s="8"/>
    </row>
    <row r="2431" spans="1:23" x14ac:dyDescent="0.2">
      <c r="A2431" s="7"/>
      <c r="C2431" s="9"/>
      <c r="O2431" s="9"/>
      <c r="R2431" s="8"/>
      <c r="T2431" s="9"/>
      <c r="W2431" s="8"/>
    </row>
    <row r="2432" spans="1:23" x14ac:dyDescent="0.2">
      <c r="A2432" s="7"/>
      <c r="C2432" s="9"/>
      <c r="O2432" s="9"/>
      <c r="R2432" s="8"/>
      <c r="T2432" s="9"/>
      <c r="W2432" s="8"/>
    </row>
    <row r="2433" spans="1:23" x14ac:dyDescent="0.2">
      <c r="A2433" s="7"/>
      <c r="C2433" s="9"/>
      <c r="O2433" s="9"/>
      <c r="R2433" s="8"/>
      <c r="T2433" s="9"/>
      <c r="W2433" s="8"/>
    </row>
    <row r="2434" spans="1:23" x14ac:dyDescent="0.2">
      <c r="A2434" s="7"/>
      <c r="C2434" s="9"/>
      <c r="O2434" s="9"/>
      <c r="R2434" s="8"/>
      <c r="T2434" s="9"/>
      <c r="W2434" s="8"/>
    </row>
    <row r="2435" spans="1:23" x14ac:dyDescent="0.2">
      <c r="A2435" s="7"/>
      <c r="C2435" s="9"/>
      <c r="O2435" s="9"/>
      <c r="R2435" s="8"/>
      <c r="T2435" s="9"/>
      <c r="W2435" s="8"/>
    </row>
    <row r="2436" spans="1:23" x14ac:dyDescent="0.2">
      <c r="A2436" s="7"/>
      <c r="C2436" s="9"/>
      <c r="O2436" s="9"/>
      <c r="R2436" s="8"/>
      <c r="T2436" s="9"/>
      <c r="W2436" s="8"/>
    </row>
    <row r="2437" spans="1:23" x14ac:dyDescent="0.2">
      <c r="A2437" s="7"/>
      <c r="C2437" s="9"/>
      <c r="O2437" s="9"/>
      <c r="R2437" s="8"/>
      <c r="T2437" s="9"/>
      <c r="W2437" s="8"/>
    </row>
    <row r="2438" spans="1:23" x14ac:dyDescent="0.2">
      <c r="A2438" s="7"/>
      <c r="C2438" s="9"/>
      <c r="O2438" s="9"/>
      <c r="R2438" s="8"/>
      <c r="T2438" s="9"/>
      <c r="W2438" s="8"/>
    </row>
    <row r="2439" spans="1:23" x14ac:dyDescent="0.2">
      <c r="A2439" s="7"/>
      <c r="C2439" s="9"/>
      <c r="O2439" s="9"/>
      <c r="R2439" s="8"/>
      <c r="T2439" s="9"/>
      <c r="W2439" s="8"/>
    </row>
    <row r="2440" spans="1:23" x14ac:dyDescent="0.2">
      <c r="A2440" s="7"/>
      <c r="C2440" s="9"/>
      <c r="O2440" s="9"/>
      <c r="R2440" s="8"/>
      <c r="T2440" s="9"/>
      <c r="W2440" s="8"/>
    </row>
    <row r="2441" spans="1:23" x14ac:dyDescent="0.2">
      <c r="A2441" s="7"/>
      <c r="C2441" s="9"/>
      <c r="O2441" s="9"/>
      <c r="R2441" s="8"/>
      <c r="T2441" s="9"/>
      <c r="W2441" s="8"/>
    </row>
    <row r="2442" spans="1:23" x14ac:dyDescent="0.2">
      <c r="A2442" s="7"/>
      <c r="C2442" s="9"/>
      <c r="O2442" s="9"/>
      <c r="R2442" s="8"/>
      <c r="T2442" s="9"/>
      <c r="W2442" s="8"/>
    </row>
    <row r="2443" spans="1:23" x14ac:dyDescent="0.2">
      <c r="A2443" s="7"/>
      <c r="C2443" s="9"/>
      <c r="O2443" s="9"/>
      <c r="R2443" s="8"/>
      <c r="T2443" s="9"/>
      <c r="W2443" s="8"/>
    </row>
    <row r="2444" spans="1:23" x14ac:dyDescent="0.2">
      <c r="A2444" s="7"/>
      <c r="C2444" s="9"/>
      <c r="O2444" s="9"/>
      <c r="R2444" s="8"/>
      <c r="T2444" s="9"/>
      <c r="W2444" s="8"/>
    </row>
    <row r="2445" spans="1:23" x14ac:dyDescent="0.2">
      <c r="A2445" s="7"/>
      <c r="C2445" s="9"/>
      <c r="O2445" s="9"/>
      <c r="R2445" s="8"/>
      <c r="T2445" s="9"/>
      <c r="W2445" s="8"/>
    </row>
    <row r="2446" spans="1:23" x14ac:dyDescent="0.2">
      <c r="A2446" s="7"/>
      <c r="C2446" s="9"/>
      <c r="O2446" s="9"/>
      <c r="R2446" s="8"/>
      <c r="T2446" s="9"/>
      <c r="W2446" s="8"/>
    </row>
    <row r="2447" spans="1:23" x14ac:dyDescent="0.2">
      <c r="A2447" s="7"/>
      <c r="C2447" s="9"/>
      <c r="O2447" s="9"/>
      <c r="R2447" s="8"/>
      <c r="T2447" s="9"/>
      <c r="W2447" s="8"/>
    </row>
    <row r="2448" spans="1:23" x14ac:dyDescent="0.2">
      <c r="A2448" s="7"/>
      <c r="C2448" s="9"/>
      <c r="O2448" s="9"/>
      <c r="R2448" s="8"/>
      <c r="T2448" s="9"/>
      <c r="W2448" s="8"/>
    </row>
    <row r="2449" spans="1:23" x14ac:dyDescent="0.2">
      <c r="A2449" s="7"/>
      <c r="C2449" s="9"/>
      <c r="O2449" s="9"/>
      <c r="R2449" s="8"/>
      <c r="T2449" s="9"/>
      <c r="W2449" s="8"/>
    </row>
    <row r="2450" spans="1:23" x14ac:dyDescent="0.2">
      <c r="A2450" s="7"/>
      <c r="C2450" s="9"/>
      <c r="O2450" s="9"/>
      <c r="R2450" s="8"/>
      <c r="T2450" s="9"/>
      <c r="W2450" s="8"/>
    </row>
    <row r="2451" spans="1:23" x14ac:dyDescent="0.2">
      <c r="A2451" s="7"/>
      <c r="C2451" s="9"/>
      <c r="O2451" s="9"/>
      <c r="R2451" s="8"/>
      <c r="T2451" s="9"/>
      <c r="W2451" s="8"/>
    </row>
    <row r="2452" spans="1:23" x14ac:dyDescent="0.2">
      <c r="A2452" s="7"/>
      <c r="C2452" s="9"/>
      <c r="O2452" s="9"/>
      <c r="R2452" s="8"/>
      <c r="T2452" s="9"/>
      <c r="W2452" s="8"/>
    </row>
    <row r="2453" spans="1:23" x14ac:dyDescent="0.2">
      <c r="A2453" s="7"/>
      <c r="C2453" s="9"/>
      <c r="O2453" s="9"/>
      <c r="R2453" s="8"/>
      <c r="T2453" s="9"/>
      <c r="W2453" s="8"/>
    </row>
    <row r="2454" spans="1:23" x14ac:dyDescent="0.2">
      <c r="A2454" s="7"/>
      <c r="C2454" s="9"/>
      <c r="O2454" s="9"/>
      <c r="R2454" s="8"/>
      <c r="T2454" s="9"/>
      <c r="W2454" s="8"/>
    </row>
    <row r="2455" spans="1:23" x14ac:dyDescent="0.2">
      <c r="A2455" s="7"/>
      <c r="C2455" s="9"/>
      <c r="O2455" s="9"/>
      <c r="R2455" s="8"/>
      <c r="T2455" s="9"/>
      <c r="W2455" s="8"/>
    </row>
    <row r="2456" spans="1:23" x14ac:dyDescent="0.2">
      <c r="A2456" s="7"/>
      <c r="C2456" s="9"/>
      <c r="O2456" s="9"/>
      <c r="R2456" s="8"/>
      <c r="T2456" s="9"/>
      <c r="W2456" s="8"/>
    </row>
    <row r="2457" spans="1:23" x14ac:dyDescent="0.2">
      <c r="A2457" s="7"/>
      <c r="C2457" s="9"/>
      <c r="O2457" s="9"/>
      <c r="R2457" s="8"/>
      <c r="T2457" s="9"/>
      <c r="W2457" s="8"/>
    </row>
    <row r="2458" spans="1:23" x14ac:dyDescent="0.2">
      <c r="A2458" s="7"/>
      <c r="C2458" s="9"/>
      <c r="O2458" s="9"/>
      <c r="R2458" s="8"/>
      <c r="T2458" s="9"/>
      <c r="W2458" s="8"/>
    </row>
    <row r="2459" spans="1:23" x14ac:dyDescent="0.2">
      <c r="A2459" s="7"/>
      <c r="C2459" s="9"/>
      <c r="O2459" s="9"/>
      <c r="R2459" s="8"/>
      <c r="T2459" s="9"/>
      <c r="W2459" s="8"/>
    </row>
    <row r="2460" spans="1:23" x14ac:dyDescent="0.2">
      <c r="A2460" s="7"/>
      <c r="C2460" s="9"/>
      <c r="O2460" s="9"/>
      <c r="R2460" s="8"/>
      <c r="T2460" s="9"/>
      <c r="W2460" s="8"/>
    </row>
    <row r="2461" spans="1:23" x14ac:dyDescent="0.2">
      <c r="A2461" s="7"/>
      <c r="C2461" s="9"/>
      <c r="O2461" s="9"/>
      <c r="R2461" s="8"/>
      <c r="T2461" s="9"/>
      <c r="W2461" s="8"/>
    </row>
    <row r="2462" spans="1:23" x14ac:dyDescent="0.2">
      <c r="A2462" s="7"/>
      <c r="C2462" s="9"/>
      <c r="O2462" s="9"/>
      <c r="R2462" s="8"/>
      <c r="T2462" s="9"/>
      <c r="W2462" s="8"/>
    </row>
    <row r="2463" spans="1:23" x14ac:dyDescent="0.2">
      <c r="A2463" s="7"/>
      <c r="C2463" s="9"/>
      <c r="O2463" s="9"/>
      <c r="R2463" s="8"/>
      <c r="T2463" s="9"/>
      <c r="W2463" s="8"/>
    </row>
    <row r="2464" spans="1:23" x14ac:dyDescent="0.2">
      <c r="A2464" s="7"/>
      <c r="C2464" s="9"/>
      <c r="O2464" s="9"/>
      <c r="R2464" s="8"/>
      <c r="T2464" s="9"/>
      <c r="W2464" s="8"/>
    </row>
    <row r="2465" spans="1:23" x14ac:dyDescent="0.2">
      <c r="A2465" s="7"/>
      <c r="C2465" s="9"/>
      <c r="O2465" s="9"/>
      <c r="R2465" s="8"/>
      <c r="T2465" s="9"/>
      <c r="W2465" s="8"/>
    </row>
    <row r="2466" spans="1:23" x14ac:dyDescent="0.2">
      <c r="A2466" s="7"/>
      <c r="C2466" s="9"/>
      <c r="O2466" s="9"/>
      <c r="R2466" s="8"/>
      <c r="T2466" s="9"/>
      <c r="W2466" s="8"/>
    </row>
    <row r="2467" spans="1:23" x14ac:dyDescent="0.2">
      <c r="A2467" s="7"/>
      <c r="C2467" s="9"/>
      <c r="O2467" s="9"/>
      <c r="R2467" s="8"/>
      <c r="T2467" s="9"/>
      <c r="W2467" s="8"/>
    </row>
    <row r="2468" spans="1:23" x14ac:dyDescent="0.2">
      <c r="A2468" s="7"/>
      <c r="C2468" s="9"/>
      <c r="O2468" s="9"/>
      <c r="R2468" s="8"/>
      <c r="T2468" s="9"/>
      <c r="W2468" s="8"/>
    </row>
    <row r="2469" spans="1:23" x14ac:dyDescent="0.2">
      <c r="A2469" s="7"/>
      <c r="C2469" s="9"/>
      <c r="O2469" s="9"/>
      <c r="R2469" s="8"/>
      <c r="T2469" s="9"/>
      <c r="W2469" s="8"/>
    </row>
    <row r="2470" spans="1:23" x14ac:dyDescent="0.2">
      <c r="A2470" s="7"/>
      <c r="C2470" s="9"/>
      <c r="O2470" s="9"/>
      <c r="R2470" s="8"/>
      <c r="T2470" s="9"/>
      <c r="W2470" s="8"/>
    </row>
    <row r="2471" spans="1:23" x14ac:dyDescent="0.2">
      <c r="A2471" s="7"/>
      <c r="C2471" s="9"/>
      <c r="O2471" s="9"/>
      <c r="R2471" s="8"/>
      <c r="T2471" s="9"/>
      <c r="W2471" s="8"/>
    </row>
    <row r="2472" spans="1:23" x14ac:dyDescent="0.2">
      <c r="A2472" s="7"/>
      <c r="C2472" s="9"/>
      <c r="O2472" s="9"/>
      <c r="R2472" s="8"/>
      <c r="T2472" s="9"/>
      <c r="W2472" s="8"/>
    </row>
    <row r="2473" spans="1:23" x14ac:dyDescent="0.2">
      <c r="A2473" s="7"/>
      <c r="C2473" s="9"/>
      <c r="O2473" s="9"/>
      <c r="R2473" s="8"/>
      <c r="T2473" s="9"/>
      <c r="W2473" s="8"/>
    </row>
    <row r="2474" spans="1:23" x14ac:dyDescent="0.2">
      <c r="A2474" s="7"/>
      <c r="C2474" s="9"/>
      <c r="O2474" s="9"/>
      <c r="R2474" s="8"/>
      <c r="T2474" s="9"/>
      <c r="W2474" s="8"/>
    </row>
    <row r="2475" spans="1:23" x14ac:dyDescent="0.2">
      <c r="A2475" s="7"/>
      <c r="C2475" s="9"/>
      <c r="O2475" s="9"/>
      <c r="R2475" s="8"/>
      <c r="T2475" s="9"/>
      <c r="W2475" s="8"/>
    </row>
    <row r="2476" spans="1:23" x14ac:dyDescent="0.2">
      <c r="A2476" s="7"/>
      <c r="C2476" s="9"/>
      <c r="O2476" s="9"/>
      <c r="R2476" s="8"/>
      <c r="T2476" s="9"/>
      <c r="W2476" s="8"/>
    </row>
    <row r="2477" spans="1:23" x14ac:dyDescent="0.2">
      <c r="A2477" s="7"/>
      <c r="C2477" s="9"/>
      <c r="O2477" s="9"/>
      <c r="R2477" s="8"/>
      <c r="T2477" s="9"/>
      <c r="W2477" s="8"/>
    </row>
    <row r="2478" spans="1:23" x14ac:dyDescent="0.2">
      <c r="A2478" s="7"/>
      <c r="C2478" s="9"/>
      <c r="O2478" s="9"/>
      <c r="R2478" s="8"/>
      <c r="T2478" s="9"/>
      <c r="W2478" s="8"/>
    </row>
    <row r="2479" spans="1:23" x14ac:dyDescent="0.2">
      <c r="A2479" s="7"/>
      <c r="C2479" s="9"/>
      <c r="O2479" s="9"/>
      <c r="R2479" s="8"/>
      <c r="T2479" s="9"/>
      <c r="W2479" s="8"/>
    </row>
    <row r="2480" spans="1:23" x14ac:dyDescent="0.2">
      <c r="A2480" s="7"/>
      <c r="C2480" s="9"/>
      <c r="O2480" s="9"/>
      <c r="R2480" s="8"/>
      <c r="T2480" s="9"/>
      <c r="W2480" s="8"/>
    </row>
    <row r="2481" spans="1:23" x14ac:dyDescent="0.2">
      <c r="A2481" s="7"/>
      <c r="C2481" s="9"/>
      <c r="O2481" s="9"/>
      <c r="R2481" s="8"/>
      <c r="T2481" s="9"/>
      <c r="W2481" s="8"/>
    </row>
    <row r="2482" spans="1:23" x14ac:dyDescent="0.2">
      <c r="A2482" s="7"/>
      <c r="C2482" s="9"/>
      <c r="O2482" s="9"/>
      <c r="R2482" s="8"/>
      <c r="T2482" s="9"/>
      <c r="W2482" s="8"/>
    </row>
    <row r="2483" spans="1:23" x14ac:dyDescent="0.2">
      <c r="A2483" s="7"/>
      <c r="C2483" s="9"/>
      <c r="O2483" s="9"/>
      <c r="R2483" s="8"/>
      <c r="T2483" s="9"/>
      <c r="W2483" s="8"/>
    </row>
    <row r="2484" spans="1:23" x14ac:dyDescent="0.2">
      <c r="A2484" s="7"/>
      <c r="C2484" s="9"/>
      <c r="O2484" s="9"/>
      <c r="R2484" s="8"/>
      <c r="T2484" s="9"/>
      <c r="W2484" s="8"/>
    </row>
    <row r="2485" spans="1:23" x14ac:dyDescent="0.2">
      <c r="A2485" s="7"/>
      <c r="C2485" s="9"/>
      <c r="O2485" s="9"/>
      <c r="R2485" s="8"/>
      <c r="T2485" s="9"/>
      <c r="W2485" s="8"/>
    </row>
    <row r="2486" spans="1:23" x14ac:dyDescent="0.2">
      <c r="A2486" s="7"/>
      <c r="C2486" s="9"/>
      <c r="O2486" s="9"/>
      <c r="R2486" s="8"/>
      <c r="T2486" s="9"/>
      <c r="W2486" s="8"/>
    </row>
    <row r="2487" spans="1:23" x14ac:dyDescent="0.2">
      <c r="A2487" s="7"/>
      <c r="C2487" s="9"/>
      <c r="O2487" s="9"/>
      <c r="R2487" s="8"/>
      <c r="T2487" s="9"/>
      <c r="W2487" s="8"/>
    </row>
    <row r="2488" spans="1:23" x14ac:dyDescent="0.2">
      <c r="A2488" s="7"/>
      <c r="C2488" s="9"/>
      <c r="O2488" s="9"/>
      <c r="R2488" s="8"/>
      <c r="T2488" s="9"/>
      <c r="W2488" s="8"/>
    </row>
    <row r="2489" spans="1:23" x14ac:dyDescent="0.2">
      <c r="A2489" s="7"/>
      <c r="C2489" s="9"/>
      <c r="O2489" s="9"/>
      <c r="R2489" s="8"/>
      <c r="T2489" s="9"/>
      <c r="W2489" s="8"/>
    </row>
    <row r="2490" spans="1:23" x14ac:dyDescent="0.2">
      <c r="A2490" s="7"/>
      <c r="C2490" s="9"/>
      <c r="O2490" s="9"/>
      <c r="R2490" s="8"/>
      <c r="T2490" s="9"/>
      <c r="W2490" s="8"/>
    </row>
    <row r="2491" spans="1:23" x14ac:dyDescent="0.2">
      <c r="A2491" s="7"/>
      <c r="C2491" s="9"/>
      <c r="O2491" s="9"/>
      <c r="R2491" s="8"/>
      <c r="T2491" s="9"/>
      <c r="W2491" s="8"/>
    </row>
    <row r="2492" spans="1:23" x14ac:dyDescent="0.2">
      <c r="A2492" s="7"/>
      <c r="C2492" s="9"/>
      <c r="O2492" s="9"/>
      <c r="R2492" s="8"/>
      <c r="T2492" s="9"/>
      <c r="W2492" s="8"/>
    </row>
    <row r="2493" spans="1:23" x14ac:dyDescent="0.2">
      <c r="A2493" s="7"/>
      <c r="C2493" s="9"/>
      <c r="O2493" s="9"/>
      <c r="R2493" s="8"/>
      <c r="T2493" s="9"/>
      <c r="W2493" s="8"/>
    </row>
    <row r="2494" spans="1:23" x14ac:dyDescent="0.2">
      <c r="A2494" s="7"/>
      <c r="C2494" s="9"/>
      <c r="O2494" s="9"/>
      <c r="R2494" s="8"/>
      <c r="T2494" s="9"/>
      <c r="W2494" s="8"/>
    </row>
    <row r="2495" spans="1:23" x14ac:dyDescent="0.2">
      <c r="A2495" s="7"/>
      <c r="C2495" s="9"/>
      <c r="O2495" s="9"/>
      <c r="R2495" s="8"/>
      <c r="T2495" s="9"/>
      <c r="W2495" s="8"/>
    </row>
    <row r="2496" spans="1:23" x14ac:dyDescent="0.2">
      <c r="A2496" s="7"/>
      <c r="C2496" s="9"/>
      <c r="O2496" s="9"/>
      <c r="R2496" s="8"/>
      <c r="T2496" s="9"/>
      <c r="W2496" s="8"/>
    </row>
    <row r="2497" spans="1:23" x14ac:dyDescent="0.2">
      <c r="A2497" s="7"/>
      <c r="C2497" s="9"/>
      <c r="O2497" s="9"/>
      <c r="R2497" s="8"/>
      <c r="T2497" s="9"/>
      <c r="W2497" s="8"/>
    </row>
    <row r="2498" spans="1:23" x14ac:dyDescent="0.2">
      <c r="A2498" s="7"/>
      <c r="C2498" s="9"/>
      <c r="O2498" s="9"/>
      <c r="R2498" s="8"/>
      <c r="T2498" s="9"/>
      <c r="W2498" s="8"/>
    </row>
    <row r="2499" spans="1:23" x14ac:dyDescent="0.2">
      <c r="A2499" s="7"/>
      <c r="C2499" s="9"/>
      <c r="O2499" s="9"/>
      <c r="R2499" s="8"/>
      <c r="T2499" s="9"/>
      <c r="W2499" s="8"/>
    </row>
    <row r="2500" spans="1:23" x14ac:dyDescent="0.2">
      <c r="A2500" s="7"/>
      <c r="C2500" s="9"/>
      <c r="O2500" s="9"/>
      <c r="R2500" s="8"/>
      <c r="T2500" s="9"/>
      <c r="W2500" s="8"/>
    </row>
    <row r="2501" spans="1:23" x14ac:dyDescent="0.2">
      <c r="A2501" s="7"/>
      <c r="C2501" s="9"/>
      <c r="O2501" s="9"/>
      <c r="R2501" s="8"/>
      <c r="T2501" s="9"/>
      <c r="W2501" s="8"/>
    </row>
    <row r="2502" spans="1:23" x14ac:dyDescent="0.2">
      <c r="A2502" s="7"/>
      <c r="C2502" s="9"/>
      <c r="O2502" s="9"/>
      <c r="R2502" s="8"/>
      <c r="T2502" s="9"/>
      <c r="W2502" s="8"/>
    </row>
    <row r="2503" spans="1:23" x14ac:dyDescent="0.2">
      <c r="A2503" s="7"/>
      <c r="C2503" s="9"/>
      <c r="O2503" s="9"/>
      <c r="R2503" s="8"/>
      <c r="T2503" s="9"/>
      <c r="W2503" s="8"/>
    </row>
    <row r="2504" spans="1:23" x14ac:dyDescent="0.2">
      <c r="A2504" s="7"/>
      <c r="C2504" s="9"/>
      <c r="O2504" s="9"/>
      <c r="R2504" s="8"/>
      <c r="T2504" s="9"/>
      <c r="W2504" s="8"/>
    </row>
    <row r="2505" spans="1:23" x14ac:dyDescent="0.2">
      <c r="A2505" s="7"/>
      <c r="C2505" s="9"/>
      <c r="O2505" s="9"/>
      <c r="R2505" s="8"/>
      <c r="T2505" s="9"/>
      <c r="W2505" s="8"/>
    </row>
    <row r="2506" spans="1:23" x14ac:dyDescent="0.2">
      <c r="A2506" s="7"/>
      <c r="C2506" s="9"/>
      <c r="O2506" s="9"/>
      <c r="R2506" s="8"/>
      <c r="T2506" s="9"/>
      <c r="W2506" s="8"/>
    </row>
    <row r="2507" spans="1:23" x14ac:dyDescent="0.2">
      <c r="A2507" s="7"/>
      <c r="C2507" s="9"/>
      <c r="O2507" s="9"/>
      <c r="R2507" s="8"/>
      <c r="T2507" s="9"/>
      <c r="W2507" s="8"/>
    </row>
    <row r="2508" spans="1:23" x14ac:dyDescent="0.2">
      <c r="A2508" s="7"/>
      <c r="C2508" s="9"/>
      <c r="O2508" s="9"/>
      <c r="R2508" s="8"/>
      <c r="T2508" s="9"/>
      <c r="W2508" s="8"/>
    </row>
    <row r="2509" spans="1:23" x14ac:dyDescent="0.2">
      <c r="A2509" s="7"/>
      <c r="C2509" s="9"/>
      <c r="O2509" s="9"/>
      <c r="R2509" s="8"/>
      <c r="T2509" s="9"/>
      <c r="W2509" s="8"/>
    </row>
    <row r="2510" spans="1:23" x14ac:dyDescent="0.2">
      <c r="A2510" s="7"/>
      <c r="C2510" s="9"/>
      <c r="O2510" s="9"/>
      <c r="R2510" s="8"/>
      <c r="T2510" s="9"/>
      <c r="W2510" s="8"/>
    </row>
    <row r="2511" spans="1:23" x14ac:dyDescent="0.2">
      <c r="A2511" s="7"/>
      <c r="C2511" s="9"/>
      <c r="O2511" s="9"/>
      <c r="R2511" s="8"/>
      <c r="T2511" s="9"/>
      <c r="W2511" s="8"/>
    </row>
    <row r="2512" spans="1:23" x14ac:dyDescent="0.2">
      <c r="A2512" s="7"/>
      <c r="C2512" s="9"/>
      <c r="O2512" s="9"/>
      <c r="R2512" s="8"/>
      <c r="T2512" s="9"/>
      <c r="W2512" s="8"/>
    </row>
    <row r="2513" spans="1:23" x14ac:dyDescent="0.2">
      <c r="A2513" s="7"/>
      <c r="C2513" s="9"/>
      <c r="O2513" s="9"/>
      <c r="R2513" s="8"/>
      <c r="T2513" s="9"/>
      <c r="W2513" s="8"/>
    </row>
    <row r="2514" spans="1:23" x14ac:dyDescent="0.2">
      <c r="A2514" s="7"/>
      <c r="C2514" s="9"/>
      <c r="O2514" s="9"/>
      <c r="R2514" s="8"/>
      <c r="T2514" s="9"/>
      <c r="W2514" s="8"/>
    </row>
    <row r="2515" spans="1:23" x14ac:dyDescent="0.2">
      <c r="A2515" s="7"/>
      <c r="C2515" s="9"/>
      <c r="O2515" s="9"/>
      <c r="R2515" s="8"/>
      <c r="T2515" s="9"/>
      <c r="W2515" s="8"/>
    </row>
    <row r="2516" spans="1:23" x14ac:dyDescent="0.2">
      <c r="A2516" s="7"/>
      <c r="C2516" s="9"/>
      <c r="O2516" s="9"/>
      <c r="R2516" s="8"/>
      <c r="T2516" s="9"/>
      <c r="W2516" s="8"/>
    </row>
    <row r="2517" spans="1:23" x14ac:dyDescent="0.2">
      <c r="A2517" s="7"/>
      <c r="C2517" s="9"/>
      <c r="O2517" s="9"/>
      <c r="R2517" s="8"/>
      <c r="T2517" s="9"/>
      <c r="W2517" s="8"/>
    </row>
    <row r="2518" spans="1:23" x14ac:dyDescent="0.2">
      <c r="A2518" s="7"/>
      <c r="C2518" s="9"/>
      <c r="O2518" s="9"/>
      <c r="R2518" s="8"/>
      <c r="T2518" s="9"/>
      <c r="W2518" s="8"/>
    </row>
    <row r="2519" spans="1:23" x14ac:dyDescent="0.2">
      <c r="A2519" s="7"/>
      <c r="C2519" s="9"/>
      <c r="O2519" s="9"/>
      <c r="R2519" s="8"/>
      <c r="T2519" s="9"/>
      <c r="W2519" s="8"/>
    </row>
    <row r="2520" spans="1:23" x14ac:dyDescent="0.2">
      <c r="A2520" s="7"/>
      <c r="C2520" s="9"/>
      <c r="O2520" s="9"/>
      <c r="R2520" s="8"/>
      <c r="T2520" s="9"/>
      <c r="W2520" s="8"/>
    </row>
    <row r="2521" spans="1:23" x14ac:dyDescent="0.2">
      <c r="A2521" s="7"/>
      <c r="C2521" s="9"/>
      <c r="O2521" s="9"/>
      <c r="R2521" s="8"/>
      <c r="T2521" s="9"/>
      <c r="W2521" s="8"/>
    </row>
    <row r="2522" spans="1:23" x14ac:dyDescent="0.2">
      <c r="A2522" s="7"/>
      <c r="C2522" s="9"/>
      <c r="O2522" s="9"/>
      <c r="R2522" s="8"/>
      <c r="T2522" s="9"/>
      <c r="W2522" s="8"/>
    </row>
    <row r="2523" spans="1:23" x14ac:dyDescent="0.2">
      <c r="A2523" s="7"/>
      <c r="C2523" s="9"/>
      <c r="O2523" s="9"/>
      <c r="R2523" s="8"/>
      <c r="T2523" s="9"/>
      <c r="W2523" s="8"/>
    </row>
    <row r="2524" spans="1:23" x14ac:dyDescent="0.2">
      <c r="A2524" s="7"/>
      <c r="C2524" s="9"/>
      <c r="O2524" s="9"/>
      <c r="R2524" s="8"/>
      <c r="T2524" s="9"/>
      <c r="W2524" s="8"/>
    </row>
    <row r="2525" spans="1:23" x14ac:dyDescent="0.2">
      <c r="A2525" s="7"/>
      <c r="C2525" s="9"/>
      <c r="O2525" s="9"/>
      <c r="R2525" s="8"/>
      <c r="T2525" s="9"/>
      <c r="W2525" s="8"/>
    </row>
    <row r="2526" spans="1:23" x14ac:dyDescent="0.2">
      <c r="A2526" s="7"/>
      <c r="C2526" s="9"/>
      <c r="O2526" s="9"/>
      <c r="R2526" s="8"/>
      <c r="T2526" s="9"/>
      <c r="W2526" s="8"/>
    </row>
    <row r="2527" spans="1:23" x14ac:dyDescent="0.2">
      <c r="A2527" s="7"/>
      <c r="C2527" s="9"/>
      <c r="O2527" s="9"/>
      <c r="R2527" s="8"/>
      <c r="T2527" s="9"/>
      <c r="W2527" s="8"/>
    </row>
    <row r="2528" spans="1:23" x14ac:dyDescent="0.2">
      <c r="A2528" s="7"/>
      <c r="C2528" s="9"/>
      <c r="O2528" s="9"/>
      <c r="R2528" s="8"/>
      <c r="T2528" s="9"/>
      <c r="W2528" s="8"/>
    </row>
    <row r="2529" spans="1:23" x14ac:dyDescent="0.2">
      <c r="A2529" s="7"/>
      <c r="C2529" s="9"/>
      <c r="O2529" s="9"/>
      <c r="R2529" s="8"/>
      <c r="T2529" s="9"/>
      <c r="W2529" s="8"/>
    </row>
    <row r="2530" spans="1:23" x14ac:dyDescent="0.2">
      <c r="A2530" s="7"/>
      <c r="C2530" s="9"/>
      <c r="O2530" s="9"/>
      <c r="R2530" s="8"/>
      <c r="T2530" s="9"/>
      <c r="W2530" s="8"/>
    </row>
    <row r="2531" spans="1:23" x14ac:dyDescent="0.2">
      <c r="A2531" s="7"/>
      <c r="C2531" s="9"/>
      <c r="O2531" s="9"/>
      <c r="R2531" s="8"/>
      <c r="T2531" s="9"/>
      <c r="W2531" s="8"/>
    </row>
    <row r="2532" spans="1:23" x14ac:dyDescent="0.2">
      <c r="A2532" s="7"/>
      <c r="C2532" s="9"/>
      <c r="O2532" s="9"/>
      <c r="R2532" s="8"/>
      <c r="T2532" s="9"/>
      <c r="W2532" s="8"/>
    </row>
    <row r="2533" spans="1:23" x14ac:dyDescent="0.2">
      <c r="A2533" s="7"/>
      <c r="C2533" s="9"/>
      <c r="O2533" s="9"/>
      <c r="R2533" s="8"/>
      <c r="T2533" s="9"/>
      <c r="W2533" s="8"/>
    </row>
    <row r="2534" spans="1:23" x14ac:dyDescent="0.2">
      <c r="A2534" s="7"/>
      <c r="C2534" s="9"/>
      <c r="O2534" s="9"/>
      <c r="R2534" s="8"/>
      <c r="T2534" s="9"/>
      <c r="W2534" s="8"/>
    </row>
    <row r="2535" spans="1:23" x14ac:dyDescent="0.2">
      <c r="A2535" s="7"/>
      <c r="C2535" s="9"/>
      <c r="O2535" s="9"/>
      <c r="R2535" s="8"/>
      <c r="T2535" s="9"/>
      <c r="W2535" s="8"/>
    </row>
    <row r="2536" spans="1:23" x14ac:dyDescent="0.2">
      <c r="A2536" s="7"/>
      <c r="C2536" s="9"/>
      <c r="O2536" s="9"/>
      <c r="R2536" s="8"/>
      <c r="T2536" s="9"/>
      <c r="W2536" s="8"/>
    </row>
    <row r="2537" spans="1:23" x14ac:dyDescent="0.2">
      <c r="A2537" s="7"/>
      <c r="C2537" s="9"/>
      <c r="O2537" s="9"/>
      <c r="R2537" s="8"/>
      <c r="T2537" s="9"/>
      <c r="W2537" s="8"/>
    </row>
    <row r="2538" spans="1:23" x14ac:dyDescent="0.2">
      <c r="A2538" s="7"/>
      <c r="C2538" s="9"/>
      <c r="O2538" s="9"/>
      <c r="R2538" s="8"/>
      <c r="T2538" s="9"/>
      <c r="W2538" s="8"/>
    </row>
    <row r="2539" spans="1:23" x14ac:dyDescent="0.2">
      <c r="A2539" s="7"/>
      <c r="C2539" s="9"/>
      <c r="O2539" s="9"/>
      <c r="R2539" s="8"/>
      <c r="T2539" s="9"/>
      <c r="W2539" s="8"/>
    </row>
    <row r="2540" spans="1:23" x14ac:dyDescent="0.2">
      <c r="A2540" s="7"/>
      <c r="C2540" s="9"/>
      <c r="O2540" s="9"/>
      <c r="R2540" s="8"/>
      <c r="T2540" s="9"/>
      <c r="W2540" s="8"/>
    </row>
    <row r="2541" spans="1:23" x14ac:dyDescent="0.2">
      <c r="A2541" s="7"/>
      <c r="C2541" s="9"/>
      <c r="O2541" s="9"/>
      <c r="R2541" s="8"/>
      <c r="T2541" s="9"/>
      <c r="W2541" s="8"/>
    </row>
    <row r="2542" spans="1:23" x14ac:dyDescent="0.2">
      <c r="A2542" s="7"/>
      <c r="C2542" s="9"/>
      <c r="O2542" s="9"/>
      <c r="R2542" s="8"/>
      <c r="T2542" s="9"/>
      <c r="W2542" s="8"/>
    </row>
    <row r="2543" spans="1:23" x14ac:dyDescent="0.2">
      <c r="A2543" s="7"/>
      <c r="C2543" s="9"/>
      <c r="O2543" s="9"/>
      <c r="R2543" s="8"/>
      <c r="T2543" s="9"/>
      <c r="W2543" s="8"/>
    </row>
    <row r="2544" spans="1:23" x14ac:dyDescent="0.2">
      <c r="A2544" s="7"/>
      <c r="C2544" s="9"/>
      <c r="O2544" s="9"/>
      <c r="R2544" s="8"/>
      <c r="T2544" s="9"/>
      <c r="W2544" s="8"/>
    </row>
    <row r="2545" spans="1:23" x14ac:dyDescent="0.2">
      <c r="A2545" s="7"/>
      <c r="C2545" s="9"/>
      <c r="O2545" s="9"/>
      <c r="R2545" s="8"/>
      <c r="T2545" s="9"/>
      <c r="W2545" s="8"/>
    </row>
    <row r="2546" spans="1:23" x14ac:dyDescent="0.2">
      <c r="A2546" s="7"/>
      <c r="C2546" s="9"/>
      <c r="O2546" s="9"/>
      <c r="R2546" s="8"/>
      <c r="T2546" s="9"/>
      <c r="W2546" s="8"/>
    </row>
    <row r="2547" spans="1:23" x14ac:dyDescent="0.2">
      <c r="A2547" s="7"/>
      <c r="C2547" s="9"/>
      <c r="O2547" s="9"/>
      <c r="R2547" s="8"/>
      <c r="T2547" s="9"/>
      <c r="W2547" s="8"/>
    </row>
    <row r="2548" spans="1:23" x14ac:dyDescent="0.2">
      <c r="A2548" s="7"/>
      <c r="C2548" s="9"/>
      <c r="O2548" s="9"/>
      <c r="R2548" s="8"/>
      <c r="T2548" s="9"/>
      <c r="W2548" s="8"/>
    </row>
    <row r="2549" spans="1:23" x14ac:dyDescent="0.2">
      <c r="A2549" s="7"/>
      <c r="C2549" s="9"/>
      <c r="O2549" s="9"/>
      <c r="R2549" s="8"/>
      <c r="T2549" s="9"/>
      <c r="W2549" s="8"/>
    </row>
    <row r="2550" spans="1:23" x14ac:dyDescent="0.2">
      <c r="A2550" s="7"/>
      <c r="C2550" s="9"/>
      <c r="O2550" s="9"/>
      <c r="R2550" s="8"/>
      <c r="T2550" s="9"/>
      <c r="W2550" s="8"/>
    </row>
    <row r="2551" spans="1:23" x14ac:dyDescent="0.2">
      <c r="A2551" s="7"/>
      <c r="C2551" s="9"/>
      <c r="O2551" s="9"/>
      <c r="R2551" s="8"/>
      <c r="T2551" s="9"/>
      <c r="W2551" s="8"/>
    </row>
    <row r="2552" spans="1:23" x14ac:dyDescent="0.2">
      <c r="A2552" s="7"/>
      <c r="C2552" s="9"/>
      <c r="O2552" s="9"/>
      <c r="R2552" s="8"/>
      <c r="T2552" s="9"/>
      <c r="W2552" s="8"/>
    </row>
    <row r="2553" spans="1:23" x14ac:dyDescent="0.2">
      <c r="A2553" s="7"/>
      <c r="C2553" s="9"/>
      <c r="O2553" s="9"/>
      <c r="R2553" s="8"/>
      <c r="T2553" s="9"/>
      <c r="W2553" s="8"/>
    </row>
    <row r="2554" spans="1:23" x14ac:dyDescent="0.2">
      <c r="A2554" s="7"/>
      <c r="C2554" s="9"/>
      <c r="O2554" s="9"/>
      <c r="R2554" s="8"/>
      <c r="T2554" s="9"/>
      <c r="W2554" s="8"/>
    </row>
    <row r="2555" spans="1:23" x14ac:dyDescent="0.2">
      <c r="A2555" s="7"/>
      <c r="C2555" s="9"/>
      <c r="O2555" s="9"/>
      <c r="R2555" s="8"/>
      <c r="T2555" s="9"/>
      <c r="W2555" s="8"/>
    </row>
    <row r="2556" spans="1:23" x14ac:dyDescent="0.2">
      <c r="A2556" s="7"/>
      <c r="C2556" s="9"/>
      <c r="O2556" s="9"/>
      <c r="R2556" s="8"/>
      <c r="T2556" s="9"/>
      <c r="W2556" s="8"/>
    </row>
    <row r="2557" spans="1:23" x14ac:dyDescent="0.2">
      <c r="A2557" s="7"/>
      <c r="C2557" s="9"/>
      <c r="O2557" s="9"/>
      <c r="R2557" s="8"/>
      <c r="T2557" s="9"/>
      <c r="W2557" s="8"/>
    </row>
    <row r="2558" spans="1:23" x14ac:dyDescent="0.2">
      <c r="A2558" s="7"/>
      <c r="C2558" s="9"/>
      <c r="O2558" s="9"/>
      <c r="R2558" s="8"/>
      <c r="T2558" s="9"/>
      <c r="W2558" s="8"/>
    </row>
    <row r="2559" spans="1:23" x14ac:dyDescent="0.2">
      <c r="A2559" s="7"/>
      <c r="C2559" s="9"/>
      <c r="O2559" s="9"/>
      <c r="R2559" s="8"/>
      <c r="T2559" s="9"/>
      <c r="W2559" s="8"/>
    </row>
    <row r="2560" spans="1:23" x14ac:dyDescent="0.2">
      <c r="A2560" s="7"/>
      <c r="C2560" s="9"/>
      <c r="O2560" s="9"/>
      <c r="R2560" s="8"/>
      <c r="T2560" s="9"/>
      <c r="W2560" s="8"/>
    </row>
    <row r="2561" spans="1:23" x14ac:dyDescent="0.2">
      <c r="A2561" s="7"/>
      <c r="C2561" s="9"/>
      <c r="O2561" s="9"/>
      <c r="R2561" s="8"/>
      <c r="T2561" s="9"/>
      <c r="W2561" s="8"/>
    </row>
    <row r="2562" spans="1:23" x14ac:dyDescent="0.2">
      <c r="A2562" s="7"/>
      <c r="C2562" s="9"/>
      <c r="O2562" s="9"/>
      <c r="R2562" s="8"/>
      <c r="T2562" s="9"/>
      <c r="W2562" s="8"/>
    </row>
    <row r="2563" spans="1:23" x14ac:dyDescent="0.2">
      <c r="A2563" s="7"/>
      <c r="C2563" s="9"/>
      <c r="O2563" s="9"/>
      <c r="R2563" s="8"/>
      <c r="T2563" s="9"/>
      <c r="W2563" s="8"/>
    </row>
    <row r="2564" spans="1:23" x14ac:dyDescent="0.2">
      <c r="A2564" s="7"/>
      <c r="C2564" s="9"/>
      <c r="O2564" s="9"/>
      <c r="R2564" s="8"/>
      <c r="T2564" s="9"/>
      <c r="W2564" s="8"/>
    </row>
    <row r="2565" spans="1:23" x14ac:dyDescent="0.2">
      <c r="A2565" s="7"/>
      <c r="C2565" s="9"/>
      <c r="O2565" s="9"/>
      <c r="R2565" s="8"/>
      <c r="T2565" s="9"/>
      <c r="W2565" s="8"/>
    </row>
    <row r="2566" spans="1:23" x14ac:dyDescent="0.2">
      <c r="A2566" s="7"/>
      <c r="C2566" s="9"/>
      <c r="O2566" s="9"/>
      <c r="R2566" s="8"/>
      <c r="T2566" s="9"/>
      <c r="W2566" s="8"/>
    </row>
    <row r="2567" spans="1:23" x14ac:dyDescent="0.2">
      <c r="A2567" s="7"/>
      <c r="C2567" s="9"/>
      <c r="O2567" s="9"/>
      <c r="R2567" s="8"/>
      <c r="T2567" s="9"/>
      <c r="W2567" s="8"/>
    </row>
    <row r="2568" spans="1:23" x14ac:dyDescent="0.2">
      <c r="A2568" s="7"/>
      <c r="C2568" s="9"/>
      <c r="O2568" s="9"/>
      <c r="R2568" s="8"/>
      <c r="T2568" s="9"/>
      <c r="W2568" s="8"/>
    </row>
    <row r="2569" spans="1:23" x14ac:dyDescent="0.2">
      <c r="A2569" s="7"/>
      <c r="C2569" s="9"/>
      <c r="O2569" s="9"/>
      <c r="R2569" s="8"/>
      <c r="T2569" s="9"/>
      <c r="W2569" s="8"/>
    </row>
    <row r="2570" spans="1:23" x14ac:dyDescent="0.2">
      <c r="A2570" s="7"/>
      <c r="C2570" s="9"/>
      <c r="O2570" s="9"/>
      <c r="R2570" s="8"/>
      <c r="T2570" s="9"/>
      <c r="W2570" s="8"/>
    </row>
    <row r="2571" spans="1:23" x14ac:dyDescent="0.2">
      <c r="A2571" s="7"/>
      <c r="C2571" s="9"/>
      <c r="O2571" s="9"/>
      <c r="R2571" s="8"/>
      <c r="T2571" s="9"/>
      <c r="W2571" s="8"/>
    </row>
    <row r="2572" spans="1:23" x14ac:dyDescent="0.2">
      <c r="A2572" s="7"/>
      <c r="C2572" s="9"/>
      <c r="O2572" s="9"/>
      <c r="R2572" s="8"/>
      <c r="T2572" s="9"/>
      <c r="W2572" s="8"/>
    </row>
    <row r="2573" spans="1:23" x14ac:dyDescent="0.2">
      <c r="A2573" s="7"/>
      <c r="C2573" s="9"/>
      <c r="O2573" s="9"/>
      <c r="R2573" s="8"/>
      <c r="T2573" s="9"/>
      <c r="W2573" s="8"/>
    </row>
    <row r="2574" spans="1:23" x14ac:dyDescent="0.2">
      <c r="A2574" s="7"/>
      <c r="C2574" s="9"/>
      <c r="O2574" s="9"/>
      <c r="R2574" s="8"/>
      <c r="T2574" s="9"/>
      <c r="W2574" s="8"/>
    </row>
    <row r="2575" spans="1:23" x14ac:dyDescent="0.2">
      <c r="A2575" s="7"/>
      <c r="C2575" s="9"/>
      <c r="O2575" s="9"/>
      <c r="R2575" s="8"/>
      <c r="T2575" s="9"/>
      <c r="W2575" s="8"/>
    </row>
    <row r="2576" spans="1:23" x14ac:dyDescent="0.2">
      <c r="A2576" s="7"/>
      <c r="C2576" s="9"/>
      <c r="O2576" s="9"/>
      <c r="R2576" s="8"/>
      <c r="T2576" s="9"/>
      <c r="W2576" s="8"/>
    </row>
    <row r="2577" spans="1:23" x14ac:dyDescent="0.2">
      <c r="A2577" s="7"/>
      <c r="C2577" s="9"/>
      <c r="O2577" s="9"/>
      <c r="R2577" s="8"/>
      <c r="T2577" s="9"/>
      <c r="W2577" s="8"/>
    </row>
    <row r="2578" spans="1:23" x14ac:dyDescent="0.2">
      <c r="A2578" s="7"/>
      <c r="C2578" s="9"/>
      <c r="O2578" s="9"/>
      <c r="R2578" s="8"/>
      <c r="T2578" s="9"/>
      <c r="W2578" s="8"/>
    </row>
    <row r="2579" spans="1:23" x14ac:dyDescent="0.2">
      <c r="A2579" s="7"/>
      <c r="C2579" s="9"/>
      <c r="O2579" s="9"/>
      <c r="R2579" s="8"/>
      <c r="T2579" s="9"/>
      <c r="W2579" s="8"/>
    </row>
    <row r="2580" spans="1:23" x14ac:dyDescent="0.2">
      <c r="A2580" s="7"/>
      <c r="C2580" s="9"/>
      <c r="O2580" s="9"/>
      <c r="R2580" s="8"/>
      <c r="T2580" s="9"/>
      <c r="W2580" s="8"/>
    </row>
    <row r="2581" spans="1:23" x14ac:dyDescent="0.2">
      <c r="A2581" s="7"/>
      <c r="C2581" s="9"/>
      <c r="O2581" s="9"/>
      <c r="R2581" s="8"/>
      <c r="T2581" s="9"/>
      <c r="W2581" s="8"/>
    </row>
    <row r="2582" spans="1:23" x14ac:dyDescent="0.2">
      <c r="A2582" s="7"/>
      <c r="C2582" s="9"/>
      <c r="O2582" s="9"/>
      <c r="R2582" s="8"/>
      <c r="T2582" s="9"/>
      <c r="W2582" s="8"/>
    </row>
    <row r="2583" spans="1:23" x14ac:dyDescent="0.2">
      <c r="A2583" s="7"/>
      <c r="C2583" s="9"/>
      <c r="O2583" s="9"/>
      <c r="R2583" s="8"/>
      <c r="T2583" s="9"/>
      <c r="W2583" s="8"/>
    </row>
    <row r="2584" spans="1:23" x14ac:dyDescent="0.2">
      <c r="A2584" s="7"/>
      <c r="C2584" s="9"/>
      <c r="O2584" s="9"/>
      <c r="R2584" s="8"/>
      <c r="T2584" s="9"/>
      <c r="W2584" s="8"/>
    </row>
    <row r="2585" spans="1:23" x14ac:dyDescent="0.2">
      <c r="A2585" s="7"/>
      <c r="C2585" s="9"/>
      <c r="O2585" s="9"/>
      <c r="R2585" s="8"/>
      <c r="T2585" s="9"/>
      <c r="W2585" s="8"/>
    </row>
    <row r="2586" spans="1:23" x14ac:dyDescent="0.2">
      <c r="A2586" s="7"/>
      <c r="C2586" s="9"/>
      <c r="O2586" s="9"/>
      <c r="R2586" s="8"/>
      <c r="T2586" s="9"/>
      <c r="W2586" s="8"/>
    </row>
    <row r="2587" spans="1:23" x14ac:dyDescent="0.2">
      <c r="A2587" s="7"/>
      <c r="C2587" s="9"/>
      <c r="O2587" s="9"/>
      <c r="R2587" s="8"/>
      <c r="T2587" s="9"/>
      <c r="W2587" s="8"/>
    </row>
    <row r="2588" spans="1:23" x14ac:dyDescent="0.2">
      <c r="A2588" s="7"/>
      <c r="C2588" s="9"/>
      <c r="O2588" s="9"/>
      <c r="R2588" s="8"/>
      <c r="T2588" s="9"/>
      <c r="W2588" s="8"/>
    </row>
    <row r="2589" spans="1:23" x14ac:dyDescent="0.2">
      <c r="A2589" s="7"/>
      <c r="C2589" s="9"/>
      <c r="O2589" s="9"/>
      <c r="R2589" s="8"/>
      <c r="T2589" s="9"/>
      <c r="W2589" s="8"/>
    </row>
    <row r="2590" spans="1:23" x14ac:dyDescent="0.2">
      <c r="A2590" s="7"/>
      <c r="C2590" s="9"/>
      <c r="O2590" s="9"/>
      <c r="R2590" s="8"/>
      <c r="T2590" s="9"/>
      <c r="W2590" s="8"/>
    </row>
    <row r="2591" spans="1:23" x14ac:dyDescent="0.2">
      <c r="A2591" s="7"/>
      <c r="C2591" s="9"/>
      <c r="O2591" s="9"/>
      <c r="R2591" s="8"/>
      <c r="T2591" s="9"/>
      <c r="W2591" s="8"/>
    </row>
    <row r="2592" spans="1:23" x14ac:dyDescent="0.2">
      <c r="A2592" s="7"/>
      <c r="C2592" s="9"/>
      <c r="O2592" s="9"/>
      <c r="R2592" s="8"/>
      <c r="T2592" s="9"/>
      <c r="W2592" s="8"/>
    </row>
    <row r="2593" spans="1:23" x14ac:dyDescent="0.2">
      <c r="A2593" s="7"/>
      <c r="C2593" s="9"/>
      <c r="O2593" s="9"/>
      <c r="R2593" s="8"/>
      <c r="T2593" s="9"/>
      <c r="W2593" s="8"/>
    </row>
    <row r="2594" spans="1:23" x14ac:dyDescent="0.2">
      <c r="A2594" s="7"/>
      <c r="C2594" s="9"/>
      <c r="O2594" s="9"/>
      <c r="R2594" s="8"/>
      <c r="T2594" s="9"/>
      <c r="W2594" s="8"/>
    </row>
    <row r="2595" spans="1:23" x14ac:dyDescent="0.2">
      <c r="A2595" s="7"/>
      <c r="C2595" s="9"/>
      <c r="O2595" s="9"/>
      <c r="R2595" s="8"/>
      <c r="T2595" s="9"/>
      <c r="W2595" s="8"/>
    </row>
    <row r="2596" spans="1:23" x14ac:dyDescent="0.2">
      <c r="A2596" s="7"/>
      <c r="C2596" s="9"/>
      <c r="O2596" s="9"/>
      <c r="R2596" s="8"/>
      <c r="T2596" s="9"/>
      <c r="W2596" s="8"/>
    </row>
    <row r="2597" spans="1:23" x14ac:dyDescent="0.2">
      <c r="A2597" s="7"/>
      <c r="C2597" s="9"/>
      <c r="O2597" s="9"/>
      <c r="R2597" s="8"/>
      <c r="T2597" s="9"/>
      <c r="W2597" s="8"/>
    </row>
    <row r="2598" spans="1:23" x14ac:dyDescent="0.2">
      <c r="A2598" s="7"/>
      <c r="C2598" s="9"/>
      <c r="O2598" s="9"/>
      <c r="R2598" s="8"/>
      <c r="T2598" s="9"/>
      <c r="W2598" s="8"/>
    </row>
    <row r="2599" spans="1:23" x14ac:dyDescent="0.2">
      <c r="A2599" s="7"/>
      <c r="C2599" s="9"/>
      <c r="O2599" s="9"/>
      <c r="R2599" s="8"/>
      <c r="T2599" s="9"/>
      <c r="W2599" s="8"/>
    </row>
    <row r="2600" spans="1:23" x14ac:dyDescent="0.2">
      <c r="A2600" s="7"/>
      <c r="C2600" s="9"/>
      <c r="O2600" s="9"/>
      <c r="R2600" s="8"/>
      <c r="T2600" s="9"/>
      <c r="W2600" s="8"/>
    </row>
    <row r="2601" spans="1:23" x14ac:dyDescent="0.2">
      <c r="A2601" s="7"/>
      <c r="C2601" s="9"/>
      <c r="O2601" s="9"/>
      <c r="R2601" s="8"/>
      <c r="T2601" s="9"/>
      <c r="W2601" s="8"/>
    </row>
    <row r="2602" spans="1:23" x14ac:dyDescent="0.2">
      <c r="A2602" s="7"/>
      <c r="C2602" s="9"/>
      <c r="O2602" s="9"/>
      <c r="R2602" s="8"/>
      <c r="T2602" s="9"/>
      <c r="W2602" s="8"/>
    </row>
    <row r="2603" spans="1:23" x14ac:dyDescent="0.2">
      <c r="A2603" s="7"/>
      <c r="C2603" s="9"/>
      <c r="O2603" s="9"/>
      <c r="R2603" s="8"/>
      <c r="T2603" s="9"/>
      <c r="W2603" s="8"/>
    </row>
    <row r="2604" spans="1:23" x14ac:dyDescent="0.2">
      <c r="A2604" s="7"/>
      <c r="C2604" s="9"/>
      <c r="O2604" s="9"/>
      <c r="R2604" s="8"/>
      <c r="T2604" s="9"/>
      <c r="W2604" s="8"/>
    </row>
    <row r="2605" spans="1:23" x14ac:dyDescent="0.2">
      <c r="A2605" s="7"/>
      <c r="C2605" s="9"/>
      <c r="O2605" s="9"/>
      <c r="R2605" s="8"/>
      <c r="T2605" s="9"/>
      <c r="W2605" s="8"/>
    </row>
    <row r="2606" spans="1:23" x14ac:dyDescent="0.2">
      <c r="A2606" s="7"/>
      <c r="C2606" s="9"/>
      <c r="O2606" s="9"/>
      <c r="R2606" s="8"/>
      <c r="T2606" s="9"/>
      <c r="W2606" s="8"/>
    </row>
    <row r="2607" spans="1:23" x14ac:dyDescent="0.2">
      <c r="A2607" s="7"/>
      <c r="C2607" s="9"/>
      <c r="O2607" s="9"/>
      <c r="R2607" s="8"/>
      <c r="T2607" s="9"/>
      <c r="W2607" s="8"/>
    </row>
    <row r="2608" spans="1:23" x14ac:dyDescent="0.2">
      <c r="A2608" s="7"/>
      <c r="C2608" s="9"/>
      <c r="O2608" s="9"/>
      <c r="R2608" s="8"/>
      <c r="T2608" s="9"/>
      <c r="W2608" s="8"/>
    </row>
    <row r="2609" spans="1:23" x14ac:dyDescent="0.2">
      <c r="A2609" s="7"/>
      <c r="C2609" s="9"/>
      <c r="O2609" s="9"/>
      <c r="R2609" s="8"/>
      <c r="T2609" s="9"/>
      <c r="W2609" s="8"/>
    </row>
    <row r="2610" spans="1:23" x14ac:dyDescent="0.2">
      <c r="A2610" s="7"/>
      <c r="C2610" s="9"/>
      <c r="O2610" s="9"/>
      <c r="R2610" s="8"/>
      <c r="T2610" s="9"/>
      <c r="W2610" s="8"/>
    </row>
    <row r="2611" spans="1:23" x14ac:dyDescent="0.2">
      <c r="A2611" s="7"/>
      <c r="C2611" s="9"/>
      <c r="O2611" s="9"/>
      <c r="R2611" s="8"/>
      <c r="T2611" s="9"/>
      <c r="W2611" s="8"/>
    </row>
    <row r="2612" spans="1:23" x14ac:dyDescent="0.2">
      <c r="A2612" s="7"/>
      <c r="C2612" s="9"/>
      <c r="O2612" s="9"/>
      <c r="R2612" s="8"/>
      <c r="T2612" s="9"/>
      <c r="W2612" s="8"/>
    </row>
    <row r="2613" spans="1:23" x14ac:dyDescent="0.2">
      <c r="A2613" s="7"/>
      <c r="C2613" s="9"/>
      <c r="O2613" s="9"/>
      <c r="R2613" s="8"/>
      <c r="T2613" s="9"/>
      <c r="W2613" s="8"/>
    </row>
    <row r="2614" spans="1:23" x14ac:dyDescent="0.2">
      <c r="A2614" s="7"/>
      <c r="C2614" s="9"/>
      <c r="O2614" s="9"/>
      <c r="R2614" s="8"/>
      <c r="T2614" s="9"/>
      <c r="W2614" s="8"/>
    </row>
    <row r="2615" spans="1:23" x14ac:dyDescent="0.2">
      <c r="A2615" s="7"/>
      <c r="C2615" s="9"/>
      <c r="O2615" s="9"/>
      <c r="R2615" s="8"/>
      <c r="T2615" s="9"/>
      <c r="W2615" s="8"/>
    </row>
    <row r="2616" spans="1:23" x14ac:dyDescent="0.2">
      <c r="A2616" s="7"/>
      <c r="C2616" s="9"/>
      <c r="O2616" s="9"/>
      <c r="R2616" s="8"/>
      <c r="T2616" s="9"/>
      <c r="W2616" s="8"/>
    </row>
    <row r="2617" spans="1:23" x14ac:dyDescent="0.2">
      <c r="A2617" s="7"/>
      <c r="C2617" s="9"/>
      <c r="O2617" s="9"/>
      <c r="R2617" s="8"/>
      <c r="T2617" s="9"/>
      <c r="W2617" s="8"/>
    </row>
    <row r="2618" spans="1:23" x14ac:dyDescent="0.2">
      <c r="A2618" s="7"/>
      <c r="C2618" s="9"/>
      <c r="O2618" s="9"/>
      <c r="R2618" s="8"/>
      <c r="T2618" s="9"/>
      <c r="W2618" s="8"/>
    </row>
    <row r="2619" spans="1:23" x14ac:dyDescent="0.2">
      <c r="A2619" s="7"/>
      <c r="C2619" s="9"/>
      <c r="O2619" s="9"/>
      <c r="R2619" s="8"/>
      <c r="T2619" s="9"/>
      <c r="W2619" s="8"/>
    </row>
    <row r="2620" spans="1:23" x14ac:dyDescent="0.2">
      <c r="A2620" s="7"/>
      <c r="C2620" s="9"/>
      <c r="O2620" s="9"/>
      <c r="R2620" s="8"/>
      <c r="T2620" s="9"/>
      <c r="W2620" s="8"/>
    </row>
    <row r="2621" spans="1:23" x14ac:dyDescent="0.2">
      <c r="A2621" s="7"/>
      <c r="C2621" s="9"/>
      <c r="O2621" s="9"/>
      <c r="R2621" s="8"/>
      <c r="T2621" s="9"/>
      <c r="W2621" s="8"/>
    </row>
    <row r="2622" spans="1:23" x14ac:dyDescent="0.2">
      <c r="A2622" s="7"/>
      <c r="C2622" s="9"/>
      <c r="O2622" s="9"/>
      <c r="R2622" s="8"/>
      <c r="T2622" s="9"/>
      <c r="W2622" s="8"/>
    </row>
    <row r="2623" spans="1:23" x14ac:dyDescent="0.2">
      <c r="A2623" s="7"/>
      <c r="C2623" s="9"/>
      <c r="O2623" s="9"/>
      <c r="R2623" s="8"/>
      <c r="T2623" s="9"/>
      <c r="W2623" s="8"/>
    </row>
    <row r="2624" spans="1:23" x14ac:dyDescent="0.2">
      <c r="A2624" s="7"/>
      <c r="C2624" s="9"/>
      <c r="O2624" s="9"/>
      <c r="R2624" s="8"/>
      <c r="T2624" s="9"/>
      <c r="W2624" s="8"/>
    </row>
    <row r="2625" spans="1:23" x14ac:dyDescent="0.2">
      <c r="A2625" s="7"/>
      <c r="C2625" s="9"/>
      <c r="O2625" s="9"/>
      <c r="R2625" s="8"/>
      <c r="T2625" s="9"/>
      <c r="W2625" s="8"/>
    </row>
    <row r="2626" spans="1:23" x14ac:dyDescent="0.2">
      <c r="A2626" s="7"/>
      <c r="C2626" s="9"/>
      <c r="O2626" s="9"/>
      <c r="R2626" s="8"/>
      <c r="T2626" s="9"/>
      <c r="W2626" s="8"/>
    </row>
    <row r="2627" spans="1:23" x14ac:dyDescent="0.2">
      <c r="A2627" s="7"/>
      <c r="C2627" s="9"/>
      <c r="O2627" s="9"/>
      <c r="R2627" s="8"/>
      <c r="T2627" s="9"/>
      <c r="W2627" s="8"/>
    </row>
    <row r="2628" spans="1:23" x14ac:dyDescent="0.2">
      <c r="A2628" s="7"/>
      <c r="C2628" s="9"/>
      <c r="O2628" s="9"/>
      <c r="R2628" s="8"/>
      <c r="T2628" s="9"/>
      <c r="W2628" s="8"/>
    </row>
    <row r="2629" spans="1:23" x14ac:dyDescent="0.2">
      <c r="A2629" s="7"/>
      <c r="C2629" s="9"/>
      <c r="O2629" s="9"/>
      <c r="R2629" s="8"/>
      <c r="T2629" s="9"/>
      <c r="W2629" s="8"/>
    </row>
    <row r="2630" spans="1:23" x14ac:dyDescent="0.2">
      <c r="A2630" s="7"/>
      <c r="C2630" s="9"/>
      <c r="O2630" s="9"/>
      <c r="R2630" s="8"/>
      <c r="T2630" s="9"/>
      <c r="W2630" s="8"/>
    </row>
    <row r="2631" spans="1:23" x14ac:dyDescent="0.2">
      <c r="A2631" s="7"/>
      <c r="C2631" s="9"/>
      <c r="O2631" s="9"/>
      <c r="R2631" s="8"/>
      <c r="T2631" s="9"/>
      <c r="W2631" s="8"/>
    </row>
    <row r="2632" spans="1:23" x14ac:dyDescent="0.2">
      <c r="A2632" s="7"/>
      <c r="C2632" s="9"/>
      <c r="O2632" s="9"/>
      <c r="R2632" s="8"/>
      <c r="T2632" s="9"/>
      <c r="W2632" s="8"/>
    </row>
    <row r="2633" spans="1:23" x14ac:dyDescent="0.2">
      <c r="A2633" s="7"/>
      <c r="C2633" s="9"/>
      <c r="O2633" s="9"/>
      <c r="R2633" s="8"/>
      <c r="T2633" s="9"/>
      <c r="W2633" s="8"/>
    </row>
    <row r="2634" spans="1:23" x14ac:dyDescent="0.2">
      <c r="A2634" s="7"/>
      <c r="C2634" s="9"/>
      <c r="O2634" s="9"/>
      <c r="R2634" s="8"/>
      <c r="T2634" s="9"/>
      <c r="W2634" s="8"/>
    </row>
    <row r="2635" spans="1:23" x14ac:dyDescent="0.2">
      <c r="A2635" s="7"/>
      <c r="C2635" s="9"/>
      <c r="O2635" s="9"/>
      <c r="R2635" s="8"/>
      <c r="T2635" s="9"/>
      <c r="W2635" s="8"/>
    </row>
    <row r="2636" spans="1:23" x14ac:dyDescent="0.2">
      <c r="A2636" s="7"/>
      <c r="C2636" s="9"/>
      <c r="O2636" s="9"/>
      <c r="R2636" s="8"/>
      <c r="T2636" s="9"/>
      <c r="W2636" s="8"/>
    </row>
    <row r="2637" spans="1:23" x14ac:dyDescent="0.2">
      <c r="A2637" s="7"/>
      <c r="C2637" s="9"/>
      <c r="O2637" s="9"/>
      <c r="R2637" s="8"/>
      <c r="T2637" s="9"/>
      <c r="W2637" s="8"/>
    </row>
    <row r="2638" spans="1:23" x14ac:dyDescent="0.2">
      <c r="A2638" s="7"/>
      <c r="C2638" s="9"/>
      <c r="O2638" s="9"/>
      <c r="R2638" s="8"/>
      <c r="T2638" s="9"/>
      <c r="W2638" s="8"/>
    </row>
    <row r="2639" spans="1:23" x14ac:dyDescent="0.2">
      <c r="A2639" s="7"/>
      <c r="C2639" s="9"/>
      <c r="O2639" s="9"/>
      <c r="R2639" s="8"/>
      <c r="T2639" s="9"/>
      <c r="W2639" s="8"/>
    </row>
    <row r="2640" spans="1:23" x14ac:dyDescent="0.2">
      <c r="A2640" s="7"/>
      <c r="C2640" s="9"/>
      <c r="O2640" s="9"/>
      <c r="R2640" s="8"/>
      <c r="T2640" s="9"/>
      <c r="W2640" s="8"/>
    </row>
    <row r="2641" spans="1:23" x14ac:dyDescent="0.2">
      <c r="A2641" s="7"/>
      <c r="C2641" s="9"/>
      <c r="O2641" s="9"/>
      <c r="R2641" s="8"/>
      <c r="T2641" s="9"/>
      <c r="W2641" s="8"/>
    </row>
    <row r="2642" spans="1:23" x14ac:dyDescent="0.2">
      <c r="A2642" s="7"/>
      <c r="C2642" s="9"/>
      <c r="O2642" s="9"/>
      <c r="R2642" s="8"/>
      <c r="T2642" s="9"/>
      <c r="W2642" s="8"/>
    </row>
    <row r="2643" spans="1:23" x14ac:dyDescent="0.2">
      <c r="A2643" s="7"/>
      <c r="C2643" s="9"/>
      <c r="O2643" s="9"/>
      <c r="R2643" s="8"/>
      <c r="T2643" s="9"/>
      <c r="W2643" s="8"/>
    </row>
    <row r="2644" spans="1:23" x14ac:dyDescent="0.2">
      <c r="A2644" s="7"/>
      <c r="C2644" s="9"/>
      <c r="O2644" s="9"/>
      <c r="R2644" s="8"/>
      <c r="T2644" s="9"/>
      <c r="W2644" s="8"/>
    </row>
    <row r="2645" spans="1:23" x14ac:dyDescent="0.2">
      <c r="A2645" s="7"/>
      <c r="C2645" s="9"/>
      <c r="O2645" s="9"/>
      <c r="R2645" s="8"/>
      <c r="T2645" s="9"/>
      <c r="W2645" s="8"/>
    </row>
    <row r="2646" spans="1:23" x14ac:dyDescent="0.2">
      <c r="A2646" s="7"/>
      <c r="C2646" s="9"/>
      <c r="O2646" s="9"/>
      <c r="R2646" s="8"/>
      <c r="T2646" s="9"/>
      <c r="W2646" s="8"/>
    </row>
    <row r="2647" spans="1:23" x14ac:dyDescent="0.2">
      <c r="A2647" s="7"/>
      <c r="C2647" s="9"/>
      <c r="O2647" s="9"/>
      <c r="R2647" s="8"/>
      <c r="T2647" s="9"/>
      <c r="W2647" s="8"/>
    </row>
    <row r="2648" spans="1:23" x14ac:dyDescent="0.2">
      <c r="A2648" s="7"/>
      <c r="C2648" s="9"/>
      <c r="O2648" s="9"/>
      <c r="R2648" s="8"/>
      <c r="T2648" s="9"/>
      <c r="W2648" s="8"/>
    </row>
    <row r="2649" spans="1:23" x14ac:dyDescent="0.2">
      <c r="A2649" s="7"/>
      <c r="C2649" s="9"/>
      <c r="O2649" s="9"/>
      <c r="R2649" s="8"/>
      <c r="T2649" s="9"/>
      <c r="W2649" s="8"/>
    </row>
    <row r="2650" spans="1:23" x14ac:dyDescent="0.2">
      <c r="A2650" s="7"/>
      <c r="C2650" s="9"/>
      <c r="O2650" s="9"/>
      <c r="R2650" s="8"/>
      <c r="T2650" s="9"/>
      <c r="W2650" s="8"/>
    </row>
    <row r="2651" spans="1:23" x14ac:dyDescent="0.2">
      <c r="A2651" s="7"/>
      <c r="C2651" s="9"/>
      <c r="O2651" s="9"/>
      <c r="R2651" s="8"/>
      <c r="T2651" s="9"/>
      <c r="W2651" s="8"/>
    </row>
    <row r="2652" spans="1:23" x14ac:dyDescent="0.2">
      <c r="A2652" s="7"/>
      <c r="C2652" s="9"/>
      <c r="O2652" s="9"/>
      <c r="R2652" s="8"/>
      <c r="T2652" s="9"/>
      <c r="W2652" s="8"/>
    </row>
    <row r="2653" spans="1:23" x14ac:dyDescent="0.2">
      <c r="A2653" s="7"/>
      <c r="C2653" s="9"/>
      <c r="O2653" s="9"/>
      <c r="R2653" s="8"/>
      <c r="T2653" s="9"/>
      <c r="W2653" s="8"/>
    </row>
    <row r="2654" spans="1:23" x14ac:dyDescent="0.2">
      <c r="A2654" s="7"/>
      <c r="C2654" s="9"/>
      <c r="O2654" s="9"/>
      <c r="R2654" s="8"/>
      <c r="T2654" s="9"/>
      <c r="W2654" s="8"/>
    </row>
    <row r="2655" spans="1:23" x14ac:dyDescent="0.2">
      <c r="A2655" s="7"/>
      <c r="C2655" s="9"/>
      <c r="O2655" s="9"/>
      <c r="R2655" s="8"/>
      <c r="T2655" s="9"/>
      <c r="W2655" s="8"/>
    </row>
    <row r="2656" spans="1:23" x14ac:dyDescent="0.2">
      <c r="A2656" s="7"/>
      <c r="C2656" s="9"/>
      <c r="O2656" s="9"/>
      <c r="R2656" s="8"/>
      <c r="T2656" s="9"/>
      <c r="W2656" s="8"/>
    </row>
    <row r="2657" spans="1:23" x14ac:dyDescent="0.2">
      <c r="A2657" s="7"/>
      <c r="C2657" s="9"/>
      <c r="O2657" s="9"/>
      <c r="R2657" s="8"/>
      <c r="T2657" s="9"/>
      <c r="W2657" s="8"/>
    </row>
    <row r="2658" spans="1:23" x14ac:dyDescent="0.2">
      <c r="A2658" s="7"/>
      <c r="C2658" s="9"/>
      <c r="O2658" s="9"/>
      <c r="R2658" s="8"/>
      <c r="T2658" s="9"/>
      <c r="W2658" s="8"/>
    </row>
    <row r="2659" spans="1:23" x14ac:dyDescent="0.2">
      <c r="A2659" s="7"/>
      <c r="C2659" s="9"/>
      <c r="O2659" s="9"/>
      <c r="R2659" s="8"/>
      <c r="T2659" s="9"/>
      <c r="W2659" s="8"/>
    </row>
    <row r="2660" spans="1:23" x14ac:dyDescent="0.2">
      <c r="A2660" s="7"/>
      <c r="C2660" s="9"/>
      <c r="O2660" s="9"/>
      <c r="R2660" s="8"/>
      <c r="T2660" s="9"/>
      <c r="W2660" s="8"/>
    </row>
    <row r="2661" spans="1:23" x14ac:dyDescent="0.2">
      <c r="A2661" s="7"/>
      <c r="C2661" s="9"/>
      <c r="O2661" s="9"/>
      <c r="R2661" s="8"/>
      <c r="T2661" s="9"/>
      <c r="W2661" s="8"/>
    </row>
    <row r="2662" spans="1:23" x14ac:dyDescent="0.2">
      <c r="A2662" s="7"/>
      <c r="C2662" s="9"/>
      <c r="O2662" s="9"/>
      <c r="R2662" s="8"/>
      <c r="T2662" s="9"/>
      <c r="W2662" s="8"/>
    </row>
    <row r="2663" spans="1:23" x14ac:dyDescent="0.2">
      <c r="A2663" s="7"/>
      <c r="C2663" s="9"/>
      <c r="O2663" s="9"/>
      <c r="R2663" s="8"/>
      <c r="T2663" s="9"/>
      <c r="W2663" s="8"/>
    </row>
    <row r="2664" spans="1:23" x14ac:dyDescent="0.2">
      <c r="A2664" s="7"/>
      <c r="C2664" s="9"/>
      <c r="O2664" s="9"/>
      <c r="R2664" s="8"/>
      <c r="T2664" s="9"/>
      <c r="W2664" s="8"/>
    </row>
    <row r="2665" spans="1:23" x14ac:dyDescent="0.2">
      <c r="A2665" s="7"/>
      <c r="C2665" s="9"/>
      <c r="O2665" s="9"/>
      <c r="R2665" s="8"/>
      <c r="T2665" s="9"/>
      <c r="W2665" s="8"/>
    </row>
    <row r="2666" spans="1:23" x14ac:dyDescent="0.2">
      <c r="A2666" s="7"/>
      <c r="C2666" s="9"/>
      <c r="O2666" s="9"/>
      <c r="R2666" s="8"/>
      <c r="T2666" s="9"/>
      <c r="W2666" s="8"/>
    </row>
    <row r="2667" spans="1:23" x14ac:dyDescent="0.2">
      <c r="A2667" s="7"/>
      <c r="C2667" s="9"/>
      <c r="O2667" s="9"/>
      <c r="R2667" s="8"/>
      <c r="T2667" s="9"/>
      <c r="W2667" s="8"/>
    </row>
    <row r="2668" spans="1:23" x14ac:dyDescent="0.2">
      <c r="A2668" s="7"/>
      <c r="C2668" s="9"/>
      <c r="O2668" s="9"/>
      <c r="R2668" s="8"/>
      <c r="T2668" s="9"/>
      <c r="W2668" s="8"/>
    </row>
    <row r="2669" spans="1:23" x14ac:dyDescent="0.2">
      <c r="A2669" s="7"/>
      <c r="C2669" s="9"/>
      <c r="O2669" s="9"/>
      <c r="R2669" s="8"/>
      <c r="T2669" s="9"/>
      <c r="W2669" s="8"/>
    </row>
    <row r="2670" spans="1:23" x14ac:dyDescent="0.2">
      <c r="A2670" s="7"/>
      <c r="C2670" s="9"/>
      <c r="O2670" s="9"/>
      <c r="R2670" s="8"/>
      <c r="T2670" s="9"/>
      <c r="W2670" s="8"/>
    </row>
    <row r="2671" spans="1:23" x14ac:dyDescent="0.2">
      <c r="A2671" s="7"/>
      <c r="C2671" s="9"/>
      <c r="O2671" s="9"/>
      <c r="R2671" s="8"/>
      <c r="T2671" s="9"/>
      <c r="W2671" s="8"/>
    </row>
    <row r="2672" spans="1:23" x14ac:dyDescent="0.2">
      <c r="A2672" s="7"/>
      <c r="C2672" s="9"/>
      <c r="O2672" s="9"/>
      <c r="R2672" s="8"/>
      <c r="T2672" s="9"/>
      <c r="W2672" s="8"/>
    </row>
    <row r="2673" spans="1:23" x14ac:dyDescent="0.2">
      <c r="A2673" s="7"/>
      <c r="C2673" s="9"/>
      <c r="O2673" s="9"/>
      <c r="R2673" s="8"/>
      <c r="T2673" s="9"/>
      <c r="W2673" s="8"/>
    </row>
    <row r="2674" spans="1:23" x14ac:dyDescent="0.2">
      <c r="A2674" s="7"/>
      <c r="C2674" s="9"/>
      <c r="O2674" s="9"/>
      <c r="R2674" s="8"/>
      <c r="T2674" s="9"/>
      <c r="W2674" s="8"/>
    </row>
    <row r="2675" spans="1:23" x14ac:dyDescent="0.2">
      <c r="A2675" s="7"/>
      <c r="C2675" s="9"/>
      <c r="O2675" s="9"/>
      <c r="R2675" s="8"/>
      <c r="T2675" s="9"/>
      <c r="W2675" s="8"/>
    </row>
    <row r="2676" spans="1:23" x14ac:dyDescent="0.2">
      <c r="A2676" s="7"/>
      <c r="C2676" s="9"/>
      <c r="O2676" s="9"/>
      <c r="R2676" s="8"/>
      <c r="T2676" s="9"/>
      <c r="W2676" s="8"/>
    </row>
    <row r="2677" spans="1:23" x14ac:dyDescent="0.2">
      <c r="A2677" s="7"/>
      <c r="C2677" s="9"/>
      <c r="O2677" s="9"/>
      <c r="R2677" s="8"/>
      <c r="T2677" s="9"/>
      <c r="W2677" s="8"/>
    </row>
    <row r="2678" spans="1:23" x14ac:dyDescent="0.2">
      <c r="A2678" s="7"/>
      <c r="C2678" s="9"/>
      <c r="O2678" s="9"/>
      <c r="R2678" s="8"/>
      <c r="T2678" s="9"/>
      <c r="W2678" s="8"/>
    </row>
    <row r="2679" spans="1:23" x14ac:dyDescent="0.2">
      <c r="A2679" s="7"/>
      <c r="C2679" s="9"/>
      <c r="O2679" s="9"/>
      <c r="R2679" s="8"/>
      <c r="T2679" s="9"/>
      <c r="W2679" s="8"/>
    </row>
    <row r="2680" spans="1:23" x14ac:dyDescent="0.2">
      <c r="A2680" s="7"/>
      <c r="C2680" s="9"/>
      <c r="O2680" s="9"/>
      <c r="R2680" s="8"/>
      <c r="T2680" s="9"/>
      <c r="W2680" s="8"/>
    </row>
    <row r="2681" spans="1:23" x14ac:dyDescent="0.2">
      <c r="A2681" s="7"/>
      <c r="C2681" s="9"/>
      <c r="O2681" s="9"/>
      <c r="R2681" s="8"/>
      <c r="T2681" s="9"/>
      <c r="W2681" s="8"/>
    </row>
    <row r="2682" spans="1:23" x14ac:dyDescent="0.2">
      <c r="A2682" s="7"/>
      <c r="C2682" s="9"/>
      <c r="O2682" s="9"/>
      <c r="R2682" s="8"/>
      <c r="T2682" s="9"/>
      <c r="W2682" s="8"/>
    </row>
    <row r="2683" spans="1:23" x14ac:dyDescent="0.2">
      <c r="A2683" s="7"/>
      <c r="C2683" s="9"/>
      <c r="O2683" s="9"/>
      <c r="R2683" s="8"/>
      <c r="T2683" s="9"/>
      <c r="W2683" s="8"/>
    </row>
    <row r="2684" spans="1:23" x14ac:dyDescent="0.2">
      <c r="A2684" s="7"/>
      <c r="C2684" s="9"/>
      <c r="O2684" s="9"/>
      <c r="R2684" s="8"/>
      <c r="T2684" s="9"/>
      <c r="W2684" s="8"/>
    </row>
    <row r="2685" spans="1:23" x14ac:dyDescent="0.2">
      <c r="A2685" s="7"/>
      <c r="C2685" s="9"/>
      <c r="O2685" s="9"/>
      <c r="R2685" s="8"/>
      <c r="T2685" s="9"/>
      <c r="W2685" s="8"/>
    </row>
    <row r="2686" spans="1:23" x14ac:dyDescent="0.2">
      <c r="A2686" s="7"/>
      <c r="C2686" s="9"/>
      <c r="O2686" s="9"/>
      <c r="R2686" s="8"/>
      <c r="T2686" s="9"/>
      <c r="W2686" s="8"/>
    </row>
    <row r="2687" spans="1:23" x14ac:dyDescent="0.2">
      <c r="A2687" s="7"/>
      <c r="C2687" s="9"/>
      <c r="O2687" s="9"/>
      <c r="R2687" s="8"/>
      <c r="T2687" s="9"/>
      <c r="W2687" s="8"/>
    </row>
    <row r="2688" spans="1:23" x14ac:dyDescent="0.2">
      <c r="A2688" s="7"/>
      <c r="C2688" s="9"/>
      <c r="O2688" s="9"/>
      <c r="R2688" s="8"/>
      <c r="T2688" s="9"/>
      <c r="W2688" s="8"/>
    </row>
    <row r="2689" spans="1:23" x14ac:dyDescent="0.2">
      <c r="A2689" s="7"/>
      <c r="C2689" s="9"/>
      <c r="O2689" s="9"/>
      <c r="R2689" s="8"/>
      <c r="T2689" s="9"/>
      <c r="W2689" s="8"/>
    </row>
    <row r="2690" spans="1:23" x14ac:dyDescent="0.2">
      <c r="A2690" s="7"/>
      <c r="C2690" s="9"/>
      <c r="O2690" s="9"/>
      <c r="R2690" s="8"/>
      <c r="T2690" s="9"/>
      <c r="W2690" s="8"/>
    </row>
    <row r="2691" spans="1:23" x14ac:dyDescent="0.2">
      <c r="A2691" s="7"/>
      <c r="C2691" s="9"/>
      <c r="O2691" s="9"/>
      <c r="R2691" s="8"/>
      <c r="T2691" s="9"/>
      <c r="W2691" s="8"/>
    </row>
    <row r="2692" spans="1:23" x14ac:dyDescent="0.2">
      <c r="A2692" s="7"/>
      <c r="C2692" s="9"/>
      <c r="O2692" s="9"/>
      <c r="R2692" s="8"/>
      <c r="T2692" s="9"/>
      <c r="W2692" s="8"/>
    </row>
    <row r="2693" spans="1:23" x14ac:dyDescent="0.2">
      <c r="A2693" s="7"/>
      <c r="C2693" s="9"/>
      <c r="O2693" s="9"/>
      <c r="R2693" s="8"/>
      <c r="T2693" s="9"/>
      <c r="W2693" s="8"/>
    </row>
    <row r="2694" spans="1:23" x14ac:dyDescent="0.2">
      <c r="A2694" s="7"/>
      <c r="C2694" s="9"/>
      <c r="O2694" s="9"/>
      <c r="R2694" s="8"/>
      <c r="T2694" s="9"/>
      <c r="W2694" s="8"/>
    </row>
    <row r="2695" spans="1:23" x14ac:dyDescent="0.2">
      <c r="A2695" s="7"/>
      <c r="C2695" s="9"/>
      <c r="O2695" s="9"/>
      <c r="R2695" s="8"/>
      <c r="T2695" s="9"/>
      <c r="W2695" s="8"/>
    </row>
    <row r="2696" spans="1:23" x14ac:dyDescent="0.2">
      <c r="A2696" s="7"/>
      <c r="C2696" s="9"/>
      <c r="O2696" s="9"/>
      <c r="R2696" s="8"/>
      <c r="T2696" s="9"/>
      <c r="W2696" s="8"/>
    </row>
    <row r="2697" spans="1:23" x14ac:dyDescent="0.2">
      <c r="A2697" s="7"/>
      <c r="C2697" s="9"/>
      <c r="O2697" s="9"/>
      <c r="R2697" s="8"/>
      <c r="T2697" s="9"/>
      <c r="W2697" s="8"/>
    </row>
    <row r="2698" spans="1:23" x14ac:dyDescent="0.2">
      <c r="A2698" s="7"/>
      <c r="C2698" s="9"/>
      <c r="O2698" s="9"/>
      <c r="R2698" s="8"/>
      <c r="T2698" s="9"/>
      <c r="W2698" s="8"/>
    </row>
    <row r="2699" spans="1:23" x14ac:dyDescent="0.2">
      <c r="A2699" s="7"/>
      <c r="C2699" s="9"/>
      <c r="O2699" s="9"/>
      <c r="R2699" s="8"/>
      <c r="T2699" s="9"/>
      <c r="W2699" s="8"/>
    </row>
    <row r="2700" spans="1:23" x14ac:dyDescent="0.2">
      <c r="A2700" s="7"/>
      <c r="C2700" s="9"/>
      <c r="O2700" s="9"/>
      <c r="R2700" s="8"/>
      <c r="T2700" s="9"/>
      <c r="W2700" s="8"/>
    </row>
    <row r="2701" spans="1:23" x14ac:dyDescent="0.2">
      <c r="A2701" s="7"/>
      <c r="C2701" s="9"/>
      <c r="O2701" s="9"/>
      <c r="R2701" s="8"/>
      <c r="T2701" s="9"/>
      <c r="W2701" s="8"/>
    </row>
    <row r="2702" spans="1:23" x14ac:dyDescent="0.2">
      <c r="A2702" s="7"/>
      <c r="C2702" s="9"/>
      <c r="O2702" s="9"/>
      <c r="R2702" s="8"/>
      <c r="T2702" s="9"/>
      <c r="W2702" s="8"/>
    </row>
    <row r="2703" spans="1:23" x14ac:dyDescent="0.2">
      <c r="A2703" s="7"/>
      <c r="C2703" s="9"/>
      <c r="O2703" s="9"/>
      <c r="R2703" s="8"/>
      <c r="T2703" s="9"/>
      <c r="W2703" s="8"/>
    </row>
    <row r="2704" spans="1:23" x14ac:dyDescent="0.2">
      <c r="A2704" s="7"/>
      <c r="C2704" s="9"/>
      <c r="O2704" s="9"/>
      <c r="R2704" s="8"/>
      <c r="T2704" s="9"/>
      <c r="W2704" s="8"/>
    </row>
    <row r="2705" spans="1:23" x14ac:dyDescent="0.2">
      <c r="A2705" s="7"/>
      <c r="C2705" s="9"/>
      <c r="O2705" s="9"/>
      <c r="R2705" s="8"/>
      <c r="T2705" s="9"/>
      <c r="W2705" s="8"/>
    </row>
    <row r="2706" spans="1:23" x14ac:dyDescent="0.2">
      <c r="A2706" s="7"/>
      <c r="C2706" s="9"/>
      <c r="O2706" s="9"/>
      <c r="R2706" s="8"/>
      <c r="T2706" s="9"/>
      <c r="W2706" s="8"/>
    </row>
    <row r="2707" spans="1:23" x14ac:dyDescent="0.2">
      <c r="A2707" s="7"/>
      <c r="C2707" s="9"/>
      <c r="O2707" s="9"/>
      <c r="R2707" s="8"/>
      <c r="T2707" s="9"/>
      <c r="W2707" s="8"/>
    </row>
    <row r="2708" spans="1:23" x14ac:dyDescent="0.2">
      <c r="A2708" s="7"/>
      <c r="C2708" s="9"/>
      <c r="O2708" s="9"/>
      <c r="R2708" s="8"/>
      <c r="T2708" s="9"/>
      <c r="W2708" s="8"/>
    </row>
    <row r="2709" spans="1:23" x14ac:dyDescent="0.2">
      <c r="A2709" s="7"/>
      <c r="C2709" s="9"/>
      <c r="O2709" s="9"/>
      <c r="R2709" s="8"/>
      <c r="T2709" s="9"/>
      <c r="W2709" s="8"/>
    </row>
    <row r="2710" spans="1:23" x14ac:dyDescent="0.2">
      <c r="A2710" s="7"/>
      <c r="C2710" s="9"/>
      <c r="O2710" s="9"/>
      <c r="R2710" s="8"/>
      <c r="T2710" s="9"/>
      <c r="W2710" s="8"/>
    </row>
    <row r="2711" spans="1:23" x14ac:dyDescent="0.2">
      <c r="A2711" s="7"/>
      <c r="C2711" s="9"/>
      <c r="O2711" s="9"/>
      <c r="R2711" s="8"/>
      <c r="T2711" s="9"/>
      <c r="W2711" s="8"/>
    </row>
    <row r="2712" spans="1:23" x14ac:dyDescent="0.2">
      <c r="A2712" s="7"/>
      <c r="C2712" s="9"/>
      <c r="O2712" s="9"/>
      <c r="R2712" s="8"/>
      <c r="T2712" s="9"/>
      <c r="W2712" s="8"/>
    </row>
    <row r="2713" spans="1:23" x14ac:dyDescent="0.2">
      <c r="A2713" s="7"/>
      <c r="C2713" s="9"/>
      <c r="O2713" s="9"/>
      <c r="R2713" s="8"/>
      <c r="T2713" s="9"/>
      <c r="W2713" s="8"/>
    </row>
    <row r="2714" spans="1:23" x14ac:dyDescent="0.2">
      <c r="A2714" s="7"/>
      <c r="C2714" s="9"/>
      <c r="O2714" s="9"/>
      <c r="R2714" s="8"/>
      <c r="T2714" s="9"/>
      <c r="W2714" s="8"/>
    </row>
    <row r="2715" spans="1:23" x14ac:dyDescent="0.2">
      <c r="A2715" s="7"/>
      <c r="C2715" s="9"/>
      <c r="O2715" s="9"/>
      <c r="R2715" s="8"/>
      <c r="T2715" s="9"/>
      <c r="W2715" s="8"/>
    </row>
    <row r="2716" spans="1:23" x14ac:dyDescent="0.2">
      <c r="A2716" s="7"/>
      <c r="C2716" s="9"/>
      <c r="O2716" s="9"/>
      <c r="R2716" s="8"/>
      <c r="T2716" s="9"/>
      <c r="W2716" s="8"/>
    </row>
    <row r="2717" spans="1:23" x14ac:dyDescent="0.2">
      <c r="A2717" s="7"/>
      <c r="C2717" s="9"/>
      <c r="O2717" s="9"/>
      <c r="R2717" s="8"/>
      <c r="T2717" s="9"/>
      <c r="W2717" s="8"/>
    </row>
    <row r="2718" spans="1:23" x14ac:dyDescent="0.2">
      <c r="A2718" s="7"/>
      <c r="C2718" s="9"/>
      <c r="O2718" s="9"/>
      <c r="R2718" s="8"/>
      <c r="T2718" s="9"/>
      <c r="W2718" s="8"/>
    </row>
    <row r="2719" spans="1:23" x14ac:dyDescent="0.2">
      <c r="A2719" s="7"/>
      <c r="C2719" s="9"/>
      <c r="O2719" s="9"/>
      <c r="R2719" s="8"/>
      <c r="T2719" s="9"/>
      <c r="W2719" s="8"/>
    </row>
    <row r="2720" spans="1:23" x14ac:dyDescent="0.2">
      <c r="A2720" s="7"/>
      <c r="C2720" s="9"/>
      <c r="O2720" s="9"/>
      <c r="R2720" s="8"/>
      <c r="T2720" s="9"/>
      <c r="W2720" s="8"/>
    </row>
    <row r="2721" spans="1:23" x14ac:dyDescent="0.2">
      <c r="A2721" s="7"/>
      <c r="C2721" s="9"/>
      <c r="O2721" s="9"/>
      <c r="R2721" s="8"/>
      <c r="T2721" s="9"/>
      <c r="W2721" s="8"/>
    </row>
    <row r="2722" spans="1:23" x14ac:dyDescent="0.2">
      <c r="A2722" s="7"/>
      <c r="C2722" s="9"/>
      <c r="O2722" s="9"/>
      <c r="R2722" s="8"/>
      <c r="T2722" s="9"/>
      <c r="W2722" s="8"/>
    </row>
    <row r="2723" spans="1:23" x14ac:dyDescent="0.2">
      <c r="A2723" s="7"/>
      <c r="C2723" s="9"/>
      <c r="O2723" s="9"/>
      <c r="R2723" s="8"/>
      <c r="T2723" s="9"/>
      <c r="W2723" s="8"/>
    </row>
    <row r="2724" spans="1:23" x14ac:dyDescent="0.2">
      <c r="A2724" s="7"/>
      <c r="C2724" s="9"/>
      <c r="O2724" s="9"/>
      <c r="R2724" s="8"/>
      <c r="T2724" s="9"/>
      <c r="W2724" s="8"/>
    </row>
    <row r="2725" spans="1:23" x14ac:dyDescent="0.2">
      <c r="A2725" s="7"/>
      <c r="C2725" s="9"/>
      <c r="O2725" s="9"/>
      <c r="R2725" s="8"/>
      <c r="T2725" s="9"/>
      <c r="W2725" s="8"/>
    </row>
    <row r="2726" spans="1:23" x14ac:dyDescent="0.2">
      <c r="A2726" s="7"/>
      <c r="C2726" s="9"/>
      <c r="O2726" s="9"/>
      <c r="R2726" s="8"/>
      <c r="T2726" s="9"/>
      <c r="W2726" s="8"/>
    </row>
    <row r="2727" spans="1:23" x14ac:dyDescent="0.2">
      <c r="A2727" s="7"/>
      <c r="C2727" s="9"/>
      <c r="O2727" s="9"/>
      <c r="R2727" s="8"/>
      <c r="T2727" s="9"/>
      <c r="W2727" s="8"/>
    </row>
    <row r="2728" spans="1:23" x14ac:dyDescent="0.2">
      <c r="A2728" s="7"/>
      <c r="C2728" s="9"/>
      <c r="O2728" s="9"/>
      <c r="R2728" s="8"/>
      <c r="T2728" s="9"/>
      <c r="W2728" s="8"/>
    </row>
    <row r="2729" spans="1:23" x14ac:dyDescent="0.2">
      <c r="A2729" s="7"/>
      <c r="C2729" s="9"/>
      <c r="O2729" s="9"/>
      <c r="R2729" s="8"/>
      <c r="T2729" s="9"/>
      <c r="W2729" s="8"/>
    </row>
    <row r="2730" spans="1:23" x14ac:dyDescent="0.2">
      <c r="A2730" s="7"/>
      <c r="C2730" s="9"/>
      <c r="O2730" s="9"/>
      <c r="R2730" s="8"/>
      <c r="T2730" s="9"/>
      <c r="W2730" s="8"/>
    </row>
    <row r="2731" spans="1:23" x14ac:dyDescent="0.2">
      <c r="A2731" s="7"/>
      <c r="C2731" s="9"/>
      <c r="O2731" s="9"/>
      <c r="R2731" s="8"/>
      <c r="T2731" s="9"/>
      <c r="W2731" s="8"/>
    </row>
    <row r="2732" spans="1:23" x14ac:dyDescent="0.2">
      <c r="A2732" s="7"/>
      <c r="C2732" s="9"/>
      <c r="O2732" s="9"/>
      <c r="R2732" s="8"/>
      <c r="T2732" s="9"/>
      <c r="W2732" s="8"/>
    </row>
    <row r="2733" spans="1:23" x14ac:dyDescent="0.2">
      <c r="A2733" s="7"/>
      <c r="C2733" s="9"/>
      <c r="O2733" s="9"/>
      <c r="R2733" s="8"/>
      <c r="T2733" s="9"/>
      <c r="W2733" s="8"/>
    </row>
    <row r="2734" spans="1:23" x14ac:dyDescent="0.2">
      <c r="A2734" s="7"/>
      <c r="C2734" s="9"/>
      <c r="O2734" s="9"/>
      <c r="R2734" s="8"/>
      <c r="T2734" s="9"/>
      <c r="W2734" s="8"/>
    </row>
    <row r="2735" spans="1:23" x14ac:dyDescent="0.2">
      <c r="A2735" s="7"/>
      <c r="C2735" s="9"/>
      <c r="O2735" s="9"/>
      <c r="R2735" s="8"/>
      <c r="T2735" s="9"/>
      <c r="W2735" s="8"/>
    </row>
    <row r="2736" spans="1:23" x14ac:dyDescent="0.2">
      <c r="A2736" s="7"/>
      <c r="C2736" s="9"/>
      <c r="O2736" s="9"/>
      <c r="R2736" s="8"/>
      <c r="T2736" s="9"/>
      <c r="W2736" s="8"/>
    </row>
    <row r="2737" spans="1:23" x14ac:dyDescent="0.2">
      <c r="A2737" s="7"/>
      <c r="C2737" s="9"/>
      <c r="O2737" s="9"/>
      <c r="R2737" s="8"/>
      <c r="T2737" s="9"/>
      <c r="W2737" s="8"/>
    </row>
    <row r="2738" spans="1:23" x14ac:dyDescent="0.2">
      <c r="A2738" s="7"/>
      <c r="C2738" s="9"/>
      <c r="O2738" s="9"/>
      <c r="R2738" s="8"/>
      <c r="T2738" s="9"/>
      <c r="W2738" s="8"/>
    </row>
    <row r="2739" spans="1:23" x14ac:dyDescent="0.2">
      <c r="A2739" s="7"/>
      <c r="C2739" s="9"/>
      <c r="O2739" s="9"/>
      <c r="R2739" s="8"/>
      <c r="T2739" s="9"/>
      <c r="W2739" s="8"/>
    </row>
    <row r="2740" spans="1:23" x14ac:dyDescent="0.2">
      <c r="A2740" s="7"/>
      <c r="C2740" s="9"/>
      <c r="O2740" s="9"/>
      <c r="R2740" s="8"/>
      <c r="T2740" s="9"/>
      <c r="W2740" s="8"/>
    </row>
    <row r="2741" spans="1:23" x14ac:dyDescent="0.2">
      <c r="A2741" s="7"/>
      <c r="C2741" s="9"/>
      <c r="O2741" s="9"/>
      <c r="R2741" s="8"/>
      <c r="T2741" s="9"/>
      <c r="W2741" s="8"/>
    </row>
    <row r="2742" spans="1:23" x14ac:dyDescent="0.2">
      <c r="A2742" s="7"/>
      <c r="C2742" s="9"/>
      <c r="O2742" s="9"/>
      <c r="R2742" s="8"/>
      <c r="T2742" s="9"/>
      <c r="W2742" s="8"/>
    </row>
    <row r="2743" spans="1:23" x14ac:dyDescent="0.2">
      <c r="A2743" s="7"/>
      <c r="C2743" s="9"/>
      <c r="O2743" s="9"/>
      <c r="R2743" s="8"/>
      <c r="T2743" s="9"/>
      <c r="W2743" s="8"/>
    </row>
    <row r="2744" spans="1:23" x14ac:dyDescent="0.2">
      <c r="A2744" s="7"/>
      <c r="C2744" s="9"/>
      <c r="O2744" s="9"/>
      <c r="R2744" s="8"/>
      <c r="T2744" s="9"/>
      <c r="W2744" s="8"/>
    </row>
    <row r="2745" spans="1:23" x14ac:dyDescent="0.2">
      <c r="A2745" s="7"/>
      <c r="C2745" s="9"/>
      <c r="O2745" s="9"/>
      <c r="R2745" s="8"/>
      <c r="T2745" s="9"/>
      <c r="W2745" s="8"/>
    </row>
    <row r="2746" spans="1:23" x14ac:dyDescent="0.2">
      <c r="A2746" s="7"/>
      <c r="C2746" s="9"/>
      <c r="O2746" s="9"/>
      <c r="R2746" s="8"/>
      <c r="T2746" s="9"/>
      <c r="W2746" s="8"/>
    </row>
    <row r="2747" spans="1:23" x14ac:dyDescent="0.2">
      <c r="A2747" s="7"/>
      <c r="C2747" s="9"/>
      <c r="O2747" s="9"/>
      <c r="R2747" s="8"/>
      <c r="T2747" s="9"/>
      <c r="W2747" s="8"/>
    </row>
    <row r="2748" spans="1:23" x14ac:dyDescent="0.2">
      <c r="A2748" s="7"/>
      <c r="C2748" s="9"/>
      <c r="O2748" s="9"/>
      <c r="R2748" s="8"/>
      <c r="T2748" s="9"/>
      <c r="W2748" s="8"/>
    </row>
    <row r="2749" spans="1:23" x14ac:dyDescent="0.2">
      <c r="A2749" s="7"/>
      <c r="C2749" s="9"/>
      <c r="O2749" s="9"/>
      <c r="R2749" s="8"/>
      <c r="T2749" s="9"/>
      <c r="W2749" s="8"/>
    </row>
    <row r="2750" spans="1:23" x14ac:dyDescent="0.2">
      <c r="A2750" s="7"/>
      <c r="C2750" s="9"/>
      <c r="O2750" s="9"/>
      <c r="R2750" s="8"/>
      <c r="T2750" s="9"/>
      <c r="W2750" s="8"/>
    </row>
    <row r="2751" spans="1:23" x14ac:dyDescent="0.2">
      <c r="A2751" s="7"/>
      <c r="C2751" s="9"/>
      <c r="O2751" s="9"/>
      <c r="R2751" s="8"/>
      <c r="T2751" s="9"/>
      <c r="W2751" s="8"/>
    </row>
    <row r="2752" spans="1:23" x14ac:dyDescent="0.2">
      <c r="A2752" s="7"/>
      <c r="C2752" s="9"/>
      <c r="O2752" s="9"/>
      <c r="R2752" s="8"/>
      <c r="T2752" s="9"/>
      <c r="W2752" s="8"/>
    </row>
    <row r="2753" spans="1:23" x14ac:dyDescent="0.2">
      <c r="A2753" s="7"/>
      <c r="C2753" s="9"/>
      <c r="O2753" s="9"/>
      <c r="R2753" s="8"/>
      <c r="T2753" s="9"/>
      <c r="W2753" s="8"/>
    </row>
    <row r="2754" spans="1:23" x14ac:dyDescent="0.2">
      <c r="A2754" s="7"/>
      <c r="C2754" s="9"/>
      <c r="O2754" s="9"/>
      <c r="R2754" s="8"/>
      <c r="T2754" s="9"/>
      <c r="W2754" s="8"/>
    </row>
    <row r="2755" spans="1:23" x14ac:dyDescent="0.2">
      <c r="A2755" s="7"/>
      <c r="C2755" s="9"/>
      <c r="O2755" s="9"/>
      <c r="R2755" s="8"/>
      <c r="T2755" s="9"/>
      <c r="W2755" s="8"/>
    </row>
    <row r="2756" spans="1:23" x14ac:dyDescent="0.2">
      <c r="A2756" s="7"/>
      <c r="C2756" s="9"/>
      <c r="O2756" s="9"/>
      <c r="R2756" s="8"/>
      <c r="T2756" s="9"/>
      <c r="W2756" s="8"/>
    </row>
    <row r="2757" spans="1:23" x14ac:dyDescent="0.2">
      <c r="A2757" s="7"/>
      <c r="C2757" s="9"/>
      <c r="O2757" s="9"/>
      <c r="R2757" s="8"/>
      <c r="T2757" s="9"/>
      <c r="W2757" s="8"/>
    </row>
    <row r="2758" spans="1:23" x14ac:dyDescent="0.2">
      <c r="A2758" s="7"/>
      <c r="C2758" s="9"/>
      <c r="O2758" s="9"/>
      <c r="R2758" s="8"/>
      <c r="T2758" s="9"/>
      <c r="W2758" s="8"/>
    </row>
    <row r="2759" spans="1:23" x14ac:dyDescent="0.2">
      <c r="A2759" s="7"/>
      <c r="C2759" s="9"/>
      <c r="O2759" s="9"/>
      <c r="R2759" s="8"/>
      <c r="T2759" s="9"/>
      <c r="W2759" s="8"/>
    </row>
    <row r="2760" spans="1:23" x14ac:dyDescent="0.2">
      <c r="A2760" s="7"/>
      <c r="C2760" s="9"/>
      <c r="O2760" s="9"/>
      <c r="R2760" s="8"/>
      <c r="T2760" s="9"/>
      <c r="W2760" s="8"/>
    </row>
    <row r="2761" spans="1:23" x14ac:dyDescent="0.2">
      <c r="A2761" s="7"/>
      <c r="C2761" s="9"/>
      <c r="O2761" s="9"/>
      <c r="R2761" s="8"/>
      <c r="T2761" s="9"/>
      <c r="W2761" s="8"/>
    </row>
    <row r="2762" spans="1:23" x14ac:dyDescent="0.2">
      <c r="A2762" s="7"/>
      <c r="C2762" s="9"/>
      <c r="O2762" s="9"/>
      <c r="R2762" s="8"/>
      <c r="T2762" s="9"/>
      <c r="W2762" s="8"/>
    </row>
    <row r="2763" spans="1:23" x14ac:dyDescent="0.2">
      <c r="A2763" s="7"/>
      <c r="C2763" s="9"/>
      <c r="O2763" s="9"/>
      <c r="R2763" s="8"/>
      <c r="T2763" s="9"/>
      <c r="W2763" s="8"/>
    </row>
    <row r="2764" spans="1:23" x14ac:dyDescent="0.2">
      <c r="A2764" s="7"/>
      <c r="C2764" s="9"/>
      <c r="O2764" s="9"/>
      <c r="R2764" s="8"/>
      <c r="T2764" s="9"/>
      <c r="W2764" s="8"/>
    </row>
    <row r="2765" spans="1:23" x14ac:dyDescent="0.2">
      <c r="A2765" s="7"/>
      <c r="C2765" s="9"/>
      <c r="O2765" s="9"/>
      <c r="R2765" s="8"/>
      <c r="T2765" s="9"/>
      <c r="W2765" s="8"/>
    </row>
    <row r="2766" spans="1:23" x14ac:dyDescent="0.2">
      <c r="A2766" s="7"/>
      <c r="C2766" s="9"/>
      <c r="O2766" s="9"/>
      <c r="R2766" s="8"/>
      <c r="T2766" s="9"/>
      <c r="W2766" s="8"/>
    </row>
    <row r="2767" spans="1:23" x14ac:dyDescent="0.2">
      <c r="A2767" s="7"/>
      <c r="C2767" s="9"/>
      <c r="O2767" s="9"/>
      <c r="R2767" s="8"/>
      <c r="T2767" s="9"/>
      <c r="W2767" s="8"/>
    </row>
    <row r="2768" spans="1:23" x14ac:dyDescent="0.2">
      <c r="A2768" s="7"/>
      <c r="C2768" s="9"/>
      <c r="O2768" s="9"/>
      <c r="R2768" s="8"/>
      <c r="T2768" s="9"/>
      <c r="W2768" s="8"/>
    </row>
    <row r="2769" spans="1:23" x14ac:dyDescent="0.2">
      <c r="A2769" s="7"/>
      <c r="C2769" s="9"/>
      <c r="O2769" s="9"/>
      <c r="R2769" s="8"/>
      <c r="T2769" s="9"/>
      <c r="W2769" s="8"/>
    </row>
    <row r="2770" spans="1:23" x14ac:dyDescent="0.2">
      <c r="A2770" s="7"/>
      <c r="C2770" s="9"/>
      <c r="O2770" s="9"/>
      <c r="R2770" s="8"/>
      <c r="T2770" s="9"/>
      <c r="W2770" s="8"/>
    </row>
    <row r="2771" spans="1:23" x14ac:dyDescent="0.2">
      <c r="A2771" s="7"/>
      <c r="C2771" s="9"/>
      <c r="O2771" s="9"/>
      <c r="R2771" s="8"/>
      <c r="T2771" s="9"/>
      <c r="W2771" s="8"/>
    </row>
    <row r="2772" spans="1:23" x14ac:dyDescent="0.2">
      <c r="A2772" s="7"/>
      <c r="C2772" s="9"/>
      <c r="O2772" s="9"/>
      <c r="R2772" s="8"/>
      <c r="T2772" s="9"/>
      <c r="W2772" s="8"/>
    </row>
    <row r="2773" spans="1:23" x14ac:dyDescent="0.2">
      <c r="A2773" s="7"/>
      <c r="C2773" s="9"/>
      <c r="O2773" s="9"/>
      <c r="R2773" s="8"/>
      <c r="T2773" s="9"/>
      <c r="W2773" s="8"/>
    </row>
    <row r="2774" spans="1:23" x14ac:dyDescent="0.2">
      <c r="A2774" s="7"/>
      <c r="C2774" s="9"/>
      <c r="O2774" s="9"/>
      <c r="R2774" s="8"/>
      <c r="T2774" s="9"/>
      <c r="W2774" s="8"/>
    </row>
    <row r="2775" spans="1:23" x14ac:dyDescent="0.2">
      <c r="A2775" s="7"/>
      <c r="C2775" s="9"/>
      <c r="O2775" s="9"/>
      <c r="R2775" s="8"/>
      <c r="T2775" s="9"/>
      <c r="W2775" s="8"/>
    </row>
    <row r="2776" spans="1:23" x14ac:dyDescent="0.2">
      <c r="A2776" s="7"/>
      <c r="C2776" s="9"/>
      <c r="O2776" s="9"/>
      <c r="R2776" s="8"/>
      <c r="T2776" s="9"/>
      <c r="W2776" s="8"/>
    </row>
    <row r="2777" spans="1:23" x14ac:dyDescent="0.2">
      <c r="A2777" s="7"/>
      <c r="C2777" s="9"/>
      <c r="O2777" s="9"/>
      <c r="R2777" s="8"/>
      <c r="T2777" s="9"/>
      <c r="W2777" s="8"/>
    </row>
    <row r="2778" spans="1:23" x14ac:dyDescent="0.2">
      <c r="A2778" s="7"/>
      <c r="C2778" s="9"/>
      <c r="O2778" s="9"/>
      <c r="R2778" s="8"/>
      <c r="T2778" s="9"/>
      <c r="W2778" s="8"/>
    </row>
    <row r="2779" spans="1:23" x14ac:dyDescent="0.2">
      <c r="A2779" s="7"/>
      <c r="C2779" s="9"/>
      <c r="O2779" s="9"/>
      <c r="R2779" s="8"/>
      <c r="T2779" s="9"/>
      <c r="W2779" s="8"/>
    </row>
    <row r="2780" spans="1:23" x14ac:dyDescent="0.2">
      <c r="A2780" s="7"/>
      <c r="C2780" s="9"/>
      <c r="O2780" s="9"/>
      <c r="R2780" s="8"/>
      <c r="T2780" s="9"/>
      <c r="W2780" s="8"/>
    </row>
    <row r="2781" spans="1:23" x14ac:dyDescent="0.2">
      <c r="A2781" s="7"/>
      <c r="C2781" s="9"/>
      <c r="O2781" s="9"/>
      <c r="R2781" s="8"/>
      <c r="T2781" s="9"/>
      <c r="W2781" s="8"/>
    </row>
    <row r="2782" spans="1:23" x14ac:dyDescent="0.2">
      <c r="A2782" s="7"/>
      <c r="C2782" s="9"/>
      <c r="O2782" s="9"/>
      <c r="R2782" s="8"/>
      <c r="T2782" s="9"/>
      <c r="W2782" s="8"/>
    </row>
    <row r="2783" spans="1:23" x14ac:dyDescent="0.2">
      <c r="A2783" s="7"/>
      <c r="C2783" s="9"/>
      <c r="O2783" s="9"/>
      <c r="R2783" s="8"/>
      <c r="T2783" s="9"/>
      <c r="W2783" s="8"/>
    </row>
    <row r="2784" spans="1:23" x14ac:dyDescent="0.2">
      <c r="A2784" s="7"/>
      <c r="C2784" s="9"/>
      <c r="O2784" s="9"/>
      <c r="R2784" s="8"/>
      <c r="T2784" s="9"/>
      <c r="W2784" s="8"/>
    </row>
    <row r="2785" spans="1:23" x14ac:dyDescent="0.2">
      <c r="A2785" s="7"/>
      <c r="C2785" s="9"/>
      <c r="O2785" s="9"/>
      <c r="R2785" s="8"/>
      <c r="T2785" s="9"/>
      <c r="W2785" s="8"/>
    </row>
    <row r="2786" spans="1:23" x14ac:dyDescent="0.2">
      <c r="A2786" s="7"/>
      <c r="C2786" s="9"/>
      <c r="O2786" s="9"/>
      <c r="R2786" s="8"/>
      <c r="T2786" s="9"/>
      <c r="W2786" s="8"/>
    </row>
    <row r="2787" spans="1:23" x14ac:dyDescent="0.2">
      <c r="A2787" s="7"/>
      <c r="C2787" s="9"/>
      <c r="O2787" s="9"/>
      <c r="R2787" s="8"/>
      <c r="T2787" s="9"/>
      <c r="W2787" s="8"/>
    </row>
    <row r="2788" spans="1:23" x14ac:dyDescent="0.2">
      <c r="A2788" s="7"/>
      <c r="C2788" s="9"/>
      <c r="O2788" s="9"/>
      <c r="R2788" s="8"/>
      <c r="T2788" s="9"/>
      <c r="W2788" s="8"/>
    </row>
    <row r="2789" spans="1:23" x14ac:dyDescent="0.2">
      <c r="A2789" s="7"/>
      <c r="C2789" s="9"/>
      <c r="O2789" s="9"/>
      <c r="R2789" s="8"/>
      <c r="T2789" s="9"/>
      <c r="W2789" s="8"/>
    </row>
    <row r="2790" spans="1:23" x14ac:dyDescent="0.2">
      <c r="A2790" s="7"/>
      <c r="C2790" s="9"/>
      <c r="O2790" s="9"/>
      <c r="R2790" s="8"/>
      <c r="T2790" s="9"/>
      <c r="W2790" s="8"/>
    </row>
    <row r="2791" spans="1:23" x14ac:dyDescent="0.2">
      <c r="A2791" s="7"/>
      <c r="C2791" s="9"/>
      <c r="O2791" s="9"/>
      <c r="R2791" s="8"/>
      <c r="T2791" s="9"/>
      <c r="W2791" s="8"/>
    </row>
    <row r="2792" spans="1:23" x14ac:dyDescent="0.2">
      <c r="A2792" s="7"/>
      <c r="C2792" s="9"/>
      <c r="O2792" s="9"/>
      <c r="R2792" s="8"/>
      <c r="T2792" s="9"/>
      <c r="W2792" s="8"/>
    </row>
    <row r="2793" spans="1:23" x14ac:dyDescent="0.2">
      <c r="A2793" s="7"/>
      <c r="C2793" s="9"/>
      <c r="O2793" s="9"/>
      <c r="R2793" s="8"/>
      <c r="T2793" s="9"/>
      <c r="W2793" s="8"/>
    </row>
    <row r="2794" spans="1:23" x14ac:dyDescent="0.2">
      <c r="A2794" s="7"/>
      <c r="C2794" s="9"/>
      <c r="O2794" s="9"/>
      <c r="R2794" s="8"/>
      <c r="T2794" s="9"/>
      <c r="W2794" s="8"/>
    </row>
    <row r="2795" spans="1:23" x14ac:dyDescent="0.2">
      <c r="A2795" s="7"/>
      <c r="C2795" s="9"/>
      <c r="O2795" s="9"/>
      <c r="R2795" s="8"/>
      <c r="T2795" s="9"/>
      <c r="W2795" s="8"/>
    </row>
    <row r="2796" spans="1:23" x14ac:dyDescent="0.2">
      <c r="A2796" s="7"/>
      <c r="C2796" s="9"/>
      <c r="O2796" s="9"/>
      <c r="R2796" s="8"/>
      <c r="T2796" s="9"/>
      <c r="W2796" s="8"/>
    </row>
    <row r="2797" spans="1:23" x14ac:dyDescent="0.2">
      <c r="A2797" s="7"/>
      <c r="C2797" s="9"/>
      <c r="O2797" s="9"/>
      <c r="R2797" s="8"/>
      <c r="T2797" s="9"/>
      <c r="W2797" s="8"/>
    </row>
    <row r="2798" spans="1:23" x14ac:dyDescent="0.2">
      <c r="A2798" s="7"/>
      <c r="C2798" s="9"/>
      <c r="O2798" s="9"/>
      <c r="R2798" s="8"/>
      <c r="T2798" s="9"/>
      <c r="W2798" s="8"/>
    </row>
    <row r="2799" spans="1:23" x14ac:dyDescent="0.2">
      <c r="A2799" s="7"/>
      <c r="C2799" s="9"/>
      <c r="O2799" s="9"/>
      <c r="R2799" s="8"/>
      <c r="T2799" s="9"/>
      <c r="W2799" s="8"/>
    </row>
    <row r="2800" spans="1:23" x14ac:dyDescent="0.2">
      <c r="A2800" s="7"/>
      <c r="C2800" s="9"/>
      <c r="O2800" s="9"/>
      <c r="R2800" s="8"/>
      <c r="T2800" s="9"/>
      <c r="W2800" s="8"/>
    </row>
    <row r="2801" spans="1:23" x14ac:dyDescent="0.2">
      <c r="A2801" s="7"/>
      <c r="C2801" s="9"/>
      <c r="O2801" s="9"/>
      <c r="R2801" s="8"/>
      <c r="T2801" s="9"/>
      <c r="W2801" s="8"/>
    </row>
    <row r="2802" spans="1:23" x14ac:dyDescent="0.2">
      <c r="A2802" s="7"/>
      <c r="C2802" s="9"/>
      <c r="O2802" s="9"/>
      <c r="R2802" s="8"/>
      <c r="T2802" s="9"/>
      <c r="W2802" s="8"/>
    </row>
    <row r="2803" spans="1:23" x14ac:dyDescent="0.2">
      <c r="A2803" s="7"/>
      <c r="C2803" s="9"/>
      <c r="O2803" s="9"/>
      <c r="R2803" s="8"/>
      <c r="T2803" s="9"/>
      <c r="W2803" s="8"/>
    </row>
    <row r="2804" spans="1:23" x14ac:dyDescent="0.2">
      <c r="A2804" s="7"/>
      <c r="C2804" s="9"/>
      <c r="O2804" s="9"/>
      <c r="R2804" s="8"/>
      <c r="T2804" s="9"/>
      <c r="W2804" s="8"/>
    </row>
    <row r="2805" spans="1:23" x14ac:dyDescent="0.2">
      <c r="A2805" s="7"/>
      <c r="C2805" s="9"/>
      <c r="O2805" s="9"/>
      <c r="R2805" s="8"/>
      <c r="T2805" s="9"/>
      <c r="W2805" s="8"/>
    </row>
    <row r="2806" spans="1:23" x14ac:dyDescent="0.2">
      <c r="A2806" s="7"/>
      <c r="C2806" s="9"/>
      <c r="O2806" s="9"/>
      <c r="R2806" s="8"/>
      <c r="T2806" s="9"/>
      <c r="W2806" s="8"/>
    </row>
    <row r="2807" spans="1:23" x14ac:dyDescent="0.2">
      <c r="A2807" s="7"/>
      <c r="C2807" s="9"/>
      <c r="O2807" s="9"/>
      <c r="R2807" s="8"/>
      <c r="T2807" s="9"/>
      <c r="W2807" s="8"/>
    </row>
    <row r="2808" spans="1:23" x14ac:dyDescent="0.2">
      <c r="A2808" s="7"/>
      <c r="C2808" s="9"/>
      <c r="O2808" s="9"/>
      <c r="R2808" s="8"/>
      <c r="T2808" s="9"/>
      <c r="W2808" s="8"/>
    </row>
    <row r="2809" spans="1:23" x14ac:dyDescent="0.2">
      <c r="A2809" s="7"/>
      <c r="C2809" s="9"/>
      <c r="O2809" s="9"/>
      <c r="R2809" s="8"/>
      <c r="T2809" s="9"/>
      <c r="W2809" s="8"/>
    </row>
    <row r="2810" spans="1:23" x14ac:dyDescent="0.2">
      <c r="A2810" s="7"/>
      <c r="C2810" s="9"/>
      <c r="O2810" s="9"/>
      <c r="R2810" s="8"/>
      <c r="T2810" s="9"/>
      <c r="W2810" s="8"/>
    </row>
    <row r="2811" spans="1:23" x14ac:dyDescent="0.2">
      <c r="A2811" s="7"/>
      <c r="C2811" s="9"/>
      <c r="O2811" s="9"/>
      <c r="R2811" s="8"/>
      <c r="T2811" s="9"/>
      <c r="W2811" s="8"/>
    </row>
    <row r="2812" spans="1:23" x14ac:dyDescent="0.2">
      <c r="A2812" s="7"/>
      <c r="C2812" s="9"/>
      <c r="O2812" s="9"/>
      <c r="R2812" s="8"/>
      <c r="T2812" s="9"/>
      <c r="W2812" s="8"/>
    </row>
    <row r="2813" spans="1:23" x14ac:dyDescent="0.2">
      <c r="A2813" s="7"/>
      <c r="C2813" s="9"/>
      <c r="O2813" s="9"/>
      <c r="R2813" s="8"/>
      <c r="T2813" s="9"/>
      <c r="W2813" s="8"/>
    </row>
    <row r="2814" spans="1:23" x14ac:dyDescent="0.2">
      <c r="A2814" s="7"/>
      <c r="C2814" s="9"/>
      <c r="O2814" s="9"/>
      <c r="R2814" s="8"/>
      <c r="T2814" s="9"/>
      <c r="W2814" s="8"/>
    </row>
    <row r="2815" spans="1:23" x14ac:dyDescent="0.2">
      <c r="A2815" s="7"/>
      <c r="C2815" s="9"/>
      <c r="O2815" s="9"/>
      <c r="R2815" s="8"/>
      <c r="T2815" s="9"/>
      <c r="W2815" s="8"/>
    </row>
    <row r="2816" spans="1:23" x14ac:dyDescent="0.2">
      <c r="A2816" s="7"/>
      <c r="C2816" s="9"/>
      <c r="O2816" s="9"/>
      <c r="R2816" s="8"/>
      <c r="T2816" s="9"/>
      <c r="W2816" s="8"/>
    </row>
    <row r="2817" spans="1:23" x14ac:dyDescent="0.2">
      <c r="A2817" s="7"/>
      <c r="C2817" s="9"/>
      <c r="O2817" s="9"/>
      <c r="R2817" s="8"/>
      <c r="T2817" s="9"/>
      <c r="W2817" s="8"/>
    </row>
    <row r="2818" spans="1:23" x14ac:dyDescent="0.2">
      <c r="A2818" s="7"/>
      <c r="C2818" s="9"/>
      <c r="O2818" s="9"/>
      <c r="R2818" s="8"/>
      <c r="T2818" s="9"/>
      <c r="W2818" s="8"/>
    </row>
    <row r="2819" spans="1:23" x14ac:dyDescent="0.2">
      <c r="A2819" s="7"/>
      <c r="C2819" s="9"/>
      <c r="O2819" s="9"/>
      <c r="R2819" s="8"/>
      <c r="T2819" s="9"/>
      <c r="W2819" s="8"/>
    </row>
    <row r="2820" spans="1:23" x14ac:dyDescent="0.2">
      <c r="A2820" s="7"/>
      <c r="C2820" s="9"/>
      <c r="O2820" s="9"/>
      <c r="R2820" s="8"/>
      <c r="T2820" s="9"/>
      <c r="W2820" s="8"/>
    </row>
    <row r="2821" spans="1:23" x14ac:dyDescent="0.2">
      <c r="A2821" s="7"/>
      <c r="C2821" s="9"/>
      <c r="O2821" s="9"/>
      <c r="R2821" s="8"/>
      <c r="T2821" s="9"/>
      <c r="W2821" s="8"/>
    </row>
    <row r="2822" spans="1:23" x14ac:dyDescent="0.2">
      <c r="A2822" s="7"/>
      <c r="C2822" s="9"/>
      <c r="O2822" s="9"/>
      <c r="R2822" s="8"/>
      <c r="T2822" s="9"/>
      <c r="W2822" s="8"/>
    </row>
    <row r="2823" spans="1:23" x14ac:dyDescent="0.2">
      <c r="A2823" s="7"/>
      <c r="C2823" s="9"/>
      <c r="O2823" s="9"/>
      <c r="R2823" s="8"/>
      <c r="T2823" s="9"/>
      <c r="W2823" s="8"/>
    </row>
    <row r="2824" spans="1:23" x14ac:dyDescent="0.2">
      <c r="A2824" s="7"/>
      <c r="C2824" s="9"/>
      <c r="O2824" s="9"/>
      <c r="R2824" s="8"/>
      <c r="T2824" s="9"/>
      <c r="W2824" s="8"/>
    </row>
    <row r="2825" spans="1:23" x14ac:dyDescent="0.2">
      <c r="A2825" s="7"/>
      <c r="C2825" s="9"/>
      <c r="O2825" s="9"/>
      <c r="R2825" s="8"/>
      <c r="T2825" s="9"/>
      <c r="W2825" s="8"/>
    </row>
    <row r="2826" spans="1:23" x14ac:dyDescent="0.2">
      <c r="A2826" s="7"/>
      <c r="C2826" s="9"/>
      <c r="O2826" s="9"/>
      <c r="R2826" s="8"/>
      <c r="T2826" s="9"/>
      <c r="W2826" s="8"/>
    </row>
    <row r="2827" spans="1:23" x14ac:dyDescent="0.2">
      <c r="A2827" s="7"/>
      <c r="C2827" s="9"/>
      <c r="O2827" s="9"/>
      <c r="R2827" s="8"/>
      <c r="T2827" s="9"/>
      <c r="W2827" s="8"/>
    </row>
    <row r="2828" spans="1:23" x14ac:dyDescent="0.2">
      <c r="A2828" s="7"/>
      <c r="C2828" s="9"/>
      <c r="O2828" s="9"/>
      <c r="R2828" s="8"/>
      <c r="T2828" s="9"/>
      <c r="W2828" s="8"/>
    </row>
    <row r="2829" spans="1:23" x14ac:dyDescent="0.2">
      <c r="A2829" s="7"/>
      <c r="C2829" s="9"/>
      <c r="O2829" s="9"/>
      <c r="R2829" s="8"/>
      <c r="T2829" s="9"/>
      <c r="W2829" s="8"/>
    </row>
    <row r="2830" spans="1:23" x14ac:dyDescent="0.2">
      <c r="A2830" s="7"/>
      <c r="C2830" s="9"/>
      <c r="O2830" s="9"/>
      <c r="R2830" s="8"/>
      <c r="T2830" s="9"/>
      <c r="W2830" s="8"/>
    </row>
    <row r="2831" spans="1:23" x14ac:dyDescent="0.2">
      <c r="A2831" s="7"/>
      <c r="C2831" s="9"/>
      <c r="O2831" s="9"/>
      <c r="R2831" s="8"/>
      <c r="T2831" s="9"/>
      <c r="W2831" s="8"/>
    </row>
    <row r="2832" spans="1:23" x14ac:dyDescent="0.2">
      <c r="A2832" s="7"/>
      <c r="C2832" s="9"/>
      <c r="O2832" s="9"/>
      <c r="R2832" s="8"/>
      <c r="T2832" s="9"/>
      <c r="W2832" s="8"/>
    </row>
    <row r="2833" spans="1:23" x14ac:dyDescent="0.2">
      <c r="A2833" s="7"/>
      <c r="C2833" s="9"/>
      <c r="O2833" s="9"/>
      <c r="R2833" s="8"/>
      <c r="T2833" s="9"/>
      <c r="W2833" s="8"/>
    </row>
    <row r="2834" spans="1:23" x14ac:dyDescent="0.2">
      <c r="A2834" s="7"/>
      <c r="C2834" s="9"/>
      <c r="O2834" s="9"/>
      <c r="R2834" s="8"/>
      <c r="T2834" s="9"/>
      <c r="W2834" s="8"/>
    </row>
    <row r="2835" spans="1:23" x14ac:dyDescent="0.2">
      <c r="A2835" s="7"/>
      <c r="C2835" s="9"/>
      <c r="O2835" s="9"/>
      <c r="R2835" s="8"/>
      <c r="T2835" s="9"/>
      <c r="W2835" s="8"/>
    </row>
    <row r="2836" spans="1:23" x14ac:dyDescent="0.2">
      <c r="A2836" s="7"/>
      <c r="C2836" s="9"/>
      <c r="O2836" s="9"/>
      <c r="R2836" s="8"/>
      <c r="T2836" s="9"/>
      <c r="W2836" s="8"/>
    </row>
    <row r="2837" spans="1:23" x14ac:dyDescent="0.2">
      <c r="A2837" s="7"/>
      <c r="C2837" s="9"/>
      <c r="O2837" s="9"/>
      <c r="R2837" s="8"/>
      <c r="T2837" s="9"/>
      <c r="W2837" s="8"/>
    </row>
    <row r="2838" spans="1:23" x14ac:dyDescent="0.2">
      <c r="A2838" s="7"/>
      <c r="C2838" s="9"/>
      <c r="O2838" s="9"/>
      <c r="R2838" s="8"/>
      <c r="T2838" s="9"/>
      <c r="W2838" s="8"/>
    </row>
    <row r="2839" spans="1:23" x14ac:dyDescent="0.2">
      <c r="A2839" s="7"/>
      <c r="C2839" s="9"/>
      <c r="O2839" s="9"/>
      <c r="R2839" s="8"/>
      <c r="T2839" s="9"/>
      <c r="W2839" s="8"/>
    </row>
    <row r="2840" spans="1:23" x14ac:dyDescent="0.2">
      <c r="A2840" s="7"/>
      <c r="C2840" s="9"/>
      <c r="O2840" s="9"/>
      <c r="R2840" s="8"/>
      <c r="T2840" s="9"/>
      <c r="W2840" s="8"/>
    </row>
    <row r="2841" spans="1:23" x14ac:dyDescent="0.2">
      <c r="A2841" s="7"/>
      <c r="C2841" s="9"/>
      <c r="O2841" s="9"/>
      <c r="R2841" s="8"/>
      <c r="T2841" s="9"/>
      <c r="W2841" s="8"/>
    </row>
    <row r="2842" spans="1:23" x14ac:dyDescent="0.2">
      <c r="A2842" s="7"/>
      <c r="C2842" s="9"/>
      <c r="O2842" s="9"/>
      <c r="R2842" s="8"/>
      <c r="T2842" s="9"/>
      <c r="W2842" s="8"/>
    </row>
    <row r="2843" spans="1:23" x14ac:dyDescent="0.2">
      <c r="A2843" s="7"/>
      <c r="C2843" s="9"/>
      <c r="O2843" s="9"/>
      <c r="R2843" s="8"/>
      <c r="T2843" s="9"/>
      <c r="W2843" s="8"/>
    </row>
    <row r="2844" spans="1:23" x14ac:dyDescent="0.2">
      <c r="A2844" s="7"/>
      <c r="C2844" s="9"/>
      <c r="O2844" s="9"/>
      <c r="R2844" s="8"/>
      <c r="T2844" s="9"/>
      <c r="W2844" s="8"/>
    </row>
    <row r="2845" spans="1:23" x14ac:dyDescent="0.2">
      <c r="A2845" s="7"/>
      <c r="C2845" s="9"/>
      <c r="O2845" s="9"/>
      <c r="R2845" s="8"/>
      <c r="T2845" s="9"/>
      <c r="W2845" s="8"/>
    </row>
    <row r="2846" spans="1:23" x14ac:dyDescent="0.2">
      <c r="A2846" s="7"/>
      <c r="C2846" s="9"/>
      <c r="O2846" s="9"/>
      <c r="R2846" s="8"/>
      <c r="T2846" s="9"/>
      <c r="W2846" s="8"/>
    </row>
    <row r="2847" spans="1:23" x14ac:dyDescent="0.2">
      <c r="A2847" s="7"/>
      <c r="C2847" s="9"/>
      <c r="O2847" s="9"/>
      <c r="R2847" s="8"/>
      <c r="T2847" s="9"/>
      <c r="W2847" s="8"/>
    </row>
    <row r="2848" spans="1:23" x14ac:dyDescent="0.2">
      <c r="A2848" s="7"/>
      <c r="C2848" s="9"/>
      <c r="O2848" s="9"/>
      <c r="R2848" s="8"/>
      <c r="T2848" s="9"/>
      <c r="W2848" s="8"/>
    </row>
    <row r="2849" spans="1:23" x14ac:dyDescent="0.2">
      <c r="A2849" s="7"/>
      <c r="C2849" s="9"/>
      <c r="O2849" s="9"/>
      <c r="R2849" s="8"/>
      <c r="T2849" s="9"/>
      <c r="W2849" s="8"/>
    </row>
    <row r="2850" spans="1:23" x14ac:dyDescent="0.2">
      <c r="A2850" s="7"/>
      <c r="C2850" s="9"/>
      <c r="O2850" s="9"/>
      <c r="R2850" s="8"/>
      <c r="T2850" s="9"/>
      <c r="W2850" s="8"/>
    </row>
    <row r="2851" spans="1:23" x14ac:dyDescent="0.2">
      <c r="A2851" s="7"/>
      <c r="C2851" s="9"/>
      <c r="O2851" s="9"/>
      <c r="R2851" s="8"/>
      <c r="T2851" s="9"/>
      <c r="W2851" s="8"/>
    </row>
    <row r="2852" spans="1:23" x14ac:dyDescent="0.2">
      <c r="A2852" s="7"/>
      <c r="C2852" s="9"/>
      <c r="O2852" s="9"/>
      <c r="R2852" s="8"/>
      <c r="T2852" s="9"/>
      <c r="W2852" s="8"/>
    </row>
    <row r="2853" spans="1:23" x14ac:dyDescent="0.2">
      <c r="A2853" s="7"/>
      <c r="C2853" s="9"/>
      <c r="O2853" s="9"/>
      <c r="R2853" s="8"/>
      <c r="T2853" s="9"/>
      <c r="W2853" s="8"/>
    </row>
    <row r="2854" spans="1:23" x14ac:dyDescent="0.2">
      <c r="A2854" s="7"/>
      <c r="C2854" s="9"/>
      <c r="O2854" s="9"/>
      <c r="R2854" s="8"/>
      <c r="T2854" s="9"/>
      <c r="W2854" s="8"/>
    </row>
    <row r="2855" spans="1:23" x14ac:dyDescent="0.2">
      <c r="A2855" s="7"/>
      <c r="C2855" s="9"/>
      <c r="O2855" s="9"/>
      <c r="R2855" s="8"/>
      <c r="T2855" s="9"/>
      <c r="W2855" s="8"/>
    </row>
    <row r="2856" spans="1:23" x14ac:dyDescent="0.2">
      <c r="A2856" s="7"/>
      <c r="C2856" s="9"/>
      <c r="O2856" s="9"/>
      <c r="R2856" s="8"/>
      <c r="T2856" s="9"/>
      <c r="W2856" s="8"/>
    </row>
    <row r="2857" spans="1:23" x14ac:dyDescent="0.2">
      <c r="A2857" s="7"/>
      <c r="C2857" s="9"/>
      <c r="O2857" s="9"/>
      <c r="R2857" s="8"/>
      <c r="T2857" s="9"/>
      <c r="W2857" s="8"/>
    </row>
    <row r="2858" spans="1:23" x14ac:dyDescent="0.2">
      <c r="A2858" s="7"/>
      <c r="C2858" s="9"/>
      <c r="O2858" s="9"/>
      <c r="R2858" s="8"/>
      <c r="T2858" s="9"/>
      <c r="W2858" s="8"/>
    </row>
    <row r="2859" spans="1:23" x14ac:dyDescent="0.2">
      <c r="A2859" s="7"/>
      <c r="C2859" s="9"/>
      <c r="O2859" s="9"/>
      <c r="R2859" s="8"/>
      <c r="T2859" s="9"/>
      <c r="W2859" s="8"/>
    </row>
    <row r="2860" spans="1:23" x14ac:dyDescent="0.2">
      <c r="A2860" s="7"/>
      <c r="C2860" s="9"/>
      <c r="O2860" s="9"/>
      <c r="R2860" s="8"/>
      <c r="T2860" s="9"/>
      <c r="W2860" s="8"/>
    </row>
    <row r="2861" spans="1:23" x14ac:dyDescent="0.2">
      <c r="A2861" s="7"/>
      <c r="C2861" s="9"/>
      <c r="O2861" s="9"/>
      <c r="R2861" s="8"/>
      <c r="T2861" s="9"/>
      <c r="W2861" s="8"/>
    </row>
    <row r="2862" spans="1:23" x14ac:dyDescent="0.2">
      <c r="A2862" s="7"/>
      <c r="C2862" s="9"/>
      <c r="O2862" s="9"/>
      <c r="R2862" s="8"/>
      <c r="T2862" s="9"/>
      <c r="W2862" s="8"/>
    </row>
    <row r="2863" spans="1:23" x14ac:dyDescent="0.2">
      <c r="A2863" s="7"/>
      <c r="C2863" s="9"/>
      <c r="O2863" s="9"/>
      <c r="R2863" s="8"/>
      <c r="T2863" s="9"/>
      <c r="W2863" s="8"/>
    </row>
    <row r="2864" spans="1:23" x14ac:dyDescent="0.2">
      <c r="A2864" s="7"/>
      <c r="C2864" s="9"/>
      <c r="O2864" s="9"/>
      <c r="R2864" s="8"/>
      <c r="T2864" s="9"/>
      <c r="W2864" s="8"/>
    </row>
    <row r="2865" spans="1:23" x14ac:dyDescent="0.2">
      <c r="A2865" s="7"/>
      <c r="C2865" s="9"/>
      <c r="O2865" s="9"/>
      <c r="R2865" s="8"/>
      <c r="T2865" s="9"/>
      <c r="W2865" s="8"/>
    </row>
    <row r="2866" spans="1:23" x14ac:dyDescent="0.2">
      <c r="A2866" s="7"/>
      <c r="C2866" s="9"/>
      <c r="O2866" s="9"/>
      <c r="R2866" s="8"/>
      <c r="T2866" s="9"/>
      <c r="W2866" s="8"/>
    </row>
    <row r="2867" spans="1:23" x14ac:dyDescent="0.2">
      <c r="A2867" s="7"/>
      <c r="C2867" s="9"/>
      <c r="O2867" s="9"/>
      <c r="R2867" s="8"/>
      <c r="T2867" s="9"/>
      <c r="W2867" s="8"/>
    </row>
    <row r="2868" spans="1:23" x14ac:dyDescent="0.2">
      <c r="A2868" s="7"/>
      <c r="C2868" s="9"/>
      <c r="O2868" s="9"/>
      <c r="R2868" s="8"/>
      <c r="T2868" s="9"/>
      <c r="W2868" s="8"/>
    </row>
    <row r="2869" spans="1:23" x14ac:dyDescent="0.2">
      <c r="A2869" s="7"/>
      <c r="C2869" s="9"/>
      <c r="O2869" s="9"/>
      <c r="R2869" s="8"/>
      <c r="T2869" s="9"/>
      <c r="W2869" s="8"/>
    </row>
    <row r="2870" spans="1:23" x14ac:dyDescent="0.2">
      <c r="A2870" s="7"/>
      <c r="C2870" s="9"/>
      <c r="O2870" s="9"/>
      <c r="R2870" s="8"/>
      <c r="T2870" s="9"/>
      <c r="W2870" s="8"/>
    </row>
    <row r="2871" spans="1:23" x14ac:dyDescent="0.2">
      <c r="A2871" s="7"/>
      <c r="C2871" s="9"/>
      <c r="O2871" s="9"/>
      <c r="R2871" s="8"/>
      <c r="T2871" s="9"/>
      <c r="W2871" s="8"/>
    </row>
    <row r="2872" spans="1:23" x14ac:dyDescent="0.2">
      <c r="A2872" s="7"/>
      <c r="C2872" s="9"/>
      <c r="O2872" s="9"/>
      <c r="R2872" s="8"/>
      <c r="T2872" s="9"/>
      <c r="W2872" s="8"/>
    </row>
    <row r="2873" spans="1:23" x14ac:dyDescent="0.2">
      <c r="A2873" s="7"/>
      <c r="C2873" s="9"/>
      <c r="O2873" s="9"/>
      <c r="R2873" s="8"/>
      <c r="T2873" s="9"/>
      <c r="W2873" s="8"/>
    </row>
    <row r="2874" spans="1:23" x14ac:dyDescent="0.2">
      <c r="A2874" s="7"/>
      <c r="C2874" s="9"/>
      <c r="O2874" s="9"/>
      <c r="R2874" s="8"/>
      <c r="T2874" s="9"/>
      <c r="W2874" s="8"/>
    </row>
    <row r="2875" spans="1:23" x14ac:dyDescent="0.2">
      <c r="A2875" s="7"/>
      <c r="C2875" s="9"/>
      <c r="O2875" s="9"/>
      <c r="R2875" s="8"/>
      <c r="T2875" s="9"/>
      <c r="W2875" s="8"/>
    </row>
    <row r="2876" spans="1:23" x14ac:dyDescent="0.2">
      <c r="A2876" s="7"/>
      <c r="C2876" s="9"/>
      <c r="O2876" s="9"/>
      <c r="R2876" s="8"/>
      <c r="T2876" s="9"/>
      <c r="W2876" s="8"/>
    </row>
    <row r="2877" spans="1:23" x14ac:dyDescent="0.2">
      <c r="A2877" s="7"/>
      <c r="C2877" s="9"/>
      <c r="O2877" s="9"/>
      <c r="R2877" s="8"/>
      <c r="T2877" s="9"/>
      <c r="W2877" s="8"/>
    </row>
    <row r="2878" spans="1:23" x14ac:dyDescent="0.2">
      <c r="A2878" s="7"/>
      <c r="C2878" s="9"/>
      <c r="O2878" s="9"/>
      <c r="R2878" s="8"/>
      <c r="T2878" s="9"/>
      <c r="W2878" s="8"/>
    </row>
    <row r="2879" spans="1:23" x14ac:dyDescent="0.2">
      <c r="A2879" s="7"/>
      <c r="C2879" s="9"/>
      <c r="O2879" s="9"/>
      <c r="R2879" s="8"/>
      <c r="T2879" s="9"/>
      <c r="W2879" s="8"/>
    </row>
    <row r="2880" spans="1:23" x14ac:dyDescent="0.2">
      <c r="A2880" s="7"/>
      <c r="C2880" s="9"/>
      <c r="O2880" s="9"/>
      <c r="R2880" s="8"/>
      <c r="T2880" s="9"/>
      <c r="W2880" s="8"/>
    </row>
    <row r="2881" spans="1:23" x14ac:dyDescent="0.2">
      <c r="A2881" s="7"/>
      <c r="C2881" s="9"/>
      <c r="O2881" s="9"/>
      <c r="R2881" s="8"/>
      <c r="T2881" s="9"/>
      <c r="W2881" s="8"/>
    </row>
    <row r="2882" spans="1:23" x14ac:dyDescent="0.2">
      <c r="A2882" s="7"/>
      <c r="C2882" s="9"/>
      <c r="O2882" s="9"/>
      <c r="R2882" s="8"/>
      <c r="T2882" s="9"/>
      <c r="W2882" s="8"/>
    </row>
    <row r="2883" spans="1:23" x14ac:dyDescent="0.2">
      <c r="A2883" s="7"/>
      <c r="C2883" s="9"/>
      <c r="O2883" s="9"/>
      <c r="R2883" s="8"/>
      <c r="T2883" s="9"/>
      <c r="W2883" s="8"/>
    </row>
    <row r="2884" spans="1:23" x14ac:dyDescent="0.2">
      <c r="A2884" s="7"/>
      <c r="C2884" s="9"/>
      <c r="O2884" s="9"/>
      <c r="R2884" s="8"/>
      <c r="T2884" s="9"/>
      <c r="W2884" s="8"/>
    </row>
    <row r="2885" spans="1:23" x14ac:dyDescent="0.2">
      <c r="A2885" s="7"/>
      <c r="C2885" s="9"/>
      <c r="O2885" s="9"/>
      <c r="R2885" s="8"/>
      <c r="T2885" s="9"/>
      <c r="W2885" s="8"/>
    </row>
    <row r="2886" spans="1:23" x14ac:dyDescent="0.2">
      <c r="A2886" s="7"/>
      <c r="C2886" s="9"/>
      <c r="O2886" s="9"/>
      <c r="R2886" s="8"/>
      <c r="T2886" s="9"/>
      <c r="W2886" s="8"/>
    </row>
    <row r="2887" spans="1:23" x14ac:dyDescent="0.2">
      <c r="A2887" s="7"/>
      <c r="C2887" s="9"/>
      <c r="O2887" s="9"/>
      <c r="R2887" s="8"/>
      <c r="T2887" s="9"/>
      <c r="W2887" s="8"/>
    </row>
    <row r="2888" spans="1:23" x14ac:dyDescent="0.2">
      <c r="A2888" s="7"/>
      <c r="C2888" s="9"/>
      <c r="O2888" s="9"/>
      <c r="R2888" s="8"/>
      <c r="T2888" s="9"/>
      <c r="W2888" s="8"/>
    </row>
    <row r="2889" spans="1:23" x14ac:dyDescent="0.2">
      <c r="A2889" s="7"/>
      <c r="C2889" s="9"/>
      <c r="O2889" s="9"/>
      <c r="R2889" s="8"/>
      <c r="T2889" s="9"/>
      <c r="W2889" s="8"/>
    </row>
    <row r="2890" spans="1:23" x14ac:dyDescent="0.2">
      <c r="A2890" s="7"/>
      <c r="C2890" s="9"/>
      <c r="O2890" s="9"/>
      <c r="R2890" s="8"/>
      <c r="T2890" s="9"/>
      <c r="W2890" s="8"/>
    </row>
    <row r="2891" spans="1:23" x14ac:dyDescent="0.2">
      <c r="A2891" s="7"/>
      <c r="C2891" s="9"/>
      <c r="O2891" s="9"/>
      <c r="R2891" s="8"/>
      <c r="T2891" s="9"/>
      <c r="W2891" s="8"/>
    </row>
    <row r="2892" spans="1:23" x14ac:dyDescent="0.2">
      <c r="A2892" s="7"/>
      <c r="C2892" s="9"/>
      <c r="O2892" s="9"/>
      <c r="R2892" s="8"/>
      <c r="T2892" s="9"/>
      <c r="W2892" s="8"/>
    </row>
    <row r="2893" spans="1:23" x14ac:dyDescent="0.2">
      <c r="A2893" s="7"/>
      <c r="C2893" s="9"/>
      <c r="O2893" s="9"/>
      <c r="R2893" s="8"/>
      <c r="T2893" s="9"/>
      <c r="W2893" s="8"/>
    </row>
    <row r="2894" spans="1:23" x14ac:dyDescent="0.2">
      <c r="A2894" s="7"/>
      <c r="C2894" s="9"/>
      <c r="O2894" s="9"/>
      <c r="R2894" s="8"/>
      <c r="T2894" s="9"/>
      <c r="W2894" s="8"/>
    </row>
    <row r="2895" spans="1:23" x14ac:dyDescent="0.2">
      <c r="A2895" s="7"/>
      <c r="C2895" s="9"/>
      <c r="O2895" s="9"/>
      <c r="R2895" s="8"/>
      <c r="T2895" s="9"/>
      <c r="W2895" s="8"/>
    </row>
    <row r="2896" spans="1:23" x14ac:dyDescent="0.2">
      <c r="A2896" s="7"/>
      <c r="C2896" s="9"/>
      <c r="O2896" s="9"/>
      <c r="R2896" s="8"/>
      <c r="T2896" s="9"/>
      <c r="W2896" s="8"/>
    </row>
    <row r="2897" spans="1:23" x14ac:dyDescent="0.2">
      <c r="A2897" s="7"/>
      <c r="C2897" s="9"/>
      <c r="O2897" s="9"/>
      <c r="R2897" s="8"/>
      <c r="T2897" s="9"/>
      <c r="W2897" s="8"/>
    </row>
    <row r="2898" spans="1:23" x14ac:dyDescent="0.2">
      <c r="A2898" s="7"/>
      <c r="C2898" s="9"/>
      <c r="O2898" s="9"/>
      <c r="R2898" s="8"/>
      <c r="T2898" s="9"/>
      <c r="W2898" s="8"/>
    </row>
    <row r="2899" spans="1:23" x14ac:dyDescent="0.2">
      <c r="A2899" s="7"/>
      <c r="C2899" s="9"/>
      <c r="O2899" s="9"/>
      <c r="R2899" s="8"/>
      <c r="T2899" s="9"/>
      <c r="W2899" s="8"/>
    </row>
    <row r="2900" spans="1:23" x14ac:dyDescent="0.2">
      <c r="A2900" s="7"/>
      <c r="C2900" s="9"/>
      <c r="O2900" s="9"/>
      <c r="R2900" s="8"/>
      <c r="T2900" s="9"/>
      <c r="W2900" s="8"/>
    </row>
    <row r="2901" spans="1:23" x14ac:dyDescent="0.2">
      <c r="A2901" s="7"/>
      <c r="C2901" s="9"/>
      <c r="O2901" s="9"/>
      <c r="R2901" s="8"/>
      <c r="T2901" s="9"/>
      <c r="W2901" s="8"/>
    </row>
    <row r="2902" spans="1:23" x14ac:dyDescent="0.2">
      <c r="A2902" s="7"/>
      <c r="C2902" s="9"/>
      <c r="O2902" s="9"/>
      <c r="R2902" s="8"/>
      <c r="T2902" s="9"/>
      <c r="W2902" s="8"/>
    </row>
    <row r="2903" spans="1:23" x14ac:dyDescent="0.2">
      <c r="A2903" s="7"/>
      <c r="C2903" s="9"/>
      <c r="O2903" s="9"/>
      <c r="R2903" s="8"/>
      <c r="T2903" s="9"/>
      <c r="W2903" s="8"/>
    </row>
    <row r="2904" spans="1:23" x14ac:dyDescent="0.2">
      <c r="A2904" s="7"/>
      <c r="C2904" s="9"/>
      <c r="O2904" s="9"/>
      <c r="R2904" s="8"/>
      <c r="T2904" s="9"/>
      <c r="W2904" s="8"/>
    </row>
    <row r="2905" spans="1:23" x14ac:dyDescent="0.2">
      <c r="A2905" s="7"/>
      <c r="C2905" s="9"/>
      <c r="O2905" s="9"/>
      <c r="R2905" s="8"/>
      <c r="T2905" s="9"/>
      <c r="W2905" s="8"/>
    </row>
    <row r="2906" spans="1:23" x14ac:dyDescent="0.2">
      <c r="A2906" s="7"/>
      <c r="C2906" s="9"/>
      <c r="O2906" s="9"/>
      <c r="R2906" s="8"/>
      <c r="T2906" s="9"/>
      <c r="W2906" s="8"/>
    </row>
    <row r="2907" spans="1:23" x14ac:dyDescent="0.2">
      <c r="A2907" s="7"/>
      <c r="C2907" s="9"/>
      <c r="O2907" s="9"/>
      <c r="R2907" s="8"/>
      <c r="T2907" s="9"/>
      <c r="W2907" s="8"/>
    </row>
    <row r="2908" spans="1:23" x14ac:dyDescent="0.2">
      <c r="A2908" s="7"/>
      <c r="C2908" s="9"/>
      <c r="O2908" s="9"/>
      <c r="R2908" s="8"/>
      <c r="T2908" s="9"/>
      <c r="W2908" s="8"/>
    </row>
    <row r="2909" spans="1:23" x14ac:dyDescent="0.2">
      <c r="A2909" s="7"/>
      <c r="C2909" s="9"/>
      <c r="O2909" s="9"/>
      <c r="R2909" s="8"/>
      <c r="T2909" s="9"/>
      <c r="W2909" s="8"/>
    </row>
    <row r="2910" spans="1:23" x14ac:dyDescent="0.2">
      <c r="A2910" s="7"/>
      <c r="C2910" s="9"/>
      <c r="O2910" s="9"/>
      <c r="R2910" s="8"/>
      <c r="T2910" s="9"/>
      <c r="W2910" s="8"/>
    </row>
    <row r="2911" spans="1:23" x14ac:dyDescent="0.2">
      <c r="A2911" s="7"/>
      <c r="C2911" s="9"/>
      <c r="O2911" s="9"/>
      <c r="R2911" s="8"/>
      <c r="T2911" s="9"/>
      <c r="W2911" s="8"/>
    </row>
    <row r="2912" spans="1:23" x14ac:dyDescent="0.2">
      <c r="A2912" s="7"/>
      <c r="C2912" s="9"/>
      <c r="O2912" s="9"/>
      <c r="R2912" s="8"/>
      <c r="T2912" s="9"/>
      <c r="W2912" s="8"/>
    </row>
    <row r="2913" spans="1:23" x14ac:dyDescent="0.2">
      <c r="A2913" s="7"/>
      <c r="C2913" s="9"/>
      <c r="O2913" s="9"/>
      <c r="R2913" s="8"/>
      <c r="T2913" s="9"/>
      <c r="W2913" s="8"/>
    </row>
    <row r="2914" spans="1:23" x14ac:dyDescent="0.2">
      <c r="A2914" s="7"/>
      <c r="C2914" s="9"/>
      <c r="O2914" s="9"/>
      <c r="R2914" s="8"/>
      <c r="T2914" s="9"/>
      <c r="W2914" s="8"/>
    </row>
    <row r="2915" spans="1:23" x14ac:dyDescent="0.2">
      <c r="A2915" s="7"/>
      <c r="C2915" s="9"/>
      <c r="O2915" s="9"/>
      <c r="R2915" s="8"/>
      <c r="T2915" s="9"/>
      <c r="W2915" s="8"/>
    </row>
    <row r="2916" spans="1:23" x14ac:dyDescent="0.2">
      <c r="A2916" s="7"/>
      <c r="C2916" s="9"/>
      <c r="O2916" s="9"/>
      <c r="R2916" s="8"/>
      <c r="T2916" s="9"/>
      <c r="W2916" s="8"/>
    </row>
    <row r="2917" spans="1:23" x14ac:dyDescent="0.2">
      <c r="A2917" s="7"/>
      <c r="C2917" s="9"/>
      <c r="O2917" s="9"/>
      <c r="R2917" s="8"/>
      <c r="T2917" s="9"/>
      <c r="W2917" s="8"/>
    </row>
    <row r="2918" spans="1:23" x14ac:dyDescent="0.2">
      <c r="A2918" s="7"/>
      <c r="C2918" s="9"/>
      <c r="O2918" s="9"/>
      <c r="R2918" s="8"/>
      <c r="T2918" s="9"/>
      <c r="W2918" s="8"/>
    </row>
    <row r="2919" spans="1:23" x14ac:dyDescent="0.2">
      <c r="A2919" s="7"/>
      <c r="C2919" s="9"/>
      <c r="O2919" s="9"/>
      <c r="R2919" s="8"/>
      <c r="T2919" s="9"/>
      <c r="W2919" s="8"/>
    </row>
    <row r="2920" spans="1:23" x14ac:dyDescent="0.2">
      <c r="A2920" s="7"/>
      <c r="C2920" s="9"/>
      <c r="O2920" s="9"/>
      <c r="R2920" s="8"/>
      <c r="T2920" s="9"/>
      <c r="W2920" s="8"/>
    </row>
    <row r="2921" spans="1:23" x14ac:dyDescent="0.2">
      <c r="A2921" s="7"/>
      <c r="C2921" s="9"/>
      <c r="O2921" s="9"/>
      <c r="R2921" s="8"/>
      <c r="T2921" s="9"/>
      <c r="W2921" s="8"/>
    </row>
    <row r="2922" spans="1:23" x14ac:dyDescent="0.2">
      <c r="A2922" s="7"/>
      <c r="C2922" s="9"/>
      <c r="O2922" s="9"/>
      <c r="R2922" s="8"/>
      <c r="T2922" s="9"/>
      <c r="W2922" s="8"/>
    </row>
    <row r="2923" spans="1:23" x14ac:dyDescent="0.2">
      <c r="A2923" s="7"/>
      <c r="C2923" s="9"/>
      <c r="O2923" s="9"/>
      <c r="R2923" s="8"/>
      <c r="T2923" s="9"/>
      <c r="W2923" s="8"/>
    </row>
    <row r="2924" spans="1:23" x14ac:dyDescent="0.2">
      <c r="A2924" s="7"/>
      <c r="C2924" s="9"/>
      <c r="O2924" s="9"/>
      <c r="R2924" s="8"/>
      <c r="T2924" s="9"/>
      <c r="W2924" s="8"/>
    </row>
    <row r="2925" spans="1:23" x14ac:dyDescent="0.2">
      <c r="A2925" s="7"/>
      <c r="C2925" s="9"/>
      <c r="O2925" s="9"/>
      <c r="R2925" s="8"/>
      <c r="T2925" s="9"/>
      <c r="W2925" s="8"/>
    </row>
    <row r="2926" spans="1:23" x14ac:dyDescent="0.2">
      <c r="A2926" s="7"/>
      <c r="C2926" s="9"/>
      <c r="O2926" s="9"/>
      <c r="R2926" s="8"/>
      <c r="T2926" s="9"/>
      <c r="W2926" s="8"/>
    </row>
    <row r="2927" spans="1:23" x14ac:dyDescent="0.2">
      <c r="A2927" s="7"/>
      <c r="C2927" s="9"/>
      <c r="O2927" s="9"/>
      <c r="R2927" s="8"/>
      <c r="T2927" s="9"/>
      <c r="W2927" s="8"/>
    </row>
    <row r="2928" spans="1:23" x14ac:dyDescent="0.2">
      <c r="A2928" s="7"/>
      <c r="C2928" s="9"/>
      <c r="O2928" s="9"/>
      <c r="R2928" s="8"/>
      <c r="T2928" s="9"/>
      <c r="W2928" s="8"/>
    </row>
    <row r="2929" spans="1:23" x14ac:dyDescent="0.2">
      <c r="A2929" s="7"/>
      <c r="C2929" s="9"/>
      <c r="O2929" s="9"/>
      <c r="R2929" s="8"/>
      <c r="T2929" s="9"/>
      <c r="W2929" s="8"/>
    </row>
    <row r="2930" spans="1:23" x14ac:dyDescent="0.2">
      <c r="A2930" s="7"/>
      <c r="C2930" s="9"/>
      <c r="O2930" s="9"/>
      <c r="R2930" s="8"/>
      <c r="T2930" s="9"/>
      <c r="W2930" s="8"/>
    </row>
    <row r="2931" spans="1:23" x14ac:dyDescent="0.2">
      <c r="A2931" s="7"/>
      <c r="C2931" s="9"/>
      <c r="O2931" s="9"/>
      <c r="R2931" s="8"/>
      <c r="T2931" s="9"/>
      <c r="W2931" s="8"/>
    </row>
    <row r="2932" spans="1:23" x14ac:dyDescent="0.2">
      <c r="A2932" s="7"/>
      <c r="C2932" s="9"/>
      <c r="O2932" s="9"/>
      <c r="R2932" s="8"/>
      <c r="T2932" s="9"/>
      <c r="W2932" s="8"/>
    </row>
    <row r="2933" spans="1:23" x14ac:dyDescent="0.2">
      <c r="A2933" s="7"/>
      <c r="C2933" s="9"/>
      <c r="O2933" s="9"/>
      <c r="R2933" s="8"/>
      <c r="T2933" s="9"/>
      <c r="W2933" s="8"/>
    </row>
    <row r="2934" spans="1:23" x14ac:dyDescent="0.2">
      <c r="A2934" s="7"/>
      <c r="C2934" s="9"/>
      <c r="O2934" s="9"/>
      <c r="R2934" s="8"/>
      <c r="T2934" s="9"/>
      <c r="W2934" s="8"/>
    </row>
    <row r="2935" spans="1:23" x14ac:dyDescent="0.2">
      <c r="A2935" s="7"/>
      <c r="C2935" s="9"/>
      <c r="O2935" s="9"/>
      <c r="R2935" s="8"/>
      <c r="T2935" s="9"/>
      <c r="W2935" s="8"/>
    </row>
    <row r="2936" spans="1:23" x14ac:dyDescent="0.2">
      <c r="A2936" s="7"/>
      <c r="C2936" s="9"/>
      <c r="O2936" s="9"/>
      <c r="R2936" s="8"/>
      <c r="T2936" s="9"/>
      <c r="W2936" s="8"/>
    </row>
    <row r="2937" spans="1:23" x14ac:dyDescent="0.2">
      <c r="A2937" s="7"/>
      <c r="C2937" s="9"/>
      <c r="O2937" s="9"/>
      <c r="R2937" s="8"/>
      <c r="T2937" s="9"/>
      <c r="W2937" s="8"/>
    </row>
    <row r="2938" spans="1:23" x14ac:dyDescent="0.2">
      <c r="A2938" s="7"/>
      <c r="C2938" s="9"/>
      <c r="O2938" s="9"/>
      <c r="R2938" s="8"/>
      <c r="T2938" s="9"/>
      <c r="W2938" s="8"/>
    </row>
    <row r="2939" spans="1:23" x14ac:dyDescent="0.2">
      <c r="A2939" s="7"/>
      <c r="C2939" s="9"/>
      <c r="O2939" s="9"/>
      <c r="R2939" s="8"/>
      <c r="T2939" s="9"/>
      <c r="W2939" s="8"/>
    </row>
    <row r="2940" spans="1:23" x14ac:dyDescent="0.2">
      <c r="A2940" s="7"/>
      <c r="C2940" s="9"/>
      <c r="O2940" s="9"/>
      <c r="R2940" s="8"/>
      <c r="T2940" s="9"/>
      <c r="W2940" s="8"/>
    </row>
    <row r="2941" spans="1:23" x14ac:dyDescent="0.2">
      <c r="A2941" s="7"/>
      <c r="C2941" s="9"/>
      <c r="O2941" s="9"/>
      <c r="R2941" s="8"/>
      <c r="T2941" s="9"/>
      <c r="W2941" s="8"/>
    </row>
    <row r="2942" spans="1:23" x14ac:dyDescent="0.2">
      <c r="A2942" s="7"/>
      <c r="C2942" s="9"/>
      <c r="O2942" s="9"/>
      <c r="R2942" s="8"/>
      <c r="T2942" s="9"/>
      <c r="W2942" s="8"/>
    </row>
    <row r="2943" spans="1:23" x14ac:dyDescent="0.2">
      <c r="A2943" s="7"/>
      <c r="C2943" s="9"/>
      <c r="O2943" s="9"/>
      <c r="R2943" s="8"/>
      <c r="T2943" s="9"/>
      <c r="W2943" s="8"/>
    </row>
    <row r="2944" spans="1:23" x14ac:dyDescent="0.2">
      <c r="A2944" s="7"/>
      <c r="C2944" s="9"/>
      <c r="O2944" s="9"/>
      <c r="R2944" s="8"/>
      <c r="T2944" s="9"/>
      <c r="W2944" s="8"/>
    </row>
    <row r="2945" spans="1:23" x14ac:dyDescent="0.2">
      <c r="A2945" s="7"/>
      <c r="C2945" s="9"/>
      <c r="O2945" s="9"/>
      <c r="R2945" s="8"/>
      <c r="T2945" s="9"/>
      <c r="W2945" s="8"/>
    </row>
    <row r="2946" spans="1:23" x14ac:dyDescent="0.2">
      <c r="A2946" s="7"/>
      <c r="C2946" s="9"/>
      <c r="O2946" s="9"/>
      <c r="R2946" s="8"/>
      <c r="T2946" s="9"/>
      <c r="W2946" s="8"/>
    </row>
    <row r="2947" spans="1:23" x14ac:dyDescent="0.2">
      <c r="A2947" s="7"/>
      <c r="C2947" s="9"/>
      <c r="O2947" s="9"/>
      <c r="R2947" s="8"/>
      <c r="T2947" s="9"/>
      <c r="W2947" s="8"/>
    </row>
    <row r="2948" spans="1:23" x14ac:dyDescent="0.2">
      <c r="A2948" s="7"/>
      <c r="C2948" s="9"/>
      <c r="O2948" s="9"/>
      <c r="R2948" s="8"/>
      <c r="T2948" s="9"/>
      <c r="W2948" s="8"/>
    </row>
    <row r="2949" spans="1:23" x14ac:dyDescent="0.2">
      <c r="A2949" s="7"/>
      <c r="C2949" s="9"/>
      <c r="O2949" s="9"/>
      <c r="R2949" s="8"/>
      <c r="T2949" s="9"/>
      <c r="W2949" s="8"/>
    </row>
    <row r="2950" spans="1:23" x14ac:dyDescent="0.2">
      <c r="A2950" s="7"/>
      <c r="C2950" s="9"/>
      <c r="O2950" s="9"/>
      <c r="R2950" s="8"/>
      <c r="T2950" s="9"/>
      <c r="W2950" s="8"/>
    </row>
    <row r="2951" spans="1:23" x14ac:dyDescent="0.2">
      <c r="A2951" s="7"/>
      <c r="C2951" s="9"/>
      <c r="O2951" s="9"/>
      <c r="R2951" s="8"/>
      <c r="T2951" s="9"/>
      <c r="W2951" s="8"/>
    </row>
    <row r="2952" spans="1:23" x14ac:dyDescent="0.2">
      <c r="A2952" s="7"/>
      <c r="C2952" s="9"/>
      <c r="O2952" s="9"/>
      <c r="R2952" s="8"/>
      <c r="T2952" s="9"/>
      <c r="W2952" s="8"/>
    </row>
    <row r="2953" spans="1:23" x14ac:dyDescent="0.2">
      <c r="A2953" s="7"/>
      <c r="C2953" s="9"/>
      <c r="O2953" s="9"/>
      <c r="R2953" s="8"/>
      <c r="T2953" s="9"/>
      <c r="W2953" s="8"/>
    </row>
    <row r="2954" spans="1:23" x14ac:dyDescent="0.2">
      <c r="A2954" s="7"/>
      <c r="C2954" s="9"/>
      <c r="O2954" s="9"/>
      <c r="R2954" s="8"/>
      <c r="T2954" s="9"/>
      <c r="W2954" s="8"/>
    </row>
    <row r="2955" spans="1:23" x14ac:dyDescent="0.2">
      <c r="A2955" s="7"/>
      <c r="C2955" s="9"/>
      <c r="O2955" s="9"/>
      <c r="R2955" s="8"/>
      <c r="T2955" s="9"/>
      <c r="W2955" s="8"/>
    </row>
    <row r="2956" spans="1:23" x14ac:dyDescent="0.2">
      <c r="A2956" s="7"/>
      <c r="C2956" s="9"/>
      <c r="O2956" s="9"/>
      <c r="R2956" s="8"/>
      <c r="T2956" s="9"/>
      <c r="W2956" s="8"/>
    </row>
    <row r="2957" spans="1:23" x14ac:dyDescent="0.2">
      <c r="A2957" s="7"/>
      <c r="C2957" s="9"/>
      <c r="O2957" s="9"/>
      <c r="R2957" s="8"/>
      <c r="T2957" s="9"/>
      <c r="W2957" s="8"/>
    </row>
    <row r="2958" spans="1:23" x14ac:dyDescent="0.2">
      <c r="A2958" s="7"/>
      <c r="C2958" s="9"/>
      <c r="O2958" s="9"/>
      <c r="R2958" s="8"/>
      <c r="T2958" s="9"/>
      <c r="W2958" s="8"/>
    </row>
    <row r="2959" spans="1:23" x14ac:dyDescent="0.2">
      <c r="A2959" s="7"/>
      <c r="C2959" s="9"/>
      <c r="O2959" s="9"/>
      <c r="R2959" s="8"/>
      <c r="T2959" s="9"/>
      <c r="W2959" s="8"/>
    </row>
    <row r="2960" spans="1:23" x14ac:dyDescent="0.2">
      <c r="A2960" s="7"/>
      <c r="C2960" s="9"/>
      <c r="O2960" s="9"/>
      <c r="R2960" s="8"/>
      <c r="T2960" s="9"/>
      <c r="W2960" s="8"/>
    </row>
    <row r="2961" spans="1:23" x14ac:dyDescent="0.2">
      <c r="A2961" s="7"/>
      <c r="C2961" s="9"/>
      <c r="O2961" s="9"/>
      <c r="R2961" s="8"/>
      <c r="T2961" s="9"/>
      <c r="W2961" s="8"/>
    </row>
    <row r="2962" spans="1:23" x14ac:dyDescent="0.2">
      <c r="A2962" s="7"/>
      <c r="C2962" s="9"/>
      <c r="O2962" s="9"/>
      <c r="R2962" s="8"/>
      <c r="T2962" s="9"/>
      <c r="W2962" s="8"/>
    </row>
    <row r="2963" spans="1:23" x14ac:dyDescent="0.2">
      <c r="A2963" s="7"/>
      <c r="C2963" s="9"/>
      <c r="O2963" s="9"/>
      <c r="R2963" s="8"/>
      <c r="T2963" s="9"/>
      <c r="W2963" s="8"/>
    </row>
    <row r="2964" spans="1:23" x14ac:dyDescent="0.2">
      <c r="A2964" s="7"/>
      <c r="C2964" s="9"/>
      <c r="O2964" s="9"/>
      <c r="R2964" s="8"/>
      <c r="T2964" s="9"/>
      <c r="W2964" s="8"/>
    </row>
    <row r="2965" spans="1:23" x14ac:dyDescent="0.2">
      <c r="A2965" s="7"/>
      <c r="C2965" s="9"/>
      <c r="O2965" s="9"/>
      <c r="R2965" s="8"/>
      <c r="T2965" s="9"/>
      <c r="W2965" s="8"/>
    </row>
    <row r="2966" spans="1:23" x14ac:dyDescent="0.2">
      <c r="A2966" s="7"/>
      <c r="C2966" s="9"/>
      <c r="O2966" s="9"/>
      <c r="R2966" s="8"/>
      <c r="T2966" s="9"/>
      <c r="W2966" s="8"/>
    </row>
    <row r="2967" spans="1:23" x14ac:dyDescent="0.2">
      <c r="A2967" s="7"/>
      <c r="C2967" s="9"/>
      <c r="O2967" s="9"/>
      <c r="R2967" s="8"/>
      <c r="T2967" s="9"/>
      <c r="W2967" s="8"/>
    </row>
    <row r="2968" spans="1:23" x14ac:dyDescent="0.2">
      <c r="A2968" s="7"/>
      <c r="C2968" s="9"/>
      <c r="O2968" s="9"/>
      <c r="R2968" s="8"/>
      <c r="T2968" s="9"/>
      <c r="W2968" s="8"/>
    </row>
    <row r="2969" spans="1:23" x14ac:dyDescent="0.2">
      <c r="A2969" s="7"/>
      <c r="C2969" s="9"/>
      <c r="O2969" s="9"/>
      <c r="R2969" s="8"/>
      <c r="T2969" s="9"/>
      <c r="W2969" s="8"/>
    </row>
    <row r="2970" spans="1:23" x14ac:dyDescent="0.2">
      <c r="A2970" s="7"/>
      <c r="C2970" s="9"/>
      <c r="O2970" s="9"/>
      <c r="R2970" s="8"/>
      <c r="T2970" s="9"/>
      <c r="W2970" s="8"/>
    </row>
    <row r="2971" spans="1:23" x14ac:dyDescent="0.2">
      <c r="A2971" s="7"/>
      <c r="C2971" s="9"/>
      <c r="O2971" s="9"/>
      <c r="R2971" s="8"/>
      <c r="T2971" s="9"/>
      <c r="W2971" s="8"/>
    </row>
    <row r="2972" spans="1:23" x14ac:dyDescent="0.2">
      <c r="A2972" s="7"/>
      <c r="C2972" s="9"/>
      <c r="O2972" s="9"/>
      <c r="R2972" s="8"/>
      <c r="T2972" s="9"/>
      <c r="W2972" s="8"/>
    </row>
    <row r="2973" spans="1:23" x14ac:dyDescent="0.2">
      <c r="A2973" s="7"/>
      <c r="C2973" s="9"/>
      <c r="O2973" s="9"/>
      <c r="R2973" s="8"/>
      <c r="T2973" s="9"/>
      <c r="W2973" s="8"/>
    </row>
    <row r="2974" spans="1:23" x14ac:dyDescent="0.2">
      <c r="A2974" s="7"/>
      <c r="C2974" s="9"/>
      <c r="O2974" s="9"/>
      <c r="R2974" s="8"/>
      <c r="T2974" s="9"/>
      <c r="W2974" s="8"/>
    </row>
    <row r="2975" spans="1:23" x14ac:dyDescent="0.2">
      <c r="A2975" s="7"/>
      <c r="C2975" s="9"/>
      <c r="O2975" s="9"/>
      <c r="R2975" s="8"/>
      <c r="T2975" s="9"/>
      <c r="W2975" s="8"/>
    </row>
    <row r="2976" spans="1:23" x14ac:dyDescent="0.2">
      <c r="A2976" s="7"/>
      <c r="C2976" s="9"/>
      <c r="O2976" s="9"/>
      <c r="R2976" s="8"/>
      <c r="T2976" s="9"/>
      <c r="W2976" s="8"/>
    </row>
    <row r="2977" spans="1:23" x14ac:dyDescent="0.2">
      <c r="A2977" s="7"/>
      <c r="C2977" s="9"/>
      <c r="O2977" s="9"/>
      <c r="R2977" s="8"/>
      <c r="T2977" s="9"/>
      <c r="W2977" s="8"/>
    </row>
    <row r="2978" spans="1:23" x14ac:dyDescent="0.2">
      <c r="A2978" s="7"/>
      <c r="C2978" s="9"/>
      <c r="O2978" s="9"/>
      <c r="R2978" s="8"/>
      <c r="T2978" s="9"/>
      <c r="W2978" s="8"/>
    </row>
    <row r="2979" spans="1:23" x14ac:dyDescent="0.2">
      <c r="A2979" s="7"/>
      <c r="C2979" s="9"/>
      <c r="O2979" s="9"/>
      <c r="R2979" s="8"/>
      <c r="T2979" s="9"/>
      <c r="W2979" s="8"/>
    </row>
    <row r="2980" spans="1:23" x14ac:dyDescent="0.2">
      <c r="A2980" s="7"/>
      <c r="C2980" s="9"/>
      <c r="O2980" s="9"/>
      <c r="R2980" s="8"/>
      <c r="T2980" s="9"/>
      <c r="W2980" s="8"/>
    </row>
    <row r="2981" spans="1:23" x14ac:dyDescent="0.2">
      <c r="A2981" s="7"/>
      <c r="C2981" s="9"/>
      <c r="O2981" s="9"/>
      <c r="R2981" s="8"/>
      <c r="T2981" s="9"/>
      <c r="W2981" s="8"/>
    </row>
    <row r="2982" spans="1:23" x14ac:dyDescent="0.2">
      <c r="A2982" s="7"/>
      <c r="C2982" s="9"/>
      <c r="O2982" s="9"/>
      <c r="R2982" s="8"/>
      <c r="T2982" s="9"/>
      <c r="W2982" s="8"/>
    </row>
    <row r="2983" spans="1:23" x14ac:dyDescent="0.2">
      <c r="A2983" s="7"/>
      <c r="C2983" s="9"/>
      <c r="O2983" s="9"/>
      <c r="R2983" s="8"/>
      <c r="T2983" s="9"/>
      <c r="W2983" s="8"/>
    </row>
    <row r="2984" spans="1:23" x14ac:dyDescent="0.2">
      <c r="A2984" s="7"/>
      <c r="C2984" s="9"/>
      <c r="O2984" s="9"/>
      <c r="R2984" s="8"/>
      <c r="T2984" s="9"/>
      <c r="W2984" s="8"/>
    </row>
    <row r="2985" spans="1:23" x14ac:dyDescent="0.2">
      <c r="A2985" s="7"/>
      <c r="C2985" s="9"/>
      <c r="O2985" s="9"/>
      <c r="R2985" s="8"/>
      <c r="T2985" s="9"/>
      <c r="W2985" s="8"/>
    </row>
    <row r="2986" spans="1:23" x14ac:dyDescent="0.2">
      <c r="A2986" s="7"/>
      <c r="C2986" s="9"/>
      <c r="O2986" s="9"/>
      <c r="R2986" s="8"/>
      <c r="T2986" s="9"/>
      <c r="W2986" s="8"/>
    </row>
    <row r="2987" spans="1:23" x14ac:dyDescent="0.2">
      <c r="A2987" s="7"/>
      <c r="C2987" s="9"/>
      <c r="O2987" s="9"/>
      <c r="R2987" s="8"/>
      <c r="T2987" s="9"/>
      <c r="W2987" s="8"/>
    </row>
    <row r="2988" spans="1:23" x14ac:dyDescent="0.2">
      <c r="A2988" s="7"/>
      <c r="C2988" s="9"/>
      <c r="O2988" s="9"/>
      <c r="R2988" s="8"/>
      <c r="T2988" s="9"/>
      <c r="W2988" s="8"/>
    </row>
    <row r="2989" spans="1:23" x14ac:dyDescent="0.2">
      <c r="A2989" s="7"/>
      <c r="C2989" s="9"/>
      <c r="O2989" s="9"/>
      <c r="R2989" s="8"/>
      <c r="T2989" s="9"/>
      <c r="W2989" s="8"/>
    </row>
    <row r="2990" spans="1:23" x14ac:dyDescent="0.2">
      <c r="A2990" s="7"/>
      <c r="C2990" s="9"/>
      <c r="O2990" s="9"/>
      <c r="R2990" s="8"/>
      <c r="T2990" s="9"/>
      <c r="W2990" s="8"/>
    </row>
    <row r="2991" spans="1:23" x14ac:dyDescent="0.2">
      <c r="A2991" s="7"/>
      <c r="C2991" s="9"/>
      <c r="O2991" s="9"/>
      <c r="R2991" s="8"/>
      <c r="T2991" s="9"/>
      <c r="W2991" s="8"/>
    </row>
    <row r="2992" spans="1:23" x14ac:dyDescent="0.2">
      <c r="A2992" s="7"/>
      <c r="C2992" s="9"/>
      <c r="O2992" s="9"/>
      <c r="R2992" s="8"/>
      <c r="T2992" s="9"/>
      <c r="W2992" s="8"/>
    </row>
    <row r="2993" spans="1:23" x14ac:dyDescent="0.2">
      <c r="A2993" s="7"/>
      <c r="C2993" s="9"/>
      <c r="O2993" s="9"/>
      <c r="R2993" s="8"/>
      <c r="T2993" s="9"/>
      <c r="W2993" s="8"/>
    </row>
    <row r="2994" spans="1:23" x14ac:dyDescent="0.2">
      <c r="A2994" s="7"/>
      <c r="C2994" s="9"/>
      <c r="O2994" s="9"/>
      <c r="R2994" s="8"/>
      <c r="T2994" s="9"/>
      <c r="W2994" s="8"/>
    </row>
    <row r="2995" spans="1:23" x14ac:dyDescent="0.2">
      <c r="A2995" s="7"/>
      <c r="C2995" s="9"/>
      <c r="O2995" s="9"/>
      <c r="R2995" s="8"/>
      <c r="T2995" s="9"/>
      <c r="W2995" s="8"/>
    </row>
    <row r="2996" spans="1:23" x14ac:dyDescent="0.2">
      <c r="A2996" s="7"/>
      <c r="C2996" s="9"/>
      <c r="O2996" s="9"/>
      <c r="R2996" s="8"/>
      <c r="T2996" s="9"/>
      <c r="W2996" s="8"/>
    </row>
    <row r="2997" spans="1:23" x14ac:dyDescent="0.2">
      <c r="A2997" s="7"/>
      <c r="C2997" s="9"/>
      <c r="O2997" s="9"/>
      <c r="R2997" s="8"/>
      <c r="T2997" s="9"/>
      <c r="W2997" s="8"/>
    </row>
    <row r="2998" spans="1:23" x14ac:dyDescent="0.2">
      <c r="A2998" s="7"/>
      <c r="C2998" s="9"/>
      <c r="O2998" s="9"/>
      <c r="R2998" s="8"/>
      <c r="T2998" s="9"/>
      <c r="W2998" s="8"/>
    </row>
    <row r="2999" spans="1:23" x14ac:dyDescent="0.2">
      <c r="A2999" s="7"/>
      <c r="C2999" s="9"/>
      <c r="O2999" s="9"/>
      <c r="R2999" s="8"/>
      <c r="T2999" s="9"/>
      <c r="W2999" s="8"/>
    </row>
    <row r="3000" spans="1:23" x14ac:dyDescent="0.2">
      <c r="A3000" s="7"/>
      <c r="C3000" s="9"/>
      <c r="O3000" s="9"/>
      <c r="R3000" s="8"/>
      <c r="T3000" s="9"/>
      <c r="W3000" s="8"/>
    </row>
    <row r="3001" spans="1:23" x14ac:dyDescent="0.2">
      <c r="A3001" s="7"/>
      <c r="C3001" s="9"/>
      <c r="O3001" s="9"/>
      <c r="R3001" s="8"/>
      <c r="T3001" s="9"/>
      <c r="W3001" s="8"/>
    </row>
    <row r="3002" spans="1:23" x14ac:dyDescent="0.2">
      <c r="A3002" s="7"/>
      <c r="C3002" s="9"/>
      <c r="O3002" s="9"/>
      <c r="R3002" s="8"/>
      <c r="T3002" s="9"/>
      <c r="W3002" s="8"/>
    </row>
    <row r="3003" spans="1:23" x14ac:dyDescent="0.2">
      <c r="A3003" s="7"/>
      <c r="C3003" s="9"/>
      <c r="O3003" s="9"/>
      <c r="R3003" s="8"/>
      <c r="T3003" s="9"/>
      <c r="W3003" s="8"/>
    </row>
    <row r="3004" spans="1:23" x14ac:dyDescent="0.2">
      <c r="A3004" s="7"/>
      <c r="C3004" s="9"/>
      <c r="O3004" s="9"/>
      <c r="R3004" s="8"/>
      <c r="T3004" s="9"/>
      <c r="W3004" s="8"/>
    </row>
    <row r="3005" spans="1:23" x14ac:dyDescent="0.2">
      <c r="A3005" s="7"/>
      <c r="C3005" s="9"/>
      <c r="O3005" s="9"/>
      <c r="R3005" s="8"/>
      <c r="T3005" s="9"/>
      <c r="W3005" s="8"/>
    </row>
    <row r="3006" spans="1:23" x14ac:dyDescent="0.2">
      <c r="A3006" s="7"/>
      <c r="C3006" s="9"/>
      <c r="O3006" s="9"/>
      <c r="R3006" s="8"/>
      <c r="T3006" s="9"/>
      <c r="W3006" s="8"/>
    </row>
    <row r="3007" spans="1:23" x14ac:dyDescent="0.2">
      <c r="A3007" s="7"/>
      <c r="C3007" s="9"/>
      <c r="O3007" s="9"/>
      <c r="R3007" s="8"/>
      <c r="T3007" s="9"/>
      <c r="W3007" s="8"/>
    </row>
    <row r="3008" spans="1:23" x14ac:dyDescent="0.2">
      <c r="A3008" s="7"/>
      <c r="C3008" s="9"/>
      <c r="O3008" s="9"/>
      <c r="R3008" s="8"/>
      <c r="T3008" s="9"/>
      <c r="W3008" s="8"/>
    </row>
    <row r="3009" spans="1:23" x14ac:dyDescent="0.2">
      <c r="A3009" s="7"/>
      <c r="C3009" s="9"/>
      <c r="O3009" s="9"/>
      <c r="R3009" s="8"/>
      <c r="T3009" s="9"/>
      <c r="W3009" s="8"/>
    </row>
    <row r="3010" spans="1:23" x14ac:dyDescent="0.2">
      <c r="A3010" s="7"/>
      <c r="C3010" s="9"/>
      <c r="O3010" s="9"/>
      <c r="R3010" s="8"/>
      <c r="T3010" s="9"/>
      <c r="W3010" s="8"/>
    </row>
    <row r="3011" spans="1:23" x14ac:dyDescent="0.2">
      <c r="A3011" s="7"/>
      <c r="C3011" s="9"/>
      <c r="O3011" s="9"/>
      <c r="R3011" s="8"/>
      <c r="T3011" s="9"/>
      <c r="W3011" s="8"/>
    </row>
    <row r="3012" spans="1:23" x14ac:dyDescent="0.2">
      <c r="A3012" s="7"/>
      <c r="C3012" s="9"/>
      <c r="O3012" s="9"/>
      <c r="R3012" s="8"/>
      <c r="T3012" s="9"/>
      <c r="W3012" s="8"/>
    </row>
    <row r="3013" spans="1:23" x14ac:dyDescent="0.2">
      <c r="A3013" s="7"/>
      <c r="C3013" s="9"/>
      <c r="O3013" s="9"/>
      <c r="R3013" s="8"/>
      <c r="T3013" s="9"/>
      <c r="W3013" s="8"/>
    </row>
    <row r="3014" spans="1:23" x14ac:dyDescent="0.2">
      <c r="A3014" s="7"/>
      <c r="C3014" s="9"/>
      <c r="O3014" s="9"/>
      <c r="R3014" s="8"/>
      <c r="T3014" s="9"/>
      <c r="W3014" s="8"/>
    </row>
    <row r="3015" spans="1:23" x14ac:dyDescent="0.2">
      <c r="A3015" s="7"/>
      <c r="C3015" s="9"/>
      <c r="O3015" s="9"/>
      <c r="R3015" s="8"/>
      <c r="T3015" s="9"/>
      <c r="W3015" s="8"/>
    </row>
    <row r="3016" spans="1:23" x14ac:dyDescent="0.2">
      <c r="A3016" s="7"/>
      <c r="C3016" s="9"/>
      <c r="O3016" s="9"/>
      <c r="R3016" s="8"/>
      <c r="T3016" s="9"/>
      <c r="W3016" s="8"/>
    </row>
    <row r="3017" spans="1:23" x14ac:dyDescent="0.2">
      <c r="A3017" s="7"/>
      <c r="C3017" s="9"/>
      <c r="O3017" s="9"/>
      <c r="R3017" s="8"/>
      <c r="T3017" s="9"/>
      <c r="W3017" s="8"/>
    </row>
    <row r="3018" spans="1:23" x14ac:dyDescent="0.2">
      <c r="A3018" s="7"/>
      <c r="C3018" s="9"/>
      <c r="O3018" s="9"/>
      <c r="R3018" s="8"/>
      <c r="T3018" s="9"/>
      <c r="W3018" s="8"/>
    </row>
    <row r="3019" spans="1:23" x14ac:dyDescent="0.2">
      <c r="A3019" s="7"/>
      <c r="C3019" s="9"/>
      <c r="O3019" s="9"/>
      <c r="R3019" s="8"/>
      <c r="T3019" s="9"/>
      <c r="W3019" s="8"/>
    </row>
    <row r="3020" spans="1:23" x14ac:dyDescent="0.2">
      <c r="A3020" s="7"/>
      <c r="C3020" s="9"/>
      <c r="O3020" s="9"/>
      <c r="R3020" s="8"/>
      <c r="T3020" s="9"/>
      <c r="W3020" s="8"/>
    </row>
    <row r="3021" spans="1:23" x14ac:dyDescent="0.2">
      <c r="A3021" s="7"/>
      <c r="C3021" s="9"/>
      <c r="O3021" s="9"/>
      <c r="R3021" s="8"/>
      <c r="T3021" s="9"/>
      <c r="W3021" s="8"/>
    </row>
    <row r="3022" spans="1:23" x14ac:dyDescent="0.2">
      <c r="A3022" s="7"/>
      <c r="C3022" s="9"/>
      <c r="O3022" s="9"/>
      <c r="R3022" s="8"/>
      <c r="T3022" s="9"/>
      <c r="W3022" s="8"/>
    </row>
    <row r="3023" spans="1:23" x14ac:dyDescent="0.2">
      <c r="A3023" s="7"/>
      <c r="C3023" s="9"/>
      <c r="O3023" s="9"/>
      <c r="R3023" s="8"/>
      <c r="T3023" s="9"/>
      <c r="W3023" s="8"/>
    </row>
    <row r="3024" spans="1:23" x14ac:dyDescent="0.2">
      <c r="A3024" s="7"/>
      <c r="C3024" s="9"/>
      <c r="O3024" s="9"/>
      <c r="R3024" s="8"/>
      <c r="T3024" s="9"/>
      <c r="W3024" s="8"/>
    </row>
    <row r="3025" spans="1:23" x14ac:dyDescent="0.2">
      <c r="A3025" s="13"/>
      <c r="R3025" s="8"/>
      <c r="W3025" s="8"/>
    </row>
    <row r="3026" spans="1:23" x14ac:dyDescent="0.2">
      <c r="A3026" s="13"/>
      <c r="R3026" s="8"/>
      <c r="W3026" s="8"/>
    </row>
    <row r="3027" spans="1:23" x14ac:dyDescent="0.2">
      <c r="A3027" s="13"/>
      <c r="R3027" s="8"/>
      <c r="W3027" s="8"/>
    </row>
    <row r="3028" spans="1:23" x14ac:dyDescent="0.2">
      <c r="A3028" s="13"/>
      <c r="R3028" s="8"/>
      <c r="W3028" s="8"/>
    </row>
    <row r="3029" spans="1:23" x14ac:dyDescent="0.2">
      <c r="A3029" s="13"/>
      <c r="R3029" s="8"/>
      <c r="W3029" s="8"/>
    </row>
    <row r="3030" spans="1:23" x14ac:dyDescent="0.2">
      <c r="A3030" s="13"/>
      <c r="R3030" s="8"/>
      <c r="W3030" s="8"/>
    </row>
    <row r="3031" spans="1:23" x14ac:dyDescent="0.2">
      <c r="A3031" s="13"/>
      <c r="R3031" s="8"/>
      <c r="W3031" s="8"/>
    </row>
    <row r="3032" spans="1:23" x14ac:dyDescent="0.2">
      <c r="A3032" s="13"/>
      <c r="R3032" s="8"/>
      <c r="W3032" s="8"/>
    </row>
    <row r="3033" spans="1:23" x14ac:dyDescent="0.2">
      <c r="A3033" s="13"/>
      <c r="R3033" s="8"/>
      <c r="W3033" s="8"/>
    </row>
    <row r="3034" spans="1:23" x14ac:dyDescent="0.2">
      <c r="A3034" s="13"/>
      <c r="R3034" s="8"/>
      <c r="W3034" s="8"/>
    </row>
    <row r="3035" spans="1:23" x14ac:dyDescent="0.2">
      <c r="A3035" s="13"/>
      <c r="R3035" s="8"/>
      <c r="W3035" s="8"/>
    </row>
    <row r="3036" spans="1:23" x14ac:dyDescent="0.2">
      <c r="A3036" s="13"/>
      <c r="R3036" s="8"/>
      <c r="W3036" s="8"/>
    </row>
    <row r="3037" spans="1:23" x14ac:dyDescent="0.2">
      <c r="A3037" s="13"/>
      <c r="R3037" s="8"/>
      <c r="W3037" s="8"/>
    </row>
    <row r="3038" spans="1:23" x14ac:dyDescent="0.2">
      <c r="A3038" s="13"/>
      <c r="R3038" s="8"/>
      <c r="W3038" s="8"/>
    </row>
    <row r="3039" spans="1:23" x14ac:dyDescent="0.2">
      <c r="A3039" s="13"/>
      <c r="R3039" s="8"/>
      <c r="W3039" s="8"/>
    </row>
    <row r="3040" spans="1:23" x14ac:dyDescent="0.2">
      <c r="A3040" s="13"/>
      <c r="R3040" s="8"/>
      <c r="W3040" s="8"/>
    </row>
    <row r="3041" spans="1:23" x14ac:dyDescent="0.2">
      <c r="A3041" s="13"/>
      <c r="R3041" s="8"/>
      <c r="W3041" s="8"/>
    </row>
    <row r="3042" spans="1:23" x14ac:dyDescent="0.2">
      <c r="A3042" s="13"/>
      <c r="R3042" s="8"/>
      <c r="W3042" s="8"/>
    </row>
    <row r="3043" spans="1:23" x14ac:dyDescent="0.2">
      <c r="A3043" s="13"/>
      <c r="R3043" s="8"/>
      <c r="W3043" s="8"/>
    </row>
    <row r="3044" spans="1:23" x14ac:dyDescent="0.2">
      <c r="A3044" s="13"/>
      <c r="R3044" s="8"/>
      <c r="W3044" s="8"/>
    </row>
    <row r="3045" spans="1:23" x14ac:dyDescent="0.2">
      <c r="A3045" s="13"/>
      <c r="R3045" s="8"/>
      <c r="W3045" s="8"/>
    </row>
    <row r="3046" spans="1:23" x14ac:dyDescent="0.2">
      <c r="A3046" s="13"/>
      <c r="R3046" s="8"/>
      <c r="W3046" s="8"/>
    </row>
    <row r="3047" spans="1:23" x14ac:dyDescent="0.2">
      <c r="A3047" s="13"/>
      <c r="R3047" s="8"/>
      <c r="W3047" s="8"/>
    </row>
    <row r="3048" spans="1:23" x14ac:dyDescent="0.2">
      <c r="A3048" s="13"/>
      <c r="R3048" s="8"/>
      <c r="W3048" s="8"/>
    </row>
    <row r="3049" spans="1:23" x14ac:dyDescent="0.2">
      <c r="A3049" s="13"/>
      <c r="R3049" s="8"/>
      <c r="W3049" s="8"/>
    </row>
    <row r="3050" spans="1:23" x14ac:dyDescent="0.2">
      <c r="A3050" s="13"/>
      <c r="R3050" s="8"/>
      <c r="W3050" s="8"/>
    </row>
    <row r="3051" spans="1:23" x14ac:dyDescent="0.2">
      <c r="A3051" s="13"/>
      <c r="R3051" s="8"/>
      <c r="W3051" s="8"/>
    </row>
    <row r="3052" spans="1:23" x14ac:dyDescent="0.2">
      <c r="A3052" s="13"/>
      <c r="R3052" s="8"/>
      <c r="W3052" s="8"/>
    </row>
    <row r="3053" spans="1:23" x14ac:dyDescent="0.2">
      <c r="A3053" s="13"/>
      <c r="R3053" s="8"/>
      <c r="W3053" s="8"/>
    </row>
    <row r="3054" spans="1:23" x14ac:dyDescent="0.2">
      <c r="A3054" s="13"/>
      <c r="R3054" s="8"/>
      <c r="W3054" s="8"/>
    </row>
    <row r="3055" spans="1:23" x14ac:dyDescent="0.2">
      <c r="A3055" s="13"/>
      <c r="R3055" s="8"/>
      <c r="W3055" s="8"/>
    </row>
    <row r="3056" spans="1:23" x14ac:dyDescent="0.2">
      <c r="A3056" s="13"/>
      <c r="R3056" s="8"/>
      <c r="W3056" s="8"/>
    </row>
    <row r="3057" spans="1:23" x14ac:dyDescent="0.2">
      <c r="A3057" s="13"/>
      <c r="R3057" s="8"/>
      <c r="W3057" s="8"/>
    </row>
    <row r="3058" spans="1:23" x14ac:dyDescent="0.2">
      <c r="A3058" s="13"/>
      <c r="R3058" s="8"/>
      <c r="W3058" s="8"/>
    </row>
    <row r="3059" spans="1:23" x14ac:dyDescent="0.2">
      <c r="A3059" s="13"/>
      <c r="R3059" s="8"/>
      <c r="W3059" s="8"/>
    </row>
    <row r="3060" spans="1:23" x14ac:dyDescent="0.2">
      <c r="A3060" s="13"/>
      <c r="R3060" s="8"/>
      <c r="W3060" s="8"/>
    </row>
    <row r="3061" spans="1:23" x14ac:dyDescent="0.2">
      <c r="A3061" s="13"/>
      <c r="R3061" s="8"/>
      <c r="W3061" s="8"/>
    </row>
    <row r="3062" spans="1:23" x14ac:dyDescent="0.2">
      <c r="A3062" s="13"/>
      <c r="R3062" s="8"/>
      <c r="W3062" s="8"/>
    </row>
    <row r="3063" spans="1:23" x14ac:dyDescent="0.2">
      <c r="A3063" s="13"/>
      <c r="R3063" s="8"/>
      <c r="W3063" s="8"/>
    </row>
    <row r="3064" spans="1:23" x14ac:dyDescent="0.2">
      <c r="A3064" s="13"/>
      <c r="R3064" s="8"/>
      <c r="W3064" s="8"/>
    </row>
    <row r="3065" spans="1:23" x14ac:dyDescent="0.2">
      <c r="A3065" s="13"/>
      <c r="R3065" s="8"/>
      <c r="W3065" s="8"/>
    </row>
    <row r="3066" spans="1:23" x14ac:dyDescent="0.2">
      <c r="A3066" s="13"/>
      <c r="R3066" s="8"/>
      <c r="W3066" s="8"/>
    </row>
    <row r="3067" spans="1:23" x14ac:dyDescent="0.2">
      <c r="A3067" s="13"/>
      <c r="R3067" s="8"/>
      <c r="W3067" s="8"/>
    </row>
    <row r="3068" spans="1:23" x14ac:dyDescent="0.2">
      <c r="A3068" s="13"/>
      <c r="R3068" s="8"/>
      <c r="W3068" s="8"/>
    </row>
    <row r="3069" spans="1:23" x14ac:dyDescent="0.2">
      <c r="A3069" s="13"/>
      <c r="R3069" s="8"/>
      <c r="W3069" s="8"/>
    </row>
    <row r="3070" spans="1:23" x14ac:dyDescent="0.2">
      <c r="A3070" s="13"/>
      <c r="R3070" s="8"/>
      <c r="W3070" s="8"/>
    </row>
    <row r="3071" spans="1:23" x14ac:dyDescent="0.2">
      <c r="A3071" s="13"/>
      <c r="R3071" s="8"/>
      <c r="W3071" s="8"/>
    </row>
    <row r="3072" spans="1:23" x14ac:dyDescent="0.2">
      <c r="A3072" s="13"/>
      <c r="R3072" s="8"/>
      <c r="W3072" s="8"/>
    </row>
    <row r="3073" spans="1:23" x14ac:dyDescent="0.2">
      <c r="A3073" s="13"/>
      <c r="R3073" s="8"/>
      <c r="W3073" s="8"/>
    </row>
    <row r="3074" spans="1:23" x14ac:dyDescent="0.2">
      <c r="A3074" s="13"/>
      <c r="R3074" s="8"/>
      <c r="W3074" s="8"/>
    </row>
    <row r="3075" spans="1:23" x14ac:dyDescent="0.2">
      <c r="A3075" s="13"/>
      <c r="R3075" s="8"/>
      <c r="W3075" s="8"/>
    </row>
    <row r="3076" spans="1:23" x14ac:dyDescent="0.2">
      <c r="A3076" s="13"/>
      <c r="R3076" s="8"/>
      <c r="W3076" s="8"/>
    </row>
    <row r="3077" spans="1:23" x14ac:dyDescent="0.2">
      <c r="A3077" s="13"/>
      <c r="R3077" s="8"/>
      <c r="W3077" s="8"/>
    </row>
    <row r="3078" spans="1:23" x14ac:dyDescent="0.2">
      <c r="A3078" s="13"/>
      <c r="R3078" s="8"/>
      <c r="W3078" s="8"/>
    </row>
    <row r="3079" spans="1:23" x14ac:dyDescent="0.2">
      <c r="A3079" s="13"/>
      <c r="R3079" s="8"/>
      <c r="W3079" s="8"/>
    </row>
    <row r="3080" spans="1:23" x14ac:dyDescent="0.2">
      <c r="A3080" s="13"/>
      <c r="R3080" s="8"/>
      <c r="W3080" s="8"/>
    </row>
    <row r="3081" spans="1:23" x14ac:dyDescent="0.2">
      <c r="A3081" s="13"/>
      <c r="R3081" s="8"/>
      <c r="W3081" s="8"/>
    </row>
    <row r="3082" spans="1:23" x14ac:dyDescent="0.2">
      <c r="A3082" s="13"/>
      <c r="R3082" s="8"/>
      <c r="W3082" s="8"/>
    </row>
    <row r="3083" spans="1:23" x14ac:dyDescent="0.2">
      <c r="A3083" s="13"/>
      <c r="R3083" s="8"/>
      <c r="W3083" s="8"/>
    </row>
    <row r="3084" spans="1:23" x14ac:dyDescent="0.2">
      <c r="A3084" s="13"/>
      <c r="R3084" s="8"/>
      <c r="W3084" s="8"/>
    </row>
    <row r="3085" spans="1:23" x14ac:dyDescent="0.2">
      <c r="A3085" s="13"/>
      <c r="R3085" s="8"/>
      <c r="W3085" s="8"/>
    </row>
    <row r="3086" spans="1:23" x14ac:dyDescent="0.2">
      <c r="A3086" s="13"/>
      <c r="R3086" s="8"/>
      <c r="W3086" s="8"/>
    </row>
    <row r="3087" spans="1:23" x14ac:dyDescent="0.2">
      <c r="A3087" s="13"/>
      <c r="R3087" s="8"/>
      <c r="W3087" s="8"/>
    </row>
    <row r="3088" spans="1:23" x14ac:dyDescent="0.2">
      <c r="A3088" s="13"/>
      <c r="R3088" s="8"/>
      <c r="W3088" s="8"/>
    </row>
    <row r="3089" spans="1:23" x14ac:dyDescent="0.2">
      <c r="A3089" s="13"/>
      <c r="R3089" s="8"/>
      <c r="W3089" s="8"/>
    </row>
    <row r="3090" spans="1:23" x14ac:dyDescent="0.2">
      <c r="A3090" s="13"/>
      <c r="R3090" s="8"/>
      <c r="W3090" s="8"/>
    </row>
    <row r="3091" spans="1:23" x14ac:dyDescent="0.2">
      <c r="A3091" s="13"/>
      <c r="R3091" s="8"/>
      <c r="W3091" s="8"/>
    </row>
    <row r="3092" spans="1:23" x14ac:dyDescent="0.2">
      <c r="A3092" s="13"/>
      <c r="R3092" s="8"/>
      <c r="W3092" s="8"/>
    </row>
    <row r="3093" spans="1:23" x14ac:dyDescent="0.2">
      <c r="A3093" s="13"/>
      <c r="R3093" s="8"/>
      <c r="W3093" s="8"/>
    </row>
    <row r="3094" spans="1:23" x14ac:dyDescent="0.2">
      <c r="A3094" s="13"/>
      <c r="R3094" s="8"/>
      <c r="W3094" s="8"/>
    </row>
    <row r="3095" spans="1:23" x14ac:dyDescent="0.2">
      <c r="A3095" s="13"/>
      <c r="R3095" s="8"/>
      <c r="W3095" s="8"/>
    </row>
    <row r="3096" spans="1:23" x14ac:dyDescent="0.2">
      <c r="A3096" s="13"/>
      <c r="R3096" s="8"/>
      <c r="W3096" s="8"/>
    </row>
    <row r="3097" spans="1:23" x14ac:dyDescent="0.2">
      <c r="A3097" s="13"/>
      <c r="R3097" s="8"/>
      <c r="W3097" s="8"/>
    </row>
    <row r="3098" spans="1:23" x14ac:dyDescent="0.2">
      <c r="A3098" s="13"/>
      <c r="R3098" s="8"/>
      <c r="W3098" s="8"/>
    </row>
    <row r="3099" spans="1:23" x14ac:dyDescent="0.2">
      <c r="A3099" s="13"/>
      <c r="R3099" s="8"/>
      <c r="W3099" s="8"/>
    </row>
    <row r="3100" spans="1:23" x14ac:dyDescent="0.2">
      <c r="A3100" s="13"/>
      <c r="R3100" s="8"/>
      <c r="W3100" s="8"/>
    </row>
    <row r="3101" spans="1:23" x14ac:dyDescent="0.2">
      <c r="A3101" s="13"/>
      <c r="R3101" s="8"/>
      <c r="W3101" s="8"/>
    </row>
    <row r="3102" spans="1:23" x14ac:dyDescent="0.2">
      <c r="A3102" s="13"/>
      <c r="R3102" s="8"/>
      <c r="W3102" s="8"/>
    </row>
    <row r="3103" spans="1:23" x14ac:dyDescent="0.2">
      <c r="A3103" s="13"/>
      <c r="R3103" s="8"/>
      <c r="W3103" s="8"/>
    </row>
    <row r="3104" spans="1:23" x14ac:dyDescent="0.2">
      <c r="A3104" s="13"/>
      <c r="R3104" s="8"/>
      <c r="W3104" s="8"/>
    </row>
    <row r="3105" spans="1:23" x14ac:dyDescent="0.2">
      <c r="A3105" s="13"/>
      <c r="R3105" s="8"/>
      <c r="W3105" s="8"/>
    </row>
    <row r="3106" spans="1:23" x14ac:dyDescent="0.2">
      <c r="A3106" s="13"/>
      <c r="R3106" s="8"/>
      <c r="W3106" s="8"/>
    </row>
    <row r="3107" spans="1:23" x14ac:dyDescent="0.2">
      <c r="A3107" s="13"/>
      <c r="R3107" s="8"/>
      <c r="W3107" s="8"/>
    </row>
    <row r="3108" spans="1:23" x14ac:dyDescent="0.2">
      <c r="A3108" s="13"/>
      <c r="R3108" s="8"/>
      <c r="W3108" s="8"/>
    </row>
    <row r="3109" spans="1:23" x14ac:dyDescent="0.2">
      <c r="A3109" s="13"/>
      <c r="R3109" s="8"/>
      <c r="W3109" s="8"/>
    </row>
    <row r="3110" spans="1:23" x14ac:dyDescent="0.2">
      <c r="A3110" s="13"/>
      <c r="R3110" s="8"/>
      <c r="W3110" s="8"/>
    </row>
    <row r="3111" spans="1:23" x14ac:dyDescent="0.2">
      <c r="A3111" s="13"/>
      <c r="R3111" s="8"/>
      <c r="W3111" s="8"/>
    </row>
    <row r="3112" spans="1:23" x14ac:dyDescent="0.2">
      <c r="A3112" s="13"/>
      <c r="R3112" s="8"/>
      <c r="W3112" s="8"/>
    </row>
    <row r="3113" spans="1:23" x14ac:dyDescent="0.2">
      <c r="A3113" s="13"/>
      <c r="R3113" s="8"/>
      <c r="W3113" s="8"/>
    </row>
    <row r="3114" spans="1:23" x14ac:dyDescent="0.2">
      <c r="A3114" s="13"/>
      <c r="R3114" s="8"/>
      <c r="W3114" s="8"/>
    </row>
    <row r="3115" spans="1:23" x14ac:dyDescent="0.2">
      <c r="A3115" s="13"/>
      <c r="R3115" s="8"/>
      <c r="W3115" s="8"/>
    </row>
    <row r="3116" spans="1:23" x14ac:dyDescent="0.2">
      <c r="A3116" s="13"/>
      <c r="R3116" s="8"/>
      <c r="W3116" s="8"/>
    </row>
    <row r="3117" spans="1:23" x14ac:dyDescent="0.2">
      <c r="A3117" s="13"/>
      <c r="R3117" s="8"/>
      <c r="W3117" s="8"/>
    </row>
    <row r="3118" spans="1:23" x14ac:dyDescent="0.2">
      <c r="A3118" s="13"/>
      <c r="R3118" s="8"/>
      <c r="W3118" s="8"/>
    </row>
    <row r="3119" spans="1:23" x14ac:dyDescent="0.2">
      <c r="A3119" s="13"/>
      <c r="R3119" s="8"/>
      <c r="W3119" s="8"/>
    </row>
    <row r="3120" spans="1:23" x14ac:dyDescent="0.2">
      <c r="A3120" s="13"/>
      <c r="R3120" s="8"/>
      <c r="W3120" s="8"/>
    </row>
    <row r="3121" spans="1:23" x14ac:dyDescent="0.2">
      <c r="A3121" s="13"/>
      <c r="R3121" s="8"/>
      <c r="W3121" s="8"/>
    </row>
    <row r="3122" spans="1:23" x14ac:dyDescent="0.2">
      <c r="A3122" s="13"/>
      <c r="R3122" s="8"/>
      <c r="W3122" s="8"/>
    </row>
    <row r="3123" spans="1:23" x14ac:dyDescent="0.2">
      <c r="A3123" s="13"/>
      <c r="R3123" s="8"/>
      <c r="W3123" s="8"/>
    </row>
    <row r="3124" spans="1:23" x14ac:dyDescent="0.2">
      <c r="A3124" s="13"/>
      <c r="R3124" s="8"/>
      <c r="W3124" s="8"/>
    </row>
    <row r="3125" spans="1:23" x14ac:dyDescent="0.2">
      <c r="A3125" s="13"/>
      <c r="R3125" s="8"/>
      <c r="W3125" s="8"/>
    </row>
    <row r="3126" spans="1:23" x14ac:dyDescent="0.2">
      <c r="A3126" s="13"/>
      <c r="R3126" s="8"/>
      <c r="W3126" s="8"/>
    </row>
    <row r="3127" spans="1:23" x14ac:dyDescent="0.2">
      <c r="A3127" s="13"/>
      <c r="R3127" s="8"/>
      <c r="W3127" s="8"/>
    </row>
    <row r="3128" spans="1:23" x14ac:dyDescent="0.2">
      <c r="A3128" s="13"/>
      <c r="R3128" s="8"/>
      <c r="W3128" s="8"/>
    </row>
    <row r="3129" spans="1:23" x14ac:dyDescent="0.2">
      <c r="A3129" s="13"/>
      <c r="R3129" s="8"/>
      <c r="W3129" s="8"/>
    </row>
    <row r="3130" spans="1:23" x14ac:dyDescent="0.2">
      <c r="A3130" s="13"/>
      <c r="R3130" s="8"/>
      <c r="W3130" s="8"/>
    </row>
    <row r="3131" spans="1:23" x14ac:dyDescent="0.2">
      <c r="A3131" s="13"/>
      <c r="R3131" s="8"/>
      <c r="W3131" s="8"/>
    </row>
    <row r="3132" spans="1:23" x14ac:dyDescent="0.2">
      <c r="A3132" s="13"/>
      <c r="R3132" s="8"/>
      <c r="W3132" s="8"/>
    </row>
    <row r="3133" spans="1:23" x14ac:dyDescent="0.2">
      <c r="A3133" s="13"/>
      <c r="R3133" s="8"/>
      <c r="W3133" s="8"/>
    </row>
    <row r="3134" spans="1:23" x14ac:dyDescent="0.2">
      <c r="A3134" s="13"/>
      <c r="R3134" s="8"/>
      <c r="W3134" s="8"/>
    </row>
    <row r="3135" spans="1:23" x14ac:dyDescent="0.2">
      <c r="A3135" s="13"/>
      <c r="R3135" s="8"/>
      <c r="W3135" s="8"/>
    </row>
    <row r="3136" spans="1:23" x14ac:dyDescent="0.2">
      <c r="A3136" s="13"/>
      <c r="R3136" s="8"/>
      <c r="W3136" s="8"/>
    </row>
    <row r="3137" spans="1:23" x14ac:dyDescent="0.2">
      <c r="A3137" s="13"/>
      <c r="R3137" s="8"/>
      <c r="W3137" s="8"/>
    </row>
    <row r="3138" spans="1:23" x14ac:dyDescent="0.2">
      <c r="A3138" s="13"/>
      <c r="R3138" s="8"/>
      <c r="W3138" s="8"/>
    </row>
    <row r="3139" spans="1:23" x14ac:dyDescent="0.2">
      <c r="A3139" s="13"/>
      <c r="R3139" s="8"/>
      <c r="W3139" s="8"/>
    </row>
    <row r="3140" spans="1:23" x14ac:dyDescent="0.2">
      <c r="A3140" s="13"/>
      <c r="R3140" s="8"/>
      <c r="W3140" s="8"/>
    </row>
    <row r="3141" spans="1:23" x14ac:dyDescent="0.2">
      <c r="A3141" s="13"/>
      <c r="R3141" s="8"/>
      <c r="W3141" s="8"/>
    </row>
    <row r="3142" spans="1:23" x14ac:dyDescent="0.2">
      <c r="A3142" s="13"/>
      <c r="R3142" s="8"/>
      <c r="W3142" s="8"/>
    </row>
    <row r="3143" spans="1:23" x14ac:dyDescent="0.2">
      <c r="A3143" s="13"/>
      <c r="R3143" s="8"/>
      <c r="W3143" s="8"/>
    </row>
    <row r="3144" spans="1:23" x14ac:dyDescent="0.2">
      <c r="A3144" s="13"/>
      <c r="R3144" s="8"/>
      <c r="W3144" s="8"/>
    </row>
    <row r="3145" spans="1:23" x14ac:dyDescent="0.2">
      <c r="A3145" s="13"/>
      <c r="R3145" s="8"/>
      <c r="W3145" s="8"/>
    </row>
    <row r="3146" spans="1:23" x14ac:dyDescent="0.2">
      <c r="A3146" s="13"/>
      <c r="R3146" s="8"/>
      <c r="W3146" s="8"/>
    </row>
    <row r="3147" spans="1:23" x14ac:dyDescent="0.2">
      <c r="A3147" s="13"/>
      <c r="R3147" s="8"/>
      <c r="W3147" s="8"/>
    </row>
    <row r="3148" spans="1:23" x14ac:dyDescent="0.2">
      <c r="A3148" s="13"/>
      <c r="R3148" s="8"/>
      <c r="W3148" s="8"/>
    </row>
    <row r="3149" spans="1:23" x14ac:dyDescent="0.2">
      <c r="A3149" s="13"/>
      <c r="R3149" s="8"/>
      <c r="W3149" s="8"/>
    </row>
    <row r="3150" spans="1:23" x14ac:dyDescent="0.2">
      <c r="A3150" s="13"/>
      <c r="R3150" s="8"/>
      <c r="W3150" s="8"/>
    </row>
    <row r="3151" spans="1:23" x14ac:dyDescent="0.2">
      <c r="A3151" s="13"/>
      <c r="R3151" s="8"/>
      <c r="W3151" s="8"/>
    </row>
    <row r="3152" spans="1:23" x14ac:dyDescent="0.2">
      <c r="A3152" s="13"/>
      <c r="R3152" s="8"/>
      <c r="W3152" s="8"/>
    </row>
    <row r="3153" spans="1:23" x14ac:dyDescent="0.2">
      <c r="A3153" s="13"/>
      <c r="R3153" s="8"/>
      <c r="W3153" s="8"/>
    </row>
    <row r="3154" spans="1:23" x14ac:dyDescent="0.2">
      <c r="A3154" s="13"/>
      <c r="R3154" s="8"/>
      <c r="W3154" s="8"/>
    </row>
    <row r="3155" spans="1:23" x14ac:dyDescent="0.2">
      <c r="A3155" s="13"/>
      <c r="R3155" s="8"/>
      <c r="W3155" s="8"/>
    </row>
    <row r="3156" spans="1:23" x14ac:dyDescent="0.2">
      <c r="A3156" s="13"/>
      <c r="R3156" s="8"/>
      <c r="W3156" s="8"/>
    </row>
    <row r="3157" spans="1:23" x14ac:dyDescent="0.2">
      <c r="A3157" s="13"/>
      <c r="R3157" s="8"/>
      <c r="W3157" s="8"/>
    </row>
    <row r="3158" spans="1:23" x14ac:dyDescent="0.2">
      <c r="A3158" s="13"/>
      <c r="R3158" s="8"/>
      <c r="W3158" s="8"/>
    </row>
    <row r="3159" spans="1:23" x14ac:dyDescent="0.2">
      <c r="A3159" s="13"/>
      <c r="R3159" s="8"/>
      <c r="W3159" s="8"/>
    </row>
    <row r="3160" spans="1:23" x14ac:dyDescent="0.2">
      <c r="A3160" s="13"/>
      <c r="R3160" s="8"/>
      <c r="W3160" s="8"/>
    </row>
    <row r="3161" spans="1:23" x14ac:dyDescent="0.2">
      <c r="A3161" s="13"/>
      <c r="R3161" s="8"/>
      <c r="W3161" s="8"/>
    </row>
    <row r="3162" spans="1:23" x14ac:dyDescent="0.2">
      <c r="A3162" s="13"/>
      <c r="R3162" s="8"/>
      <c r="W3162" s="8"/>
    </row>
    <row r="3163" spans="1:23" x14ac:dyDescent="0.2">
      <c r="A3163" s="13"/>
      <c r="R3163" s="8"/>
      <c r="W3163" s="8"/>
    </row>
    <row r="3164" spans="1:23" x14ac:dyDescent="0.2">
      <c r="A3164" s="13"/>
      <c r="R3164" s="8"/>
      <c r="W3164" s="8"/>
    </row>
    <row r="3165" spans="1:23" x14ac:dyDescent="0.2">
      <c r="A3165" s="13"/>
      <c r="R3165" s="8"/>
      <c r="W3165" s="8"/>
    </row>
    <row r="3166" spans="1:23" x14ac:dyDescent="0.2">
      <c r="A3166" s="13"/>
      <c r="R3166" s="8"/>
      <c r="W3166" s="8"/>
    </row>
    <row r="3167" spans="1:23" x14ac:dyDescent="0.2">
      <c r="A3167" s="13"/>
      <c r="R3167" s="8"/>
      <c r="W3167" s="8"/>
    </row>
    <row r="3168" spans="1:23" x14ac:dyDescent="0.2">
      <c r="A3168" s="13"/>
      <c r="R3168" s="8"/>
      <c r="W3168" s="8"/>
    </row>
    <row r="3169" spans="1:23" x14ac:dyDescent="0.2">
      <c r="A3169" s="13"/>
      <c r="R3169" s="8"/>
      <c r="W3169" s="8"/>
    </row>
    <row r="3170" spans="1:23" x14ac:dyDescent="0.2">
      <c r="A3170" s="13"/>
      <c r="R3170" s="8"/>
      <c r="W3170" s="8"/>
    </row>
    <row r="3171" spans="1:23" x14ac:dyDescent="0.2">
      <c r="A3171" s="13"/>
      <c r="R3171" s="8"/>
      <c r="W3171" s="8"/>
    </row>
    <row r="3172" spans="1:23" x14ac:dyDescent="0.2">
      <c r="A3172" s="13"/>
      <c r="R3172" s="8"/>
      <c r="W3172" s="8"/>
    </row>
    <row r="3173" spans="1:23" x14ac:dyDescent="0.2">
      <c r="A3173" s="13"/>
      <c r="R3173" s="8"/>
      <c r="W3173" s="8"/>
    </row>
    <row r="3174" spans="1:23" x14ac:dyDescent="0.2">
      <c r="A3174" s="13"/>
      <c r="R3174" s="8"/>
      <c r="W3174" s="8"/>
    </row>
    <row r="3175" spans="1:23" x14ac:dyDescent="0.2">
      <c r="A3175" s="13"/>
      <c r="R3175" s="8"/>
      <c r="W3175" s="8"/>
    </row>
    <row r="3176" spans="1:23" x14ac:dyDescent="0.2">
      <c r="A3176" s="13"/>
      <c r="R3176" s="8"/>
      <c r="W3176" s="8"/>
    </row>
    <row r="3177" spans="1:23" x14ac:dyDescent="0.2">
      <c r="A3177" s="13"/>
      <c r="R3177" s="8"/>
      <c r="W3177" s="8"/>
    </row>
    <row r="3178" spans="1:23" x14ac:dyDescent="0.2">
      <c r="A3178" s="13"/>
      <c r="R3178" s="8"/>
      <c r="W3178" s="8"/>
    </row>
    <row r="3179" spans="1:23" x14ac:dyDescent="0.2">
      <c r="A3179" s="13"/>
      <c r="R3179" s="8"/>
      <c r="W3179" s="8"/>
    </row>
    <row r="3180" spans="1:23" x14ac:dyDescent="0.2">
      <c r="A3180" s="13"/>
      <c r="R3180" s="8"/>
      <c r="W3180" s="8"/>
    </row>
    <row r="3181" spans="1:23" x14ac:dyDescent="0.2">
      <c r="A3181" s="13"/>
      <c r="R3181" s="8"/>
      <c r="W3181" s="8"/>
    </row>
    <row r="3182" spans="1:23" x14ac:dyDescent="0.2">
      <c r="A3182" s="13"/>
      <c r="R3182" s="8"/>
      <c r="W3182" s="8"/>
    </row>
    <row r="3183" spans="1:23" x14ac:dyDescent="0.2">
      <c r="A3183" s="13"/>
      <c r="R3183" s="8"/>
      <c r="W3183" s="8"/>
    </row>
    <row r="3184" spans="1:23" x14ac:dyDescent="0.2">
      <c r="A3184" s="13"/>
      <c r="R3184" s="8"/>
      <c r="W3184" s="8"/>
    </row>
    <row r="3185" spans="1:23" x14ac:dyDescent="0.2">
      <c r="A3185" s="13"/>
      <c r="R3185" s="8"/>
      <c r="W3185" s="8"/>
    </row>
    <row r="3186" spans="1:23" x14ac:dyDescent="0.2">
      <c r="A3186" s="13"/>
      <c r="R3186" s="8"/>
      <c r="W3186" s="8"/>
    </row>
    <row r="3187" spans="1:23" x14ac:dyDescent="0.2">
      <c r="A3187" s="13"/>
      <c r="R3187" s="8"/>
      <c r="W3187" s="8"/>
    </row>
    <row r="3188" spans="1:23" x14ac:dyDescent="0.2">
      <c r="A3188" s="13"/>
      <c r="R3188" s="8"/>
      <c r="W3188" s="8"/>
    </row>
    <row r="3189" spans="1:23" x14ac:dyDescent="0.2">
      <c r="A3189" s="13"/>
      <c r="R3189" s="8"/>
      <c r="W3189" s="8"/>
    </row>
    <row r="3190" spans="1:23" x14ac:dyDescent="0.2">
      <c r="A3190" s="13"/>
      <c r="R3190" s="8"/>
      <c r="W3190" s="8"/>
    </row>
    <row r="3191" spans="1:23" x14ac:dyDescent="0.2">
      <c r="A3191" s="13"/>
      <c r="R3191" s="8"/>
      <c r="W3191" s="8"/>
    </row>
    <row r="3192" spans="1:23" x14ac:dyDescent="0.2">
      <c r="A3192" s="13"/>
      <c r="R3192" s="8"/>
      <c r="W3192" s="8"/>
    </row>
    <row r="3193" spans="1:23" x14ac:dyDescent="0.2">
      <c r="A3193" s="13"/>
      <c r="R3193" s="8"/>
      <c r="W3193" s="8"/>
    </row>
    <row r="3194" spans="1:23" x14ac:dyDescent="0.2">
      <c r="A3194" s="13"/>
      <c r="R3194" s="8"/>
      <c r="W3194" s="8"/>
    </row>
    <row r="3195" spans="1:23" x14ac:dyDescent="0.2">
      <c r="A3195" s="13"/>
      <c r="R3195" s="8"/>
      <c r="W3195" s="8"/>
    </row>
    <row r="3196" spans="1:23" x14ac:dyDescent="0.2">
      <c r="A3196" s="13"/>
      <c r="R3196" s="8"/>
      <c r="W3196" s="8"/>
    </row>
    <row r="3197" spans="1:23" x14ac:dyDescent="0.2">
      <c r="A3197" s="13"/>
      <c r="R3197" s="8"/>
      <c r="W3197" s="8"/>
    </row>
    <row r="3198" spans="1:23" x14ac:dyDescent="0.2">
      <c r="A3198" s="13"/>
      <c r="R3198" s="8"/>
      <c r="W3198" s="8"/>
    </row>
    <row r="3199" spans="1:23" x14ac:dyDescent="0.2">
      <c r="A3199" s="13"/>
      <c r="R3199" s="8"/>
      <c r="W3199" s="8"/>
    </row>
    <row r="3200" spans="1:23" x14ac:dyDescent="0.2">
      <c r="A3200" s="13"/>
      <c r="R3200" s="8"/>
      <c r="W3200" s="8"/>
    </row>
    <row r="3201" spans="1:23" x14ac:dyDescent="0.2">
      <c r="A3201" s="13"/>
      <c r="R3201" s="8"/>
      <c r="W3201" s="8"/>
    </row>
    <row r="3202" spans="1:23" x14ac:dyDescent="0.2">
      <c r="A3202" s="13"/>
      <c r="R3202" s="8"/>
      <c r="W3202" s="8"/>
    </row>
    <row r="3203" spans="1:23" x14ac:dyDescent="0.2">
      <c r="A3203" s="13"/>
      <c r="R3203" s="8"/>
      <c r="W3203" s="8"/>
    </row>
    <row r="3204" spans="1:23" x14ac:dyDescent="0.2">
      <c r="A3204" s="13"/>
      <c r="R3204" s="8"/>
      <c r="W3204" s="8"/>
    </row>
    <row r="3205" spans="1:23" x14ac:dyDescent="0.2">
      <c r="A3205" s="13"/>
      <c r="R3205" s="8"/>
      <c r="W3205" s="8"/>
    </row>
    <row r="3206" spans="1:23" x14ac:dyDescent="0.2">
      <c r="A3206" s="13"/>
      <c r="R3206" s="8"/>
      <c r="W3206" s="8"/>
    </row>
    <row r="3207" spans="1:23" x14ac:dyDescent="0.2">
      <c r="A3207" s="13"/>
      <c r="R3207" s="8"/>
      <c r="W3207" s="8"/>
    </row>
    <row r="3208" spans="1:23" x14ac:dyDescent="0.2">
      <c r="A3208" s="13"/>
      <c r="R3208" s="8"/>
      <c r="W3208" s="8"/>
    </row>
    <row r="3209" spans="1:23" x14ac:dyDescent="0.2">
      <c r="A3209" s="13"/>
      <c r="R3209" s="8"/>
      <c r="W3209" s="8"/>
    </row>
    <row r="3210" spans="1:23" x14ac:dyDescent="0.2">
      <c r="A3210" s="13"/>
      <c r="R3210" s="8"/>
      <c r="W3210" s="8"/>
    </row>
    <row r="3211" spans="1:23" x14ac:dyDescent="0.2">
      <c r="A3211" s="13"/>
      <c r="R3211" s="8"/>
      <c r="W3211" s="8"/>
    </row>
    <row r="3212" spans="1:23" x14ac:dyDescent="0.2">
      <c r="A3212" s="13"/>
      <c r="R3212" s="8"/>
      <c r="W3212" s="8"/>
    </row>
    <row r="3213" spans="1:23" x14ac:dyDescent="0.2">
      <c r="A3213" s="13"/>
      <c r="R3213" s="8"/>
      <c r="W3213" s="8"/>
    </row>
    <row r="3214" spans="1:23" x14ac:dyDescent="0.2">
      <c r="A3214" s="13"/>
      <c r="R3214" s="8"/>
      <c r="W3214" s="8"/>
    </row>
    <row r="3215" spans="1:23" x14ac:dyDescent="0.2">
      <c r="A3215" s="13"/>
      <c r="R3215" s="8"/>
      <c r="W3215" s="8"/>
    </row>
    <row r="3216" spans="1:23" x14ac:dyDescent="0.2">
      <c r="A3216" s="13"/>
      <c r="R3216" s="8"/>
      <c r="W3216" s="8"/>
    </row>
    <row r="3217" spans="1:23" x14ac:dyDescent="0.2">
      <c r="A3217" s="13"/>
      <c r="R3217" s="8"/>
      <c r="W3217" s="8"/>
    </row>
    <row r="3218" spans="1:23" x14ac:dyDescent="0.2">
      <c r="A3218" s="13"/>
      <c r="R3218" s="8"/>
      <c r="W3218" s="8"/>
    </row>
    <row r="3219" spans="1:23" x14ac:dyDescent="0.2">
      <c r="A3219" s="13"/>
      <c r="R3219" s="8"/>
      <c r="W3219" s="8"/>
    </row>
    <row r="3220" spans="1:23" x14ac:dyDescent="0.2">
      <c r="A3220" s="13"/>
      <c r="R3220" s="8"/>
      <c r="W3220" s="8"/>
    </row>
    <row r="3221" spans="1:23" x14ac:dyDescent="0.2">
      <c r="A3221" s="13"/>
      <c r="R3221" s="8"/>
      <c r="W3221" s="8"/>
    </row>
    <row r="3222" spans="1:23" x14ac:dyDescent="0.2">
      <c r="A3222" s="13"/>
      <c r="R3222" s="8"/>
      <c r="W3222" s="8"/>
    </row>
    <row r="3223" spans="1:23" x14ac:dyDescent="0.2">
      <c r="A3223" s="13"/>
      <c r="R3223" s="8"/>
      <c r="W3223" s="8"/>
    </row>
    <row r="3224" spans="1:23" x14ac:dyDescent="0.2">
      <c r="A3224" s="13"/>
      <c r="R3224" s="8"/>
      <c r="W3224" s="8"/>
    </row>
    <row r="3225" spans="1:23" x14ac:dyDescent="0.2">
      <c r="A3225" s="13"/>
      <c r="R3225" s="8"/>
      <c r="W3225" s="8"/>
    </row>
    <row r="3226" spans="1:23" x14ac:dyDescent="0.2">
      <c r="A3226" s="13"/>
      <c r="R3226" s="8"/>
      <c r="W3226" s="8"/>
    </row>
    <row r="3227" spans="1:23" x14ac:dyDescent="0.2">
      <c r="A3227" s="13"/>
      <c r="R3227" s="8"/>
      <c r="W3227" s="8"/>
    </row>
    <row r="3228" spans="1:23" x14ac:dyDescent="0.2">
      <c r="A3228" s="13"/>
      <c r="R3228" s="8"/>
      <c r="W3228" s="8"/>
    </row>
    <row r="3229" spans="1:23" x14ac:dyDescent="0.2">
      <c r="A3229" s="13"/>
      <c r="R3229" s="8"/>
      <c r="W3229" s="8"/>
    </row>
    <row r="3230" spans="1:23" x14ac:dyDescent="0.2">
      <c r="A3230" s="13"/>
      <c r="R3230" s="8"/>
      <c r="W3230" s="8"/>
    </row>
    <row r="3231" spans="1:23" x14ac:dyDescent="0.2">
      <c r="A3231" s="13"/>
      <c r="R3231" s="8"/>
      <c r="W3231" s="8"/>
    </row>
    <row r="3232" spans="1:23" x14ac:dyDescent="0.2">
      <c r="A3232" s="13"/>
      <c r="R3232" s="8"/>
      <c r="W3232" s="8"/>
    </row>
    <row r="3233" spans="1:23" x14ac:dyDescent="0.2">
      <c r="A3233" s="13"/>
      <c r="R3233" s="8"/>
      <c r="W3233" s="8"/>
    </row>
    <row r="3234" spans="1:23" x14ac:dyDescent="0.2">
      <c r="A3234" s="13"/>
      <c r="R3234" s="8"/>
      <c r="W3234" s="8"/>
    </row>
    <row r="3235" spans="1:23" x14ac:dyDescent="0.2">
      <c r="A3235" s="13"/>
      <c r="R3235" s="8"/>
      <c r="W3235" s="8"/>
    </row>
    <row r="3236" spans="1:23" x14ac:dyDescent="0.2">
      <c r="A3236" s="13"/>
      <c r="R3236" s="8"/>
      <c r="W3236" s="8"/>
    </row>
    <row r="3237" spans="1:23" x14ac:dyDescent="0.2">
      <c r="A3237" s="13"/>
      <c r="R3237" s="8"/>
      <c r="W3237" s="8"/>
    </row>
    <row r="3238" spans="1:23" x14ac:dyDescent="0.2">
      <c r="A3238" s="13"/>
      <c r="R3238" s="8"/>
      <c r="W3238" s="8"/>
    </row>
    <row r="3239" spans="1:23" x14ac:dyDescent="0.2">
      <c r="A3239" s="13"/>
      <c r="R3239" s="8"/>
      <c r="W3239" s="8"/>
    </row>
    <row r="3240" spans="1:23" x14ac:dyDescent="0.2">
      <c r="A3240" s="13"/>
      <c r="R3240" s="8"/>
      <c r="W3240" s="8"/>
    </row>
    <row r="3241" spans="1:23" x14ac:dyDescent="0.2">
      <c r="A3241" s="13"/>
      <c r="R3241" s="8"/>
      <c r="W3241" s="8"/>
    </row>
    <row r="3242" spans="1:23" x14ac:dyDescent="0.2">
      <c r="A3242" s="13"/>
      <c r="R3242" s="8"/>
      <c r="W3242" s="8"/>
    </row>
    <row r="3243" spans="1:23" x14ac:dyDescent="0.2">
      <c r="A3243" s="13"/>
      <c r="R3243" s="8"/>
      <c r="W3243" s="8"/>
    </row>
    <row r="3244" spans="1:23" x14ac:dyDescent="0.2">
      <c r="A3244" s="13"/>
      <c r="R3244" s="8"/>
      <c r="W3244" s="8"/>
    </row>
    <row r="3245" spans="1:23" x14ac:dyDescent="0.2">
      <c r="A3245" s="13"/>
      <c r="R3245" s="8"/>
      <c r="W3245" s="8"/>
    </row>
    <row r="3246" spans="1:23" x14ac:dyDescent="0.2">
      <c r="A3246" s="13"/>
      <c r="R3246" s="8"/>
      <c r="W3246" s="8"/>
    </row>
    <row r="3247" spans="1:23" x14ac:dyDescent="0.2">
      <c r="A3247" s="13"/>
      <c r="R3247" s="8"/>
      <c r="W3247" s="8"/>
    </row>
    <row r="3248" spans="1:23" x14ac:dyDescent="0.2">
      <c r="A3248" s="13"/>
      <c r="R3248" s="8"/>
      <c r="W3248" s="8"/>
    </row>
    <row r="3249" spans="1:23" x14ac:dyDescent="0.2">
      <c r="A3249" s="13"/>
      <c r="R3249" s="8"/>
      <c r="W3249" s="8"/>
    </row>
    <row r="3250" spans="1:23" x14ac:dyDescent="0.2">
      <c r="A3250" s="13"/>
      <c r="R3250" s="8"/>
      <c r="W3250" s="8"/>
    </row>
    <row r="3251" spans="1:23" x14ac:dyDescent="0.2">
      <c r="A3251" s="13"/>
      <c r="R3251" s="8"/>
      <c r="W3251" s="8"/>
    </row>
    <row r="3252" spans="1:23" x14ac:dyDescent="0.2">
      <c r="A3252" s="13"/>
      <c r="R3252" s="8"/>
      <c r="W3252" s="8"/>
    </row>
    <row r="3253" spans="1:23" x14ac:dyDescent="0.2">
      <c r="A3253" s="13"/>
      <c r="R3253" s="8"/>
      <c r="W3253" s="8"/>
    </row>
    <row r="3254" spans="1:23" x14ac:dyDescent="0.2">
      <c r="A3254" s="13"/>
      <c r="R3254" s="8"/>
      <c r="W3254" s="8"/>
    </row>
    <row r="3255" spans="1:23" x14ac:dyDescent="0.2">
      <c r="A3255" s="13"/>
      <c r="R3255" s="8"/>
      <c r="W3255" s="8"/>
    </row>
    <row r="3256" spans="1:23" x14ac:dyDescent="0.2">
      <c r="A3256" s="13"/>
      <c r="R3256" s="8"/>
      <c r="W3256" s="8"/>
    </row>
    <row r="3257" spans="1:23" x14ac:dyDescent="0.2">
      <c r="A3257" s="13"/>
      <c r="R3257" s="8"/>
      <c r="W3257" s="8"/>
    </row>
    <row r="3258" spans="1:23" x14ac:dyDescent="0.2">
      <c r="A3258" s="13"/>
      <c r="R3258" s="8"/>
      <c r="W3258" s="8"/>
    </row>
    <row r="3259" spans="1:23" x14ac:dyDescent="0.2">
      <c r="A3259" s="13"/>
      <c r="R3259" s="8"/>
      <c r="W3259" s="8"/>
    </row>
    <row r="3260" spans="1:23" x14ac:dyDescent="0.2">
      <c r="A3260" s="13"/>
      <c r="R3260" s="8"/>
      <c r="W3260" s="8"/>
    </row>
    <row r="3261" spans="1:23" x14ac:dyDescent="0.2">
      <c r="A3261" s="13"/>
      <c r="R3261" s="8"/>
      <c r="W3261" s="8"/>
    </row>
    <row r="3262" spans="1:23" x14ac:dyDescent="0.2">
      <c r="A3262" s="13"/>
      <c r="R3262" s="8"/>
      <c r="W3262" s="8"/>
    </row>
    <row r="3263" spans="1:23" x14ac:dyDescent="0.2">
      <c r="A3263" s="13"/>
      <c r="R3263" s="8"/>
      <c r="W3263" s="8"/>
    </row>
    <row r="3264" spans="1:23" x14ac:dyDescent="0.2">
      <c r="A3264" s="13"/>
      <c r="R3264" s="8"/>
      <c r="W3264" s="8"/>
    </row>
    <row r="3265" spans="1:23" x14ac:dyDescent="0.2">
      <c r="A3265" s="13"/>
      <c r="R3265" s="8"/>
      <c r="W3265" s="8"/>
    </row>
    <row r="3266" spans="1:23" x14ac:dyDescent="0.2">
      <c r="A3266" s="13"/>
      <c r="R3266" s="8"/>
      <c r="W3266" s="8"/>
    </row>
    <row r="3267" spans="1:23" x14ac:dyDescent="0.2">
      <c r="A3267" s="13"/>
      <c r="R3267" s="8"/>
      <c r="W3267" s="8"/>
    </row>
    <row r="3268" spans="1:23" x14ac:dyDescent="0.2">
      <c r="A3268" s="13"/>
      <c r="R3268" s="8"/>
      <c r="W3268" s="8"/>
    </row>
    <row r="3269" spans="1:23" x14ac:dyDescent="0.2">
      <c r="A3269" s="13"/>
      <c r="R3269" s="8"/>
      <c r="W3269" s="8"/>
    </row>
    <row r="3270" spans="1:23" x14ac:dyDescent="0.2">
      <c r="A3270" s="13"/>
      <c r="R3270" s="8"/>
      <c r="W3270" s="8"/>
    </row>
    <row r="3271" spans="1:23" x14ac:dyDescent="0.2">
      <c r="A3271" s="13"/>
      <c r="R3271" s="8"/>
      <c r="W3271" s="8"/>
    </row>
    <row r="3272" spans="1:23" x14ac:dyDescent="0.2">
      <c r="A3272" s="13"/>
      <c r="R3272" s="8"/>
      <c r="W3272" s="8"/>
    </row>
    <row r="3273" spans="1:23" x14ac:dyDescent="0.2">
      <c r="A3273" s="13"/>
      <c r="R3273" s="8"/>
      <c r="W3273" s="8"/>
    </row>
    <row r="3274" spans="1:23" x14ac:dyDescent="0.2">
      <c r="A3274" s="13"/>
      <c r="R3274" s="8"/>
      <c r="W3274" s="8"/>
    </row>
    <row r="3275" spans="1:23" x14ac:dyDescent="0.2">
      <c r="A3275" s="13"/>
      <c r="R3275" s="8"/>
      <c r="W3275" s="8"/>
    </row>
    <row r="3276" spans="1:23" x14ac:dyDescent="0.2">
      <c r="A3276" s="13"/>
      <c r="R3276" s="8"/>
      <c r="W3276" s="8"/>
    </row>
    <row r="3277" spans="1:23" x14ac:dyDescent="0.2">
      <c r="A3277" s="13"/>
      <c r="R3277" s="8"/>
      <c r="W3277" s="8"/>
    </row>
    <row r="3278" spans="1:23" x14ac:dyDescent="0.2">
      <c r="A3278" s="13"/>
      <c r="R3278" s="8"/>
      <c r="W3278" s="8"/>
    </row>
    <row r="3279" spans="1:23" x14ac:dyDescent="0.2">
      <c r="A3279" s="13"/>
      <c r="R3279" s="8"/>
      <c r="W3279" s="8"/>
    </row>
    <row r="3280" spans="1:23" x14ac:dyDescent="0.2">
      <c r="A3280" s="13"/>
      <c r="R3280" s="8"/>
      <c r="W3280" s="8"/>
    </row>
    <row r="3281" spans="1:23" x14ac:dyDescent="0.2">
      <c r="A3281" s="13"/>
      <c r="R3281" s="8"/>
      <c r="W3281" s="8"/>
    </row>
    <row r="3282" spans="1:23" x14ac:dyDescent="0.2">
      <c r="A3282" s="13"/>
      <c r="R3282" s="8"/>
      <c r="W3282" s="8"/>
    </row>
    <row r="3283" spans="1:23" x14ac:dyDescent="0.2">
      <c r="A3283" s="13"/>
      <c r="R3283" s="8"/>
      <c r="W3283" s="8"/>
    </row>
    <row r="3284" spans="1:23" x14ac:dyDescent="0.2">
      <c r="A3284" s="13"/>
      <c r="R3284" s="8"/>
      <c r="W3284" s="8"/>
    </row>
    <row r="3285" spans="1:23" x14ac:dyDescent="0.2">
      <c r="A3285" s="13"/>
      <c r="R3285" s="8"/>
      <c r="W3285" s="8"/>
    </row>
    <row r="3286" spans="1:23" x14ac:dyDescent="0.2">
      <c r="A3286" s="13"/>
      <c r="R3286" s="8"/>
      <c r="W3286" s="8"/>
    </row>
    <row r="3287" spans="1:23" x14ac:dyDescent="0.2">
      <c r="A3287" s="13"/>
      <c r="R3287" s="8"/>
      <c r="W3287" s="8"/>
    </row>
    <row r="3288" spans="1:23" x14ac:dyDescent="0.2">
      <c r="A3288" s="13"/>
      <c r="R3288" s="8"/>
      <c r="W3288" s="8"/>
    </row>
    <row r="3289" spans="1:23" x14ac:dyDescent="0.2">
      <c r="A3289" s="13"/>
      <c r="R3289" s="8"/>
      <c r="W3289" s="8"/>
    </row>
    <row r="3290" spans="1:23" x14ac:dyDescent="0.2">
      <c r="A3290" s="13"/>
      <c r="R3290" s="8"/>
      <c r="W3290" s="8"/>
    </row>
    <row r="3291" spans="1:23" x14ac:dyDescent="0.2">
      <c r="A3291" s="13"/>
      <c r="R3291" s="8"/>
      <c r="W3291" s="8"/>
    </row>
    <row r="3292" spans="1:23" x14ac:dyDescent="0.2">
      <c r="A3292" s="13"/>
      <c r="R3292" s="8"/>
      <c r="W3292" s="8"/>
    </row>
    <row r="3293" spans="1:23" x14ac:dyDescent="0.2">
      <c r="A3293" s="13"/>
      <c r="R3293" s="8"/>
      <c r="W3293" s="8"/>
    </row>
    <row r="3294" spans="1:23" x14ac:dyDescent="0.2">
      <c r="A3294" s="13"/>
      <c r="R3294" s="8"/>
      <c r="W3294" s="8"/>
    </row>
    <row r="3295" spans="1:23" x14ac:dyDescent="0.2">
      <c r="A3295" s="13"/>
      <c r="R3295" s="8"/>
      <c r="W3295" s="8"/>
    </row>
    <row r="3296" spans="1:23" x14ac:dyDescent="0.2">
      <c r="A3296" s="13"/>
      <c r="R3296" s="8"/>
      <c r="W3296" s="8"/>
    </row>
    <row r="3297" spans="1:23" x14ac:dyDescent="0.2">
      <c r="A3297" s="13"/>
      <c r="R3297" s="8"/>
      <c r="W3297" s="8"/>
    </row>
    <row r="3298" spans="1:23" x14ac:dyDescent="0.2">
      <c r="A3298" s="13"/>
      <c r="R3298" s="8"/>
      <c r="W3298" s="8"/>
    </row>
    <row r="3299" spans="1:23" x14ac:dyDescent="0.2">
      <c r="A3299" s="13"/>
      <c r="R3299" s="8"/>
      <c r="W3299" s="8"/>
    </row>
    <row r="3300" spans="1:23" x14ac:dyDescent="0.2">
      <c r="A3300" s="13"/>
      <c r="R3300" s="8"/>
      <c r="W3300" s="8"/>
    </row>
    <row r="3301" spans="1:23" x14ac:dyDescent="0.2">
      <c r="A3301" s="13"/>
      <c r="R3301" s="8"/>
      <c r="W3301" s="8"/>
    </row>
    <row r="3302" spans="1:23" x14ac:dyDescent="0.2">
      <c r="A3302" s="13"/>
      <c r="R3302" s="8"/>
      <c r="W3302" s="8"/>
    </row>
    <row r="3303" spans="1:23" x14ac:dyDescent="0.2">
      <c r="A3303" s="13"/>
      <c r="R3303" s="8"/>
      <c r="W3303" s="8"/>
    </row>
    <row r="3304" spans="1:23" x14ac:dyDescent="0.2">
      <c r="A3304" s="13"/>
      <c r="R3304" s="8"/>
      <c r="W3304" s="8"/>
    </row>
    <row r="3305" spans="1:23" x14ac:dyDescent="0.2">
      <c r="A3305" s="13"/>
      <c r="R3305" s="8"/>
      <c r="W3305" s="8"/>
    </row>
    <row r="3306" spans="1:23" x14ac:dyDescent="0.2">
      <c r="A3306" s="13"/>
      <c r="R3306" s="8"/>
      <c r="W3306" s="8"/>
    </row>
    <row r="3307" spans="1:23" x14ac:dyDescent="0.2">
      <c r="A3307" s="13"/>
      <c r="R3307" s="8"/>
      <c r="W3307" s="8"/>
    </row>
    <row r="3308" spans="1:23" x14ac:dyDescent="0.2">
      <c r="A3308" s="13"/>
      <c r="R3308" s="8"/>
      <c r="W3308" s="8"/>
    </row>
    <row r="3309" spans="1:23" x14ac:dyDescent="0.2">
      <c r="A3309" s="13"/>
      <c r="R3309" s="8"/>
      <c r="W3309" s="8"/>
    </row>
    <row r="3310" spans="1:23" x14ac:dyDescent="0.2">
      <c r="A3310" s="13"/>
      <c r="R3310" s="8"/>
      <c r="W3310" s="8"/>
    </row>
    <row r="3311" spans="1:23" x14ac:dyDescent="0.2">
      <c r="A3311" s="13"/>
      <c r="R3311" s="8"/>
      <c r="W3311" s="8"/>
    </row>
    <row r="3312" spans="1:23" x14ac:dyDescent="0.2">
      <c r="A3312" s="13"/>
      <c r="R3312" s="8"/>
      <c r="W3312" s="8"/>
    </row>
    <row r="3313" spans="1:23" x14ac:dyDescent="0.2">
      <c r="A3313" s="13"/>
      <c r="R3313" s="8"/>
      <c r="W3313" s="8"/>
    </row>
    <row r="3314" spans="1:23" x14ac:dyDescent="0.2">
      <c r="A3314" s="13"/>
      <c r="R3314" s="8"/>
      <c r="W3314" s="8"/>
    </row>
    <row r="3315" spans="1:23" x14ac:dyDescent="0.2">
      <c r="A3315" s="13"/>
      <c r="R3315" s="8"/>
      <c r="W3315" s="8"/>
    </row>
    <row r="3316" spans="1:23" x14ac:dyDescent="0.2">
      <c r="A3316" s="13"/>
      <c r="R3316" s="8"/>
      <c r="W3316" s="8"/>
    </row>
    <row r="3317" spans="1:23" x14ac:dyDescent="0.2">
      <c r="A3317" s="13"/>
      <c r="R3317" s="8"/>
      <c r="W3317" s="8"/>
    </row>
    <row r="3318" spans="1:23" x14ac:dyDescent="0.2">
      <c r="A3318" s="13"/>
      <c r="R3318" s="8"/>
      <c r="W3318" s="8"/>
    </row>
    <row r="3319" spans="1:23" x14ac:dyDescent="0.2">
      <c r="A3319" s="13"/>
      <c r="R3319" s="8"/>
      <c r="W3319" s="8"/>
    </row>
    <row r="3320" spans="1:23" x14ac:dyDescent="0.2">
      <c r="A3320" s="13"/>
      <c r="R3320" s="8"/>
      <c r="W3320" s="8"/>
    </row>
    <row r="3321" spans="1:23" x14ac:dyDescent="0.2">
      <c r="A3321" s="13"/>
      <c r="R3321" s="8"/>
      <c r="W3321" s="8"/>
    </row>
    <row r="3322" spans="1:23" x14ac:dyDescent="0.2">
      <c r="A3322" s="13"/>
      <c r="R3322" s="8"/>
      <c r="W3322" s="8"/>
    </row>
    <row r="3323" spans="1:23" x14ac:dyDescent="0.2">
      <c r="A3323" s="13"/>
      <c r="R3323" s="8"/>
      <c r="W3323" s="8"/>
    </row>
    <row r="3324" spans="1:23" x14ac:dyDescent="0.2">
      <c r="A3324" s="13"/>
      <c r="R3324" s="8"/>
      <c r="W3324" s="8"/>
    </row>
    <row r="3325" spans="1:23" x14ac:dyDescent="0.2">
      <c r="A3325" s="13"/>
      <c r="R3325" s="8"/>
      <c r="W3325" s="8"/>
    </row>
    <row r="3326" spans="1:23" x14ac:dyDescent="0.2">
      <c r="A3326" s="13"/>
      <c r="R3326" s="8"/>
      <c r="W3326" s="8"/>
    </row>
    <row r="3327" spans="1:23" x14ac:dyDescent="0.2">
      <c r="A3327" s="13"/>
      <c r="R3327" s="8"/>
      <c r="W3327" s="8"/>
    </row>
    <row r="3328" spans="1:23" x14ac:dyDescent="0.2">
      <c r="A3328" s="13"/>
      <c r="R3328" s="8"/>
      <c r="W3328" s="8"/>
    </row>
    <row r="3329" spans="1:23" x14ac:dyDescent="0.2">
      <c r="A3329" s="13"/>
      <c r="R3329" s="8"/>
      <c r="W3329" s="8"/>
    </row>
    <row r="3330" spans="1:23" x14ac:dyDescent="0.2">
      <c r="A3330" s="13"/>
      <c r="R3330" s="8"/>
      <c r="W3330" s="8"/>
    </row>
    <row r="3331" spans="1:23" x14ac:dyDescent="0.2">
      <c r="A3331" s="13"/>
      <c r="R3331" s="8"/>
      <c r="W3331" s="8"/>
    </row>
    <row r="3332" spans="1:23" x14ac:dyDescent="0.2">
      <c r="A3332" s="13"/>
      <c r="R3332" s="8"/>
      <c r="W3332" s="8"/>
    </row>
    <row r="3333" spans="1:23" x14ac:dyDescent="0.2">
      <c r="A3333" s="13"/>
      <c r="R3333" s="8"/>
      <c r="W3333" s="8"/>
    </row>
    <row r="3334" spans="1:23" x14ac:dyDescent="0.2">
      <c r="A3334" s="13"/>
      <c r="R3334" s="8"/>
      <c r="W3334" s="8"/>
    </row>
    <row r="3335" spans="1:23" x14ac:dyDescent="0.2">
      <c r="A3335" s="13"/>
      <c r="R3335" s="8"/>
      <c r="W3335" s="8"/>
    </row>
    <row r="3336" spans="1:23" x14ac:dyDescent="0.2">
      <c r="A3336" s="13"/>
      <c r="R3336" s="8"/>
      <c r="W3336" s="8"/>
    </row>
    <row r="3337" spans="1:23" x14ac:dyDescent="0.2">
      <c r="A3337" s="13"/>
      <c r="R3337" s="8"/>
      <c r="W3337" s="8"/>
    </row>
    <row r="3338" spans="1:23" x14ac:dyDescent="0.2">
      <c r="A3338" s="13"/>
      <c r="R3338" s="8"/>
      <c r="W3338" s="8"/>
    </row>
    <row r="3339" spans="1:23" x14ac:dyDescent="0.2">
      <c r="A3339" s="13"/>
      <c r="R3339" s="8"/>
      <c r="W3339" s="8"/>
    </row>
    <row r="3340" spans="1:23" x14ac:dyDescent="0.2">
      <c r="A3340" s="13"/>
      <c r="R3340" s="8"/>
      <c r="W3340" s="8"/>
    </row>
    <row r="3341" spans="1:23" x14ac:dyDescent="0.2">
      <c r="A3341" s="13"/>
      <c r="R3341" s="8"/>
      <c r="W3341" s="8"/>
    </row>
    <row r="3342" spans="1:23" x14ac:dyDescent="0.2">
      <c r="A3342" s="13"/>
      <c r="R3342" s="8"/>
      <c r="W3342" s="8"/>
    </row>
    <row r="3343" spans="1:23" x14ac:dyDescent="0.2">
      <c r="A3343" s="13"/>
      <c r="R3343" s="8"/>
      <c r="W3343" s="8"/>
    </row>
    <row r="3344" spans="1:23" x14ac:dyDescent="0.2">
      <c r="A3344" s="13"/>
      <c r="R3344" s="8"/>
      <c r="W3344" s="8"/>
    </row>
    <row r="3345" spans="1:23" x14ac:dyDescent="0.2">
      <c r="A3345" s="13"/>
      <c r="R3345" s="8"/>
      <c r="W3345" s="8"/>
    </row>
    <row r="3346" spans="1:23" x14ac:dyDescent="0.2">
      <c r="A3346" s="13"/>
      <c r="R3346" s="8"/>
      <c r="W3346" s="8"/>
    </row>
    <row r="3347" spans="1:23" x14ac:dyDescent="0.2">
      <c r="A3347" s="13"/>
      <c r="R3347" s="8"/>
      <c r="W3347" s="8"/>
    </row>
    <row r="3348" spans="1:23" x14ac:dyDescent="0.2">
      <c r="A3348" s="13"/>
      <c r="R3348" s="8"/>
      <c r="W3348" s="8"/>
    </row>
    <row r="3349" spans="1:23" x14ac:dyDescent="0.2">
      <c r="A3349" s="13"/>
      <c r="R3349" s="8"/>
      <c r="W3349" s="8"/>
    </row>
    <row r="3350" spans="1:23" x14ac:dyDescent="0.2">
      <c r="A3350" s="13"/>
      <c r="R3350" s="8"/>
      <c r="W3350" s="8"/>
    </row>
    <row r="3351" spans="1:23" x14ac:dyDescent="0.2">
      <c r="A3351" s="13"/>
      <c r="R3351" s="8"/>
      <c r="W3351" s="8"/>
    </row>
    <row r="3352" spans="1:23" x14ac:dyDescent="0.2">
      <c r="A3352" s="13"/>
      <c r="R3352" s="8"/>
      <c r="W3352" s="8"/>
    </row>
    <row r="3353" spans="1:23" x14ac:dyDescent="0.2">
      <c r="A3353" s="13"/>
      <c r="R3353" s="8"/>
      <c r="W3353" s="8"/>
    </row>
    <row r="3354" spans="1:23" x14ac:dyDescent="0.2">
      <c r="A3354" s="13"/>
      <c r="R3354" s="8"/>
      <c r="W3354" s="8"/>
    </row>
    <row r="3355" spans="1:23" x14ac:dyDescent="0.2">
      <c r="A3355" s="13"/>
      <c r="R3355" s="8"/>
      <c r="W3355" s="8"/>
    </row>
    <row r="3356" spans="1:23" x14ac:dyDescent="0.2">
      <c r="A3356" s="13"/>
      <c r="R3356" s="8"/>
      <c r="W3356" s="8"/>
    </row>
    <row r="3357" spans="1:23" x14ac:dyDescent="0.2">
      <c r="A3357" s="13"/>
      <c r="R3357" s="8"/>
      <c r="W3357" s="8"/>
    </row>
    <row r="3358" spans="1:23" x14ac:dyDescent="0.2">
      <c r="A3358" s="13"/>
      <c r="R3358" s="8"/>
      <c r="W3358" s="8"/>
    </row>
    <row r="3359" spans="1:23" x14ac:dyDescent="0.2">
      <c r="A3359" s="13"/>
      <c r="R3359" s="8"/>
      <c r="W3359" s="8"/>
    </row>
    <row r="3360" spans="1:23" x14ac:dyDescent="0.2">
      <c r="A3360" s="13"/>
      <c r="R3360" s="8"/>
      <c r="W3360" s="8"/>
    </row>
    <row r="3361" spans="1:23" x14ac:dyDescent="0.2">
      <c r="A3361" s="13"/>
      <c r="R3361" s="8"/>
      <c r="W3361" s="8"/>
    </row>
    <row r="3362" spans="1:23" x14ac:dyDescent="0.2">
      <c r="A3362" s="13"/>
      <c r="R3362" s="8"/>
      <c r="W3362" s="8"/>
    </row>
    <row r="3363" spans="1:23" x14ac:dyDescent="0.2">
      <c r="A3363" s="13"/>
      <c r="R3363" s="8"/>
      <c r="W3363" s="8"/>
    </row>
    <row r="3364" spans="1:23" x14ac:dyDescent="0.2">
      <c r="A3364" s="13"/>
      <c r="R3364" s="8"/>
      <c r="W3364" s="8"/>
    </row>
    <row r="3365" spans="1:23" x14ac:dyDescent="0.2">
      <c r="A3365" s="13"/>
      <c r="R3365" s="8"/>
      <c r="W3365" s="8"/>
    </row>
    <row r="3366" spans="1:23" x14ac:dyDescent="0.2">
      <c r="A3366" s="13"/>
      <c r="R3366" s="8"/>
      <c r="W3366" s="8"/>
    </row>
    <row r="3367" spans="1:23" x14ac:dyDescent="0.2">
      <c r="A3367" s="13"/>
      <c r="R3367" s="8"/>
      <c r="W3367" s="8"/>
    </row>
    <row r="3368" spans="1:23" x14ac:dyDescent="0.2">
      <c r="A3368" s="13"/>
      <c r="R3368" s="8"/>
      <c r="W3368" s="8"/>
    </row>
    <row r="3369" spans="1:23" x14ac:dyDescent="0.2">
      <c r="A3369" s="13"/>
      <c r="R3369" s="8"/>
      <c r="W3369" s="8"/>
    </row>
    <row r="3370" spans="1:23" x14ac:dyDescent="0.2">
      <c r="A3370" s="13"/>
      <c r="R3370" s="8"/>
      <c r="W3370" s="8"/>
    </row>
    <row r="3371" spans="1:23" x14ac:dyDescent="0.2">
      <c r="A3371" s="13"/>
      <c r="R3371" s="8"/>
      <c r="W3371" s="8"/>
    </row>
    <row r="3372" spans="1:23" x14ac:dyDescent="0.2">
      <c r="A3372" s="13"/>
      <c r="R3372" s="8"/>
      <c r="W3372" s="8"/>
    </row>
    <row r="3373" spans="1:23" x14ac:dyDescent="0.2">
      <c r="A3373" s="13"/>
      <c r="R3373" s="8"/>
      <c r="W3373" s="8"/>
    </row>
    <row r="3374" spans="1:23" x14ac:dyDescent="0.2">
      <c r="A3374" s="13"/>
      <c r="R3374" s="8"/>
      <c r="W3374" s="8"/>
    </row>
    <row r="3375" spans="1:23" x14ac:dyDescent="0.2">
      <c r="A3375" s="13"/>
      <c r="R3375" s="8"/>
      <c r="W3375" s="8"/>
    </row>
    <row r="3376" spans="1:23" x14ac:dyDescent="0.2">
      <c r="A3376" s="13"/>
      <c r="R3376" s="8"/>
      <c r="W3376" s="8"/>
    </row>
    <row r="3377" spans="1:23" x14ac:dyDescent="0.2">
      <c r="A3377" s="13"/>
      <c r="R3377" s="8"/>
      <c r="W3377" s="8"/>
    </row>
    <row r="3378" spans="1:23" x14ac:dyDescent="0.2">
      <c r="A3378" s="13"/>
      <c r="R3378" s="8"/>
      <c r="W3378" s="8"/>
    </row>
    <row r="3379" spans="1:23" x14ac:dyDescent="0.2">
      <c r="A3379" s="13"/>
      <c r="R3379" s="8"/>
      <c r="W3379" s="8"/>
    </row>
    <row r="3380" spans="1:23" x14ac:dyDescent="0.2">
      <c r="A3380" s="13"/>
      <c r="R3380" s="8"/>
      <c r="W3380" s="8"/>
    </row>
    <row r="3381" spans="1:23" x14ac:dyDescent="0.2">
      <c r="A3381" s="13"/>
      <c r="R3381" s="8"/>
      <c r="W3381" s="8"/>
    </row>
    <row r="3382" spans="1:23" x14ac:dyDescent="0.2">
      <c r="A3382" s="13"/>
      <c r="R3382" s="8"/>
      <c r="W3382" s="8"/>
    </row>
    <row r="3383" spans="1:23" x14ac:dyDescent="0.2">
      <c r="A3383" s="13"/>
      <c r="R3383" s="8"/>
      <c r="W3383" s="8"/>
    </row>
    <row r="3384" spans="1:23" x14ac:dyDescent="0.2">
      <c r="A3384" s="13"/>
      <c r="R3384" s="8"/>
      <c r="W3384" s="8"/>
    </row>
    <row r="3385" spans="1:23" x14ac:dyDescent="0.2">
      <c r="A3385" s="13"/>
      <c r="R3385" s="8"/>
      <c r="W3385" s="8"/>
    </row>
    <row r="3386" spans="1:23" x14ac:dyDescent="0.2">
      <c r="A3386" s="13"/>
      <c r="R3386" s="8"/>
      <c r="W3386" s="8"/>
    </row>
    <row r="3387" spans="1:23" x14ac:dyDescent="0.2">
      <c r="A3387" s="13"/>
      <c r="R3387" s="8"/>
      <c r="W3387" s="8"/>
    </row>
    <row r="3388" spans="1:23" x14ac:dyDescent="0.2">
      <c r="A3388" s="13"/>
      <c r="R3388" s="8"/>
      <c r="W3388" s="8"/>
    </row>
    <row r="3389" spans="1:23" x14ac:dyDescent="0.2">
      <c r="A3389" s="13"/>
      <c r="R3389" s="8"/>
      <c r="W3389" s="8"/>
    </row>
    <row r="3390" spans="1:23" x14ac:dyDescent="0.2">
      <c r="A3390" s="13"/>
      <c r="R3390" s="8"/>
      <c r="W3390" s="8"/>
    </row>
    <row r="3391" spans="1:23" x14ac:dyDescent="0.2">
      <c r="A3391" s="13"/>
      <c r="R3391" s="8"/>
      <c r="W3391" s="8"/>
    </row>
    <row r="3392" spans="1:23" x14ac:dyDescent="0.2">
      <c r="A3392" s="13"/>
      <c r="R3392" s="8"/>
      <c r="W3392" s="8"/>
    </row>
    <row r="3393" spans="1:23" x14ac:dyDescent="0.2">
      <c r="A3393" s="13"/>
      <c r="R3393" s="8"/>
      <c r="W3393" s="8"/>
    </row>
    <row r="3394" spans="1:23" x14ac:dyDescent="0.2">
      <c r="A3394" s="13"/>
      <c r="R3394" s="8"/>
      <c r="W3394" s="8"/>
    </row>
    <row r="3395" spans="1:23" x14ac:dyDescent="0.2">
      <c r="A3395" s="13"/>
      <c r="R3395" s="8"/>
      <c r="W3395" s="8"/>
    </row>
    <row r="3396" spans="1:23" x14ac:dyDescent="0.2">
      <c r="A3396" s="13"/>
      <c r="R3396" s="8"/>
      <c r="W3396" s="8"/>
    </row>
    <row r="3397" spans="1:23" x14ac:dyDescent="0.2">
      <c r="A3397" s="13"/>
      <c r="R3397" s="8"/>
      <c r="W3397" s="8"/>
    </row>
    <row r="3398" spans="1:23" x14ac:dyDescent="0.2">
      <c r="A3398" s="13"/>
      <c r="R3398" s="8"/>
      <c r="W3398" s="8"/>
    </row>
    <row r="3399" spans="1:23" x14ac:dyDescent="0.2">
      <c r="A3399" s="13"/>
      <c r="R3399" s="8"/>
      <c r="W3399" s="8"/>
    </row>
    <row r="3400" spans="1:23" x14ac:dyDescent="0.2">
      <c r="A3400" s="13"/>
      <c r="R3400" s="8"/>
      <c r="W3400" s="8"/>
    </row>
    <row r="3401" spans="1:23" x14ac:dyDescent="0.2">
      <c r="A3401" s="13"/>
      <c r="R3401" s="8"/>
      <c r="W3401" s="8"/>
    </row>
    <row r="3402" spans="1:23" x14ac:dyDescent="0.2">
      <c r="A3402" s="13"/>
      <c r="R3402" s="8"/>
      <c r="W3402" s="8"/>
    </row>
    <row r="3403" spans="1:23" x14ac:dyDescent="0.2">
      <c r="A3403" s="13"/>
      <c r="R3403" s="8"/>
      <c r="W3403" s="8"/>
    </row>
    <row r="3404" spans="1:23" x14ac:dyDescent="0.2">
      <c r="A3404" s="13"/>
      <c r="R3404" s="8"/>
      <c r="W3404" s="8"/>
    </row>
    <row r="3405" spans="1:23" x14ac:dyDescent="0.2">
      <c r="A3405" s="13"/>
      <c r="R3405" s="8"/>
      <c r="W3405" s="8"/>
    </row>
    <row r="3406" spans="1:23" x14ac:dyDescent="0.2">
      <c r="A3406" s="13"/>
      <c r="R3406" s="8"/>
      <c r="W3406" s="8"/>
    </row>
    <row r="3407" spans="1:23" x14ac:dyDescent="0.2">
      <c r="A3407" s="13"/>
      <c r="R3407" s="8"/>
      <c r="W3407" s="8"/>
    </row>
    <row r="3408" spans="1:23" x14ac:dyDescent="0.2">
      <c r="A3408" s="13"/>
      <c r="R3408" s="8"/>
      <c r="W3408" s="8"/>
    </row>
    <row r="3409" spans="1:23" x14ac:dyDescent="0.2">
      <c r="A3409" s="13"/>
      <c r="R3409" s="8"/>
      <c r="W3409" s="8"/>
    </row>
    <row r="3410" spans="1:23" x14ac:dyDescent="0.2">
      <c r="A3410" s="13"/>
      <c r="R3410" s="8"/>
      <c r="W3410" s="8"/>
    </row>
    <row r="3411" spans="1:23" x14ac:dyDescent="0.2">
      <c r="A3411" s="13"/>
      <c r="R3411" s="8"/>
      <c r="W3411" s="8"/>
    </row>
    <row r="3412" spans="1:23" x14ac:dyDescent="0.2">
      <c r="A3412" s="13"/>
      <c r="R3412" s="8"/>
      <c r="W3412" s="8"/>
    </row>
    <row r="3413" spans="1:23" x14ac:dyDescent="0.2">
      <c r="A3413" s="13"/>
      <c r="R3413" s="8"/>
      <c r="W3413" s="8"/>
    </row>
    <row r="3414" spans="1:23" x14ac:dyDescent="0.2">
      <c r="A3414" s="13"/>
      <c r="R3414" s="8"/>
      <c r="W3414" s="8"/>
    </row>
    <row r="3415" spans="1:23" x14ac:dyDescent="0.2">
      <c r="A3415" s="13"/>
      <c r="R3415" s="8"/>
      <c r="W3415" s="8"/>
    </row>
    <row r="3416" spans="1:23" x14ac:dyDescent="0.2">
      <c r="A3416" s="13"/>
      <c r="R3416" s="8"/>
      <c r="W3416" s="8"/>
    </row>
    <row r="3417" spans="1:23" x14ac:dyDescent="0.2">
      <c r="A3417" s="13"/>
      <c r="R3417" s="8"/>
      <c r="W3417" s="8"/>
    </row>
    <row r="3418" spans="1:23" x14ac:dyDescent="0.2">
      <c r="A3418" s="13"/>
      <c r="R3418" s="8"/>
      <c r="W3418" s="8"/>
    </row>
    <row r="3419" spans="1:23" x14ac:dyDescent="0.2">
      <c r="A3419" s="13"/>
      <c r="R3419" s="8"/>
      <c r="W3419" s="8"/>
    </row>
    <row r="3420" spans="1:23" x14ac:dyDescent="0.2">
      <c r="A3420" s="13"/>
      <c r="R3420" s="8"/>
      <c r="W3420" s="8"/>
    </row>
    <row r="3421" spans="1:23" x14ac:dyDescent="0.2">
      <c r="A3421" s="13"/>
      <c r="R3421" s="8"/>
      <c r="W3421" s="8"/>
    </row>
    <row r="3422" spans="1:23" x14ac:dyDescent="0.2">
      <c r="A3422" s="13"/>
      <c r="R3422" s="8"/>
      <c r="W3422" s="8"/>
    </row>
    <row r="3423" spans="1:23" x14ac:dyDescent="0.2">
      <c r="A3423" s="13"/>
      <c r="R3423" s="8"/>
      <c r="W3423" s="8"/>
    </row>
    <row r="3424" spans="1:23" x14ac:dyDescent="0.2">
      <c r="A3424" s="13"/>
      <c r="R3424" s="8"/>
      <c r="W3424" s="8"/>
    </row>
    <row r="3425" spans="1:23" x14ac:dyDescent="0.2">
      <c r="A3425" s="13"/>
      <c r="R3425" s="8"/>
      <c r="W3425" s="8"/>
    </row>
    <row r="3426" spans="1:23" x14ac:dyDescent="0.2">
      <c r="A3426" s="13"/>
      <c r="R3426" s="8"/>
      <c r="W3426" s="8"/>
    </row>
    <row r="3427" spans="1:23" x14ac:dyDescent="0.2">
      <c r="A3427" s="13"/>
      <c r="R3427" s="8"/>
      <c r="W3427" s="8"/>
    </row>
    <row r="3428" spans="1:23" x14ac:dyDescent="0.2">
      <c r="A3428" s="13"/>
      <c r="R3428" s="8"/>
      <c r="W3428" s="8"/>
    </row>
    <row r="3429" spans="1:23" x14ac:dyDescent="0.2">
      <c r="A3429" s="13"/>
      <c r="R3429" s="8"/>
      <c r="W3429" s="8"/>
    </row>
    <row r="3430" spans="1:23" x14ac:dyDescent="0.2">
      <c r="A3430" s="13"/>
      <c r="R3430" s="8"/>
      <c r="W3430" s="8"/>
    </row>
    <row r="3431" spans="1:23" x14ac:dyDescent="0.2">
      <c r="A3431" s="13"/>
      <c r="R3431" s="8"/>
      <c r="W3431" s="8"/>
    </row>
    <row r="3432" spans="1:23" x14ac:dyDescent="0.2">
      <c r="A3432" s="13"/>
      <c r="R3432" s="8"/>
      <c r="W3432" s="8"/>
    </row>
    <row r="3433" spans="1:23" x14ac:dyDescent="0.2">
      <c r="A3433" s="13"/>
      <c r="R3433" s="8"/>
      <c r="W3433" s="8"/>
    </row>
    <row r="3434" spans="1:23" x14ac:dyDescent="0.2">
      <c r="A3434" s="13"/>
      <c r="R3434" s="8"/>
      <c r="W3434" s="8"/>
    </row>
    <row r="3435" spans="1:23" x14ac:dyDescent="0.2">
      <c r="A3435" s="13"/>
      <c r="R3435" s="8"/>
      <c r="W3435" s="8"/>
    </row>
    <row r="3436" spans="1:23" x14ac:dyDescent="0.2">
      <c r="A3436" s="13"/>
      <c r="R3436" s="8"/>
      <c r="W3436" s="8"/>
    </row>
    <row r="3437" spans="1:23" x14ac:dyDescent="0.2">
      <c r="A3437" s="13"/>
      <c r="R3437" s="8"/>
      <c r="W3437" s="8"/>
    </row>
    <row r="3438" spans="1:23" x14ac:dyDescent="0.2">
      <c r="A3438" s="13"/>
      <c r="R3438" s="8"/>
      <c r="W3438" s="8"/>
    </row>
    <row r="3439" spans="1:23" x14ac:dyDescent="0.2">
      <c r="A3439" s="13"/>
      <c r="R3439" s="8"/>
      <c r="W3439" s="8"/>
    </row>
    <row r="3440" spans="1:23" x14ac:dyDescent="0.2">
      <c r="A3440" s="13"/>
      <c r="R3440" s="8"/>
      <c r="W3440" s="8"/>
    </row>
    <row r="3441" spans="1:23" x14ac:dyDescent="0.2">
      <c r="A3441" s="13"/>
      <c r="R3441" s="8"/>
      <c r="W3441" s="8"/>
    </row>
    <row r="3442" spans="1:23" x14ac:dyDescent="0.2">
      <c r="A3442" s="13"/>
      <c r="R3442" s="8"/>
      <c r="W3442" s="8"/>
    </row>
    <row r="3443" spans="1:23" x14ac:dyDescent="0.2">
      <c r="A3443" s="13"/>
      <c r="R3443" s="8"/>
      <c r="W3443" s="8"/>
    </row>
    <row r="3444" spans="1:23" x14ac:dyDescent="0.2">
      <c r="A3444" s="13"/>
      <c r="R3444" s="8"/>
      <c r="W3444" s="8"/>
    </row>
    <row r="3445" spans="1:23" x14ac:dyDescent="0.2">
      <c r="A3445" s="13"/>
      <c r="R3445" s="8"/>
      <c r="W3445" s="8"/>
    </row>
    <row r="3446" spans="1:23" x14ac:dyDescent="0.2">
      <c r="A3446" s="13"/>
      <c r="R3446" s="8"/>
      <c r="W3446" s="8"/>
    </row>
    <row r="3447" spans="1:23" x14ac:dyDescent="0.2">
      <c r="A3447" s="13"/>
      <c r="R3447" s="8"/>
      <c r="W3447" s="8"/>
    </row>
    <row r="3448" spans="1:23" x14ac:dyDescent="0.2">
      <c r="A3448" s="13"/>
      <c r="R3448" s="8"/>
      <c r="W3448" s="8"/>
    </row>
    <row r="3449" spans="1:23" x14ac:dyDescent="0.2">
      <c r="A3449" s="13"/>
      <c r="R3449" s="8"/>
      <c r="W3449" s="8"/>
    </row>
    <row r="3450" spans="1:23" x14ac:dyDescent="0.2">
      <c r="A3450" s="13"/>
      <c r="R3450" s="8"/>
      <c r="W3450" s="8"/>
    </row>
    <row r="3451" spans="1:23" x14ac:dyDescent="0.2">
      <c r="A3451" s="13"/>
      <c r="R3451" s="8"/>
      <c r="W3451" s="8"/>
    </row>
    <row r="3452" spans="1:23" x14ac:dyDescent="0.2">
      <c r="A3452" s="13"/>
      <c r="R3452" s="8"/>
      <c r="W3452" s="8"/>
    </row>
    <row r="3453" spans="1:23" x14ac:dyDescent="0.2">
      <c r="A3453" s="13"/>
      <c r="R3453" s="8"/>
      <c r="W3453" s="8"/>
    </row>
    <row r="3454" spans="1:23" x14ac:dyDescent="0.2">
      <c r="A3454" s="13"/>
      <c r="R3454" s="8"/>
      <c r="W3454" s="8"/>
    </row>
    <row r="3455" spans="1:23" x14ac:dyDescent="0.2">
      <c r="A3455" s="13"/>
      <c r="R3455" s="8"/>
      <c r="W3455" s="8"/>
    </row>
    <row r="3456" spans="1:23" x14ac:dyDescent="0.2">
      <c r="A3456" s="13"/>
      <c r="R3456" s="8"/>
      <c r="W3456" s="8"/>
    </row>
    <row r="3457" spans="1:23" x14ac:dyDescent="0.2">
      <c r="A3457" s="13"/>
      <c r="R3457" s="8"/>
      <c r="W3457" s="8"/>
    </row>
    <row r="3458" spans="1:23" x14ac:dyDescent="0.2">
      <c r="A3458" s="13"/>
      <c r="R3458" s="8"/>
      <c r="W3458" s="8"/>
    </row>
    <row r="3459" spans="1:23" x14ac:dyDescent="0.2">
      <c r="A3459" s="13"/>
      <c r="R3459" s="8"/>
      <c r="W3459" s="8"/>
    </row>
    <row r="3460" spans="1:23" x14ac:dyDescent="0.2">
      <c r="A3460" s="13"/>
      <c r="R3460" s="8"/>
      <c r="W3460" s="8"/>
    </row>
    <row r="3461" spans="1:23" x14ac:dyDescent="0.2">
      <c r="A3461" s="13"/>
      <c r="R3461" s="8"/>
      <c r="W3461" s="8"/>
    </row>
    <row r="3462" spans="1:23" x14ac:dyDescent="0.2">
      <c r="A3462" s="13"/>
      <c r="R3462" s="8"/>
      <c r="W3462" s="8"/>
    </row>
    <row r="3463" spans="1:23" x14ac:dyDescent="0.2">
      <c r="A3463" s="13"/>
      <c r="R3463" s="8"/>
      <c r="W3463" s="8"/>
    </row>
    <row r="3464" spans="1:23" x14ac:dyDescent="0.2">
      <c r="A3464" s="13"/>
      <c r="R3464" s="8"/>
      <c r="W3464" s="8"/>
    </row>
    <row r="3465" spans="1:23" x14ac:dyDescent="0.2">
      <c r="A3465" s="13"/>
      <c r="R3465" s="8"/>
      <c r="W3465" s="8"/>
    </row>
    <row r="3466" spans="1:23" x14ac:dyDescent="0.2">
      <c r="A3466" s="13"/>
      <c r="R3466" s="8"/>
      <c r="W3466" s="8"/>
    </row>
    <row r="3467" spans="1:23" x14ac:dyDescent="0.2">
      <c r="A3467" s="13"/>
      <c r="R3467" s="8"/>
      <c r="W3467" s="8"/>
    </row>
    <row r="3468" spans="1:23" x14ac:dyDescent="0.2">
      <c r="A3468" s="13"/>
      <c r="R3468" s="8"/>
      <c r="W3468" s="8"/>
    </row>
    <row r="3469" spans="1:23" x14ac:dyDescent="0.2">
      <c r="A3469" s="13"/>
      <c r="R3469" s="8"/>
      <c r="W3469" s="8"/>
    </row>
    <row r="3470" spans="1:23" x14ac:dyDescent="0.2">
      <c r="A3470" s="13"/>
      <c r="R3470" s="8"/>
      <c r="W3470" s="8"/>
    </row>
    <row r="3471" spans="1:23" x14ac:dyDescent="0.2">
      <c r="A3471" s="13"/>
      <c r="R3471" s="8"/>
      <c r="W3471" s="8"/>
    </row>
    <row r="3472" spans="1:23" x14ac:dyDescent="0.2">
      <c r="A3472" s="13"/>
      <c r="R3472" s="8"/>
      <c r="W3472" s="8"/>
    </row>
    <row r="3473" spans="1:23" x14ac:dyDescent="0.2">
      <c r="A3473" s="13"/>
      <c r="R3473" s="8"/>
      <c r="W3473" s="8"/>
    </row>
    <row r="3474" spans="1:23" x14ac:dyDescent="0.2">
      <c r="A3474" s="13"/>
      <c r="R3474" s="8"/>
      <c r="W3474" s="8"/>
    </row>
    <row r="3475" spans="1:23" x14ac:dyDescent="0.2">
      <c r="A3475" s="13"/>
      <c r="R3475" s="8"/>
      <c r="W3475" s="8"/>
    </row>
    <row r="3476" spans="1:23" x14ac:dyDescent="0.2">
      <c r="A3476" s="13"/>
      <c r="R3476" s="8"/>
      <c r="W3476" s="8"/>
    </row>
    <row r="3477" spans="1:23" x14ac:dyDescent="0.2">
      <c r="A3477" s="13"/>
      <c r="R3477" s="8"/>
      <c r="W3477" s="8"/>
    </row>
    <row r="3478" spans="1:23" x14ac:dyDescent="0.2">
      <c r="A3478" s="13"/>
      <c r="R3478" s="8"/>
      <c r="W3478" s="8"/>
    </row>
    <row r="3479" spans="1:23" x14ac:dyDescent="0.2">
      <c r="A3479" s="13"/>
      <c r="R3479" s="8"/>
      <c r="W3479" s="8"/>
    </row>
    <row r="3480" spans="1:23" x14ac:dyDescent="0.2">
      <c r="A3480" s="13"/>
      <c r="R3480" s="8"/>
      <c r="W3480" s="8"/>
    </row>
    <row r="3481" spans="1:23" x14ac:dyDescent="0.2">
      <c r="A3481" s="13"/>
      <c r="R3481" s="8"/>
      <c r="W3481" s="8"/>
    </row>
    <row r="3482" spans="1:23" x14ac:dyDescent="0.2">
      <c r="A3482" s="13"/>
      <c r="R3482" s="8"/>
      <c r="W3482" s="8"/>
    </row>
    <row r="3483" spans="1:23" x14ac:dyDescent="0.2">
      <c r="A3483" s="13"/>
      <c r="R3483" s="8"/>
      <c r="W3483" s="8"/>
    </row>
    <row r="3484" spans="1:23" x14ac:dyDescent="0.2">
      <c r="A3484" s="13"/>
      <c r="R3484" s="8"/>
      <c r="W3484" s="8"/>
    </row>
    <row r="3485" spans="1:23" x14ac:dyDescent="0.2">
      <c r="A3485" s="13"/>
      <c r="R3485" s="8"/>
      <c r="W3485" s="8"/>
    </row>
    <row r="3486" spans="1:23" x14ac:dyDescent="0.2">
      <c r="A3486" s="13"/>
      <c r="R3486" s="8"/>
      <c r="W3486" s="8"/>
    </row>
    <row r="3487" spans="1:23" x14ac:dyDescent="0.2">
      <c r="A3487" s="13"/>
      <c r="R3487" s="8"/>
      <c r="W3487" s="8"/>
    </row>
    <row r="3488" spans="1:23" x14ac:dyDescent="0.2">
      <c r="A3488" s="13"/>
      <c r="R3488" s="8"/>
      <c r="W3488" s="8"/>
    </row>
    <row r="3489" spans="1:23" x14ac:dyDescent="0.2">
      <c r="A3489" s="13"/>
      <c r="R3489" s="8"/>
      <c r="W3489" s="8"/>
    </row>
    <row r="3490" spans="1:23" x14ac:dyDescent="0.2">
      <c r="A3490" s="13"/>
      <c r="R3490" s="8"/>
      <c r="W3490" s="8"/>
    </row>
    <row r="3491" spans="1:23" x14ac:dyDescent="0.2">
      <c r="A3491" s="13"/>
      <c r="R3491" s="8"/>
      <c r="W3491" s="8"/>
    </row>
    <row r="3492" spans="1:23" x14ac:dyDescent="0.2">
      <c r="A3492" s="13"/>
      <c r="R3492" s="8"/>
      <c r="W3492" s="8"/>
    </row>
    <row r="3493" spans="1:23" x14ac:dyDescent="0.2">
      <c r="A3493" s="13"/>
      <c r="R3493" s="8"/>
      <c r="W3493" s="8"/>
    </row>
    <row r="3494" spans="1:23" x14ac:dyDescent="0.2">
      <c r="A3494" s="13"/>
      <c r="R3494" s="8"/>
      <c r="W3494" s="8"/>
    </row>
    <row r="3495" spans="1:23" x14ac:dyDescent="0.2">
      <c r="A3495" s="13"/>
      <c r="R3495" s="8"/>
      <c r="W3495" s="8"/>
    </row>
    <row r="3496" spans="1:23" x14ac:dyDescent="0.2">
      <c r="A3496" s="13"/>
      <c r="R3496" s="8"/>
      <c r="W3496" s="8"/>
    </row>
    <row r="3497" spans="1:23" x14ac:dyDescent="0.2">
      <c r="A3497" s="13"/>
      <c r="R3497" s="8"/>
      <c r="W3497" s="8"/>
    </row>
    <row r="3498" spans="1:23" x14ac:dyDescent="0.2">
      <c r="A3498" s="13"/>
      <c r="R3498" s="8"/>
      <c r="W3498" s="8"/>
    </row>
    <row r="3499" spans="1:23" x14ac:dyDescent="0.2">
      <c r="A3499" s="13"/>
      <c r="R3499" s="8"/>
      <c r="W3499" s="8"/>
    </row>
    <row r="3500" spans="1:23" x14ac:dyDescent="0.2">
      <c r="A3500" s="13"/>
      <c r="R3500" s="8"/>
      <c r="W3500" s="8"/>
    </row>
    <row r="3501" spans="1:23" x14ac:dyDescent="0.2">
      <c r="A3501" s="13"/>
      <c r="R3501" s="8"/>
      <c r="W3501" s="8"/>
    </row>
    <row r="3502" spans="1:23" x14ac:dyDescent="0.2">
      <c r="A3502" s="13"/>
      <c r="R3502" s="8"/>
      <c r="W3502" s="8"/>
    </row>
    <row r="3503" spans="1:23" x14ac:dyDescent="0.2">
      <c r="A3503" s="13"/>
      <c r="R3503" s="8"/>
      <c r="W3503" s="8"/>
    </row>
    <row r="3504" spans="1:23" x14ac:dyDescent="0.2">
      <c r="A3504" s="13"/>
      <c r="R3504" s="8"/>
      <c r="W3504" s="8"/>
    </row>
    <row r="3505" spans="1:23" x14ac:dyDescent="0.2">
      <c r="A3505" s="13"/>
      <c r="R3505" s="8"/>
      <c r="W3505" s="8"/>
    </row>
    <row r="3506" spans="1:23" x14ac:dyDescent="0.2">
      <c r="A3506" s="13"/>
      <c r="R3506" s="8"/>
      <c r="W3506" s="8"/>
    </row>
    <row r="3507" spans="1:23" x14ac:dyDescent="0.2">
      <c r="A3507" s="13"/>
      <c r="R3507" s="8"/>
      <c r="W3507" s="8"/>
    </row>
    <row r="3508" spans="1:23" x14ac:dyDescent="0.2">
      <c r="A3508" s="13"/>
      <c r="R3508" s="8"/>
      <c r="W3508" s="8"/>
    </row>
    <row r="3509" spans="1:23" x14ac:dyDescent="0.2">
      <c r="A3509" s="13"/>
      <c r="R3509" s="8"/>
      <c r="W3509" s="8"/>
    </row>
    <row r="3510" spans="1:23" x14ac:dyDescent="0.2">
      <c r="A3510" s="13"/>
      <c r="R3510" s="8"/>
      <c r="W3510" s="8"/>
    </row>
    <row r="3511" spans="1:23" x14ac:dyDescent="0.2">
      <c r="A3511" s="13"/>
      <c r="R3511" s="8"/>
      <c r="W3511" s="8"/>
    </row>
    <row r="3512" spans="1:23" x14ac:dyDescent="0.2">
      <c r="A3512" s="13"/>
      <c r="R3512" s="8"/>
      <c r="W3512" s="8"/>
    </row>
    <row r="3513" spans="1:23" x14ac:dyDescent="0.2">
      <c r="A3513" s="13"/>
      <c r="R3513" s="8"/>
      <c r="W3513" s="8"/>
    </row>
    <row r="3514" spans="1:23" x14ac:dyDescent="0.2">
      <c r="A3514" s="13"/>
      <c r="R3514" s="8"/>
      <c r="W3514" s="8"/>
    </row>
    <row r="3515" spans="1:23" x14ac:dyDescent="0.2">
      <c r="A3515" s="13"/>
      <c r="R3515" s="8"/>
      <c r="W3515" s="8"/>
    </row>
    <row r="3516" spans="1:23" x14ac:dyDescent="0.2">
      <c r="A3516" s="13"/>
      <c r="R3516" s="8"/>
      <c r="W3516" s="8"/>
    </row>
    <row r="3517" spans="1:23" x14ac:dyDescent="0.2">
      <c r="A3517" s="13"/>
      <c r="R3517" s="8"/>
      <c r="W3517" s="8"/>
    </row>
    <row r="3518" spans="1:23" x14ac:dyDescent="0.2">
      <c r="A3518" s="13"/>
      <c r="R3518" s="8"/>
      <c r="W3518" s="8"/>
    </row>
    <row r="3519" spans="1:23" x14ac:dyDescent="0.2">
      <c r="A3519" s="13"/>
      <c r="R3519" s="8"/>
      <c r="W3519" s="8"/>
    </row>
    <row r="3520" spans="1:23" x14ac:dyDescent="0.2">
      <c r="A3520" s="13"/>
      <c r="R3520" s="8"/>
      <c r="W3520" s="8"/>
    </row>
    <row r="3521" spans="1:23" x14ac:dyDescent="0.2">
      <c r="A3521" s="13"/>
      <c r="R3521" s="8"/>
      <c r="W3521" s="8"/>
    </row>
    <row r="3522" spans="1:23" x14ac:dyDescent="0.2">
      <c r="A3522" s="13"/>
      <c r="R3522" s="8"/>
      <c r="W3522" s="8"/>
    </row>
    <row r="3523" spans="1:23" x14ac:dyDescent="0.2">
      <c r="A3523" s="13"/>
      <c r="R3523" s="8"/>
      <c r="W3523" s="8"/>
    </row>
    <row r="3524" spans="1:23" x14ac:dyDescent="0.2">
      <c r="A3524" s="13"/>
      <c r="R3524" s="8"/>
      <c r="W3524" s="8"/>
    </row>
    <row r="3525" spans="1:23" x14ac:dyDescent="0.2">
      <c r="A3525" s="13"/>
      <c r="R3525" s="8"/>
      <c r="W3525" s="8"/>
    </row>
    <row r="3526" spans="1:23" x14ac:dyDescent="0.2">
      <c r="A3526" s="13"/>
      <c r="R3526" s="8"/>
      <c r="W3526" s="8"/>
    </row>
    <row r="3527" spans="1:23" x14ac:dyDescent="0.2">
      <c r="A3527" s="13"/>
      <c r="R3527" s="8"/>
      <c r="W3527" s="8"/>
    </row>
    <row r="3528" spans="1:23" x14ac:dyDescent="0.2">
      <c r="A3528" s="13"/>
      <c r="R3528" s="8"/>
      <c r="W3528" s="8"/>
    </row>
    <row r="3529" spans="1:23" x14ac:dyDescent="0.2">
      <c r="A3529" s="13"/>
      <c r="R3529" s="8"/>
      <c r="W3529" s="8"/>
    </row>
    <row r="3530" spans="1:23" x14ac:dyDescent="0.2">
      <c r="A3530" s="13"/>
      <c r="R3530" s="8"/>
      <c r="W3530" s="8"/>
    </row>
    <row r="3531" spans="1:23" x14ac:dyDescent="0.2">
      <c r="A3531" s="13"/>
      <c r="R3531" s="8"/>
      <c r="W3531" s="8"/>
    </row>
    <row r="3532" spans="1:23" x14ac:dyDescent="0.2">
      <c r="A3532" s="13"/>
      <c r="R3532" s="8"/>
      <c r="W3532" s="8"/>
    </row>
    <row r="3533" spans="1:23" x14ac:dyDescent="0.2">
      <c r="A3533" s="13"/>
      <c r="R3533" s="8"/>
      <c r="W3533" s="8"/>
    </row>
    <row r="3534" spans="1:23" x14ac:dyDescent="0.2">
      <c r="A3534" s="13"/>
      <c r="R3534" s="8"/>
      <c r="W3534" s="8"/>
    </row>
    <row r="3535" spans="1:23" x14ac:dyDescent="0.2">
      <c r="A3535" s="13"/>
      <c r="R3535" s="8"/>
      <c r="W3535" s="8"/>
    </row>
    <row r="3536" spans="1:23" x14ac:dyDescent="0.2">
      <c r="A3536" s="13"/>
      <c r="R3536" s="8"/>
      <c r="W3536" s="8"/>
    </row>
    <row r="3537" spans="1:23" x14ac:dyDescent="0.2">
      <c r="A3537" s="13"/>
      <c r="R3537" s="8"/>
      <c r="W3537" s="8"/>
    </row>
    <row r="3538" spans="1:23" x14ac:dyDescent="0.2">
      <c r="A3538" s="13"/>
      <c r="R3538" s="8"/>
      <c r="W3538" s="8"/>
    </row>
    <row r="3539" spans="1:23" x14ac:dyDescent="0.2">
      <c r="A3539" s="13"/>
      <c r="R3539" s="8"/>
      <c r="W3539" s="8"/>
    </row>
    <row r="3540" spans="1:23" x14ac:dyDescent="0.2">
      <c r="A3540" s="13"/>
      <c r="R3540" s="8"/>
      <c r="W3540" s="8"/>
    </row>
    <row r="3541" spans="1:23" x14ac:dyDescent="0.2">
      <c r="A3541" s="13"/>
      <c r="R3541" s="8"/>
      <c r="W3541" s="8"/>
    </row>
    <row r="3542" spans="1:23" x14ac:dyDescent="0.2">
      <c r="A3542" s="13"/>
      <c r="R3542" s="8"/>
      <c r="W3542" s="8"/>
    </row>
    <row r="3543" spans="1:23" x14ac:dyDescent="0.2">
      <c r="A3543" s="13"/>
      <c r="R3543" s="8"/>
      <c r="W3543" s="8"/>
    </row>
    <row r="3544" spans="1:23" x14ac:dyDescent="0.2">
      <c r="A3544" s="13"/>
      <c r="R3544" s="8"/>
      <c r="W3544" s="8"/>
    </row>
    <row r="3545" spans="1:23" x14ac:dyDescent="0.2">
      <c r="A3545" s="13"/>
      <c r="R3545" s="8"/>
      <c r="W3545" s="8"/>
    </row>
    <row r="3546" spans="1:23" x14ac:dyDescent="0.2">
      <c r="A3546" s="13"/>
      <c r="R3546" s="8"/>
      <c r="W3546" s="8"/>
    </row>
    <row r="3547" spans="1:23" x14ac:dyDescent="0.2">
      <c r="A3547" s="13"/>
      <c r="R3547" s="8"/>
      <c r="W3547" s="8"/>
    </row>
    <row r="3548" spans="1:23" x14ac:dyDescent="0.2">
      <c r="A3548" s="13"/>
      <c r="R3548" s="8"/>
      <c r="W3548" s="8"/>
    </row>
    <row r="3549" spans="1:23" x14ac:dyDescent="0.2">
      <c r="A3549" s="13"/>
      <c r="R3549" s="8"/>
      <c r="W3549" s="8"/>
    </row>
    <row r="3550" spans="1:23" x14ac:dyDescent="0.2">
      <c r="A3550" s="13"/>
      <c r="R3550" s="8"/>
      <c r="W3550" s="8"/>
    </row>
    <row r="3551" spans="1:23" x14ac:dyDescent="0.2">
      <c r="A3551" s="13"/>
      <c r="R3551" s="8"/>
      <c r="W3551" s="8"/>
    </row>
    <row r="3552" spans="1:23" x14ac:dyDescent="0.2">
      <c r="A3552" s="13"/>
      <c r="R3552" s="8"/>
      <c r="W3552" s="8"/>
    </row>
    <row r="3553" spans="1:23" x14ac:dyDescent="0.2">
      <c r="A3553" s="13"/>
      <c r="R3553" s="8"/>
      <c r="W3553" s="8"/>
    </row>
    <row r="3554" spans="1:23" x14ac:dyDescent="0.2">
      <c r="A3554" s="13"/>
      <c r="R3554" s="8"/>
      <c r="W3554" s="8"/>
    </row>
    <row r="3555" spans="1:23" x14ac:dyDescent="0.2">
      <c r="A3555" s="13"/>
      <c r="R3555" s="8"/>
      <c r="W3555" s="8"/>
    </row>
    <row r="3556" spans="1:23" x14ac:dyDescent="0.2">
      <c r="A3556" s="13"/>
      <c r="R3556" s="8"/>
      <c r="W3556" s="8"/>
    </row>
    <row r="3557" spans="1:23" x14ac:dyDescent="0.2">
      <c r="A3557" s="13"/>
      <c r="R3557" s="8"/>
      <c r="W3557" s="8"/>
    </row>
    <row r="3558" spans="1:23" x14ac:dyDescent="0.2">
      <c r="A3558" s="13"/>
      <c r="R3558" s="8"/>
      <c r="W3558" s="8"/>
    </row>
    <row r="3559" spans="1:23" x14ac:dyDescent="0.2">
      <c r="A3559" s="13"/>
      <c r="R3559" s="8"/>
      <c r="W3559" s="8"/>
    </row>
    <row r="3560" spans="1:23" x14ac:dyDescent="0.2">
      <c r="A3560" s="13"/>
      <c r="R3560" s="8"/>
      <c r="W3560" s="8"/>
    </row>
    <row r="3561" spans="1:23" x14ac:dyDescent="0.2">
      <c r="A3561" s="13"/>
      <c r="R3561" s="8"/>
      <c r="W3561" s="8"/>
    </row>
    <row r="3562" spans="1:23" x14ac:dyDescent="0.2">
      <c r="A3562" s="13"/>
      <c r="R3562" s="8"/>
      <c r="W3562" s="8"/>
    </row>
    <row r="3563" spans="1:23" x14ac:dyDescent="0.2">
      <c r="A3563" s="13"/>
      <c r="R3563" s="8"/>
      <c r="W3563" s="8"/>
    </row>
    <row r="3564" spans="1:23" x14ac:dyDescent="0.2">
      <c r="A3564" s="13"/>
      <c r="R3564" s="8"/>
      <c r="W3564" s="8"/>
    </row>
    <row r="3565" spans="1:23" x14ac:dyDescent="0.2">
      <c r="A3565" s="13"/>
      <c r="R3565" s="8"/>
      <c r="W3565" s="8"/>
    </row>
    <row r="3566" spans="1:23" x14ac:dyDescent="0.2">
      <c r="A3566" s="13"/>
      <c r="R3566" s="8"/>
      <c r="W3566" s="8"/>
    </row>
    <row r="3567" spans="1:23" x14ac:dyDescent="0.2">
      <c r="A3567" s="13"/>
      <c r="R3567" s="8"/>
      <c r="W3567" s="8"/>
    </row>
    <row r="3568" spans="1:23" x14ac:dyDescent="0.2">
      <c r="A3568" s="13"/>
      <c r="R3568" s="8"/>
      <c r="W3568" s="8"/>
    </row>
    <row r="3569" spans="1:23" x14ac:dyDescent="0.2">
      <c r="A3569" s="13"/>
      <c r="R3569" s="8"/>
      <c r="W3569" s="8"/>
    </row>
    <row r="3570" spans="1:23" x14ac:dyDescent="0.2">
      <c r="A3570" s="13"/>
      <c r="R3570" s="8"/>
      <c r="W3570" s="8"/>
    </row>
    <row r="3571" spans="1:23" x14ac:dyDescent="0.2">
      <c r="A3571" s="13"/>
      <c r="R3571" s="8"/>
      <c r="W3571" s="8"/>
    </row>
    <row r="3572" spans="1:23" x14ac:dyDescent="0.2">
      <c r="A3572" s="13"/>
      <c r="R3572" s="8"/>
      <c r="W3572" s="8"/>
    </row>
    <row r="3573" spans="1:23" x14ac:dyDescent="0.2">
      <c r="A3573" s="13"/>
      <c r="R3573" s="8"/>
      <c r="W3573" s="8"/>
    </row>
    <row r="3574" spans="1:23" x14ac:dyDescent="0.2">
      <c r="A3574" s="13"/>
      <c r="R3574" s="8"/>
      <c r="W3574" s="8"/>
    </row>
    <row r="3575" spans="1:23" x14ac:dyDescent="0.2">
      <c r="A3575" s="13"/>
      <c r="R3575" s="8"/>
      <c r="W3575" s="8"/>
    </row>
    <row r="3576" spans="1:23" x14ac:dyDescent="0.2">
      <c r="A3576" s="13"/>
      <c r="R3576" s="8"/>
      <c r="W3576" s="8"/>
    </row>
    <row r="3577" spans="1:23" x14ac:dyDescent="0.2">
      <c r="A3577" s="13"/>
      <c r="R3577" s="8"/>
      <c r="W3577" s="8"/>
    </row>
    <row r="3578" spans="1:23" x14ac:dyDescent="0.2">
      <c r="A3578" s="13"/>
      <c r="R3578" s="8"/>
      <c r="W3578" s="8"/>
    </row>
    <row r="3579" spans="1:23" x14ac:dyDescent="0.2">
      <c r="A3579" s="13"/>
      <c r="R3579" s="8"/>
      <c r="W3579" s="8"/>
    </row>
    <row r="3580" spans="1:23" x14ac:dyDescent="0.2">
      <c r="A3580" s="13"/>
      <c r="R3580" s="8"/>
      <c r="W3580" s="8"/>
    </row>
    <row r="3581" spans="1:23" x14ac:dyDescent="0.2">
      <c r="A3581" s="13"/>
      <c r="R3581" s="8"/>
      <c r="W3581" s="8"/>
    </row>
    <row r="3582" spans="1:23" x14ac:dyDescent="0.2">
      <c r="A3582" s="13"/>
      <c r="R3582" s="8"/>
      <c r="W3582" s="8"/>
    </row>
    <row r="3583" spans="1:23" x14ac:dyDescent="0.2">
      <c r="A3583" s="13"/>
      <c r="R3583" s="8"/>
      <c r="W3583" s="8"/>
    </row>
    <row r="3584" spans="1:23" x14ac:dyDescent="0.2">
      <c r="A3584" s="13"/>
      <c r="R3584" s="8"/>
      <c r="W3584" s="8"/>
    </row>
    <row r="3585" spans="1:23" x14ac:dyDescent="0.2">
      <c r="A3585" s="13"/>
      <c r="R3585" s="8"/>
      <c r="W3585" s="8"/>
    </row>
    <row r="3586" spans="1:23" x14ac:dyDescent="0.2">
      <c r="A3586" s="13"/>
      <c r="R3586" s="8"/>
      <c r="W3586" s="8"/>
    </row>
    <row r="3587" spans="1:23" x14ac:dyDescent="0.2">
      <c r="A3587" s="13"/>
      <c r="R3587" s="8"/>
      <c r="W3587" s="8"/>
    </row>
    <row r="3588" spans="1:23" x14ac:dyDescent="0.2">
      <c r="A3588" s="13"/>
      <c r="R3588" s="8"/>
      <c r="W3588" s="8"/>
    </row>
    <row r="3589" spans="1:23" x14ac:dyDescent="0.2">
      <c r="A3589" s="13"/>
      <c r="R3589" s="8"/>
      <c r="W3589" s="8"/>
    </row>
    <row r="3590" spans="1:23" x14ac:dyDescent="0.2">
      <c r="A3590" s="13"/>
      <c r="R3590" s="8"/>
      <c r="W3590" s="8"/>
    </row>
    <row r="3591" spans="1:23" x14ac:dyDescent="0.2">
      <c r="A3591" s="13"/>
      <c r="R3591" s="8"/>
      <c r="W3591" s="8"/>
    </row>
    <row r="3592" spans="1:23" x14ac:dyDescent="0.2">
      <c r="A3592" s="13"/>
      <c r="R3592" s="8"/>
      <c r="W3592" s="8"/>
    </row>
    <row r="3593" spans="1:23" x14ac:dyDescent="0.2">
      <c r="A3593" s="13"/>
      <c r="R3593" s="8"/>
      <c r="W3593" s="8"/>
    </row>
    <row r="3594" spans="1:23" x14ac:dyDescent="0.2">
      <c r="A3594" s="13"/>
      <c r="R3594" s="8"/>
      <c r="W3594" s="8"/>
    </row>
    <row r="3595" spans="1:23" x14ac:dyDescent="0.2">
      <c r="A3595" s="13"/>
      <c r="R3595" s="8"/>
      <c r="W3595" s="8"/>
    </row>
    <row r="3596" spans="1:23" x14ac:dyDescent="0.2">
      <c r="A3596" s="13"/>
      <c r="R3596" s="8"/>
      <c r="W3596" s="8"/>
    </row>
    <row r="3597" spans="1:23" x14ac:dyDescent="0.2">
      <c r="A3597" s="13"/>
      <c r="R3597" s="8"/>
      <c r="W3597" s="8"/>
    </row>
    <row r="3598" spans="1:23" x14ac:dyDescent="0.2">
      <c r="A3598" s="13"/>
      <c r="R3598" s="8"/>
      <c r="W3598" s="8"/>
    </row>
    <row r="3599" spans="1:23" x14ac:dyDescent="0.2">
      <c r="A3599" s="13"/>
      <c r="R3599" s="8"/>
      <c r="W3599" s="8"/>
    </row>
    <row r="3600" spans="1:23" x14ac:dyDescent="0.2">
      <c r="A3600" s="13"/>
      <c r="R3600" s="8"/>
      <c r="W3600" s="8"/>
    </row>
    <row r="3601" spans="1:23" x14ac:dyDescent="0.2">
      <c r="A3601" s="13"/>
      <c r="R3601" s="8"/>
      <c r="W3601" s="8"/>
    </row>
    <row r="3602" spans="1:23" x14ac:dyDescent="0.2">
      <c r="A3602" s="13"/>
      <c r="R3602" s="8"/>
      <c r="W3602" s="8"/>
    </row>
    <row r="3603" spans="1:23" x14ac:dyDescent="0.2">
      <c r="A3603" s="13"/>
      <c r="R3603" s="8"/>
      <c r="W3603" s="8"/>
    </row>
    <row r="3604" spans="1:23" x14ac:dyDescent="0.2">
      <c r="A3604" s="13"/>
      <c r="R3604" s="8"/>
      <c r="W3604" s="8"/>
    </row>
    <row r="3605" spans="1:23" x14ac:dyDescent="0.2">
      <c r="A3605" s="13"/>
      <c r="R3605" s="8"/>
      <c r="W3605" s="8"/>
    </row>
    <row r="3606" spans="1:23" x14ac:dyDescent="0.2">
      <c r="A3606" s="13"/>
      <c r="R3606" s="8"/>
      <c r="W3606" s="8"/>
    </row>
    <row r="3607" spans="1:23" x14ac:dyDescent="0.2">
      <c r="A3607" s="13"/>
      <c r="R3607" s="8"/>
      <c r="W3607" s="8"/>
    </row>
    <row r="3608" spans="1:23" x14ac:dyDescent="0.2">
      <c r="A3608" s="13"/>
      <c r="R3608" s="8"/>
      <c r="W3608" s="8"/>
    </row>
    <row r="3609" spans="1:23" x14ac:dyDescent="0.2">
      <c r="A3609" s="13"/>
      <c r="R3609" s="8"/>
      <c r="W3609" s="8"/>
    </row>
    <row r="3610" spans="1:23" x14ac:dyDescent="0.2">
      <c r="A3610" s="13"/>
      <c r="R3610" s="8"/>
      <c r="W3610" s="8"/>
    </row>
    <row r="3611" spans="1:23" x14ac:dyDescent="0.2">
      <c r="A3611" s="13"/>
      <c r="R3611" s="8"/>
      <c r="W3611" s="8"/>
    </row>
    <row r="3612" spans="1:23" x14ac:dyDescent="0.2">
      <c r="A3612" s="13"/>
      <c r="R3612" s="8"/>
      <c r="W3612" s="8"/>
    </row>
    <row r="3613" spans="1:23" x14ac:dyDescent="0.2">
      <c r="A3613" s="13"/>
      <c r="R3613" s="8"/>
      <c r="W3613" s="8"/>
    </row>
    <row r="3614" spans="1:23" x14ac:dyDescent="0.2">
      <c r="A3614" s="13"/>
      <c r="R3614" s="8"/>
      <c r="W3614" s="8"/>
    </row>
    <row r="3615" spans="1:23" x14ac:dyDescent="0.2">
      <c r="A3615" s="13"/>
      <c r="R3615" s="8"/>
      <c r="W3615" s="8"/>
    </row>
    <row r="3616" spans="1:23" x14ac:dyDescent="0.2">
      <c r="A3616" s="13"/>
      <c r="R3616" s="8"/>
      <c r="W3616" s="8"/>
    </row>
    <row r="3617" spans="1:23" x14ac:dyDescent="0.2">
      <c r="A3617" s="13"/>
      <c r="R3617" s="8"/>
      <c r="W3617" s="8"/>
    </row>
    <row r="3618" spans="1:23" x14ac:dyDescent="0.2">
      <c r="A3618" s="13"/>
      <c r="R3618" s="8"/>
      <c r="W3618" s="8"/>
    </row>
    <row r="3619" spans="1:23" x14ac:dyDescent="0.2">
      <c r="A3619" s="13"/>
      <c r="R3619" s="8"/>
      <c r="W3619" s="8"/>
    </row>
    <row r="3620" spans="1:23" x14ac:dyDescent="0.2">
      <c r="A3620" s="13"/>
      <c r="R3620" s="8"/>
      <c r="W3620" s="8"/>
    </row>
    <row r="3621" spans="1:23" x14ac:dyDescent="0.2">
      <c r="A3621" s="13"/>
      <c r="R3621" s="8"/>
      <c r="W3621" s="8"/>
    </row>
    <row r="3622" spans="1:23" x14ac:dyDescent="0.2">
      <c r="A3622" s="13"/>
      <c r="R3622" s="8"/>
      <c r="W3622" s="8"/>
    </row>
    <row r="3623" spans="1:23" x14ac:dyDescent="0.2">
      <c r="A3623" s="13"/>
      <c r="R3623" s="8"/>
      <c r="W3623" s="8"/>
    </row>
    <row r="3624" spans="1:23" x14ac:dyDescent="0.2">
      <c r="A3624" s="13"/>
      <c r="R3624" s="8"/>
      <c r="W3624" s="8"/>
    </row>
    <row r="3625" spans="1:23" x14ac:dyDescent="0.2">
      <c r="A3625" s="13"/>
      <c r="R3625" s="8"/>
      <c r="W3625" s="8"/>
    </row>
    <row r="3626" spans="1:23" x14ac:dyDescent="0.2">
      <c r="A3626" s="13"/>
      <c r="R3626" s="8"/>
      <c r="W3626" s="8"/>
    </row>
    <row r="3627" spans="1:23" x14ac:dyDescent="0.2">
      <c r="A3627" s="13"/>
      <c r="R3627" s="8"/>
      <c r="W3627" s="8"/>
    </row>
    <row r="3628" spans="1:23" x14ac:dyDescent="0.2">
      <c r="A3628" s="13"/>
      <c r="R3628" s="8"/>
      <c r="W3628" s="8"/>
    </row>
    <row r="3629" spans="1:23" x14ac:dyDescent="0.2">
      <c r="A3629" s="13"/>
      <c r="R3629" s="8"/>
      <c r="W3629" s="8"/>
    </row>
    <row r="3630" spans="1:23" x14ac:dyDescent="0.2">
      <c r="A3630" s="13"/>
      <c r="R3630" s="8"/>
      <c r="W3630" s="8"/>
    </row>
    <row r="3631" spans="1:23" x14ac:dyDescent="0.2">
      <c r="A3631" s="13"/>
      <c r="R3631" s="8"/>
      <c r="W3631" s="8"/>
    </row>
    <row r="3632" spans="1:23" x14ac:dyDescent="0.2">
      <c r="A3632" s="13"/>
      <c r="R3632" s="8"/>
      <c r="W3632" s="8"/>
    </row>
    <row r="3633" spans="1:23" x14ac:dyDescent="0.2">
      <c r="A3633" s="13"/>
      <c r="R3633" s="8"/>
      <c r="W3633" s="8"/>
    </row>
    <row r="3634" spans="1:23" x14ac:dyDescent="0.2">
      <c r="A3634" s="13"/>
      <c r="R3634" s="8"/>
      <c r="W3634" s="8"/>
    </row>
    <row r="3635" spans="1:23" x14ac:dyDescent="0.2">
      <c r="A3635" s="13"/>
      <c r="R3635" s="8"/>
      <c r="W3635" s="8"/>
    </row>
    <row r="3636" spans="1:23" x14ac:dyDescent="0.2">
      <c r="A3636" s="13"/>
      <c r="R3636" s="8"/>
      <c r="W3636" s="8"/>
    </row>
    <row r="3637" spans="1:23" x14ac:dyDescent="0.2">
      <c r="A3637" s="13"/>
      <c r="R3637" s="8"/>
      <c r="W3637" s="8"/>
    </row>
    <row r="3638" spans="1:23" x14ac:dyDescent="0.2">
      <c r="A3638" s="13"/>
      <c r="R3638" s="8"/>
      <c r="W3638" s="8"/>
    </row>
    <row r="3639" spans="1:23" x14ac:dyDescent="0.2">
      <c r="A3639" s="13"/>
      <c r="R3639" s="8"/>
      <c r="W3639" s="8"/>
    </row>
    <row r="3640" spans="1:23" x14ac:dyDescent="0.2">
      <c r="A3640" s="13"/>
      <c r="R3640" s="8"/>
      <c r="W3640" s="8"/>
    </row>
    <row r="3641" spans="1:23" x14ac:dyDescent="0.2">
      <c r="A3641" s="13"/>
      <c r="R3641" s="8"/>
      <c r="W3641" s="8"/>
    </row>
    <row r="3642" spans="1:23" x14ac:dyDescent="0.2">
      <c r="A3642" s="13"/>
      <c r="R3642" s="8"/>
      <c r="W3642" s="8"/>
    </row>
    <row r="3643" spans="1:23" x14ac:dyDescent="0.2">
      <c r="A3643" s="13"/>
      <c r="R3643" s="8"/>
      <c r="W3643" s="8"/>
    </row>
    <row r="3644" spans="1:23" x14ac:dyDescent="0.2">
      <c r="A3644" s="13"/>
      <c r="R3644" s="8"/>
      <c r="W3644" s="8"/>
    </row>
    <row r="3645" spans="1:23" x14ac:dyDescent="0.2">
      <c r="A3645" s="13"/>
      <c r="R3645" s="8"/>
      <c r="W3645" s="8"/>
    </row>
    <row r="3646" spans="1:23" x14ac:dyDescent="0.2">
      <c r="A3646" s="13"/>
      <c r="R3646" s="8"/>
      <c r="W3646" s="8"/>
    </row>
    <row r="3647" spans="1:23" x14ac:dyDescent="0.2">
      <c r="A3647" s="13"/>
      <c r="R3647" s="8"/>
      <c r="W3647" s="8"/>
    </row>
    <row r="3648" spans="1:23" x14ac:dyDescent="0.2">
      <c r="A3648" s="13"/>
      <c r="R3648" s="8"/>
      <c r="W3648" s="8"/>
    </row>
    <row r="3649" spans="1:23" x14ac:dyDescent="0.2">
      <c r="A3649" s="13"/>
      <c r="R3649" s="8"/>
      <c r="W3649" s="8"/>
    </row>
    <row r="3650" spans="1:23" x14ac:dyDescent="0.2">
      <c r="A3650" s="13"/>
      <c r="R3650" s="8"/>
      <c r="W3650" s="8"/>
    </row>
    <row r="3651" spans="1:23" x14ac:dyDescent="0.2">
      <c r="A3651" s="13"/>
      <c r="R3651" s="8"/>
      <c r="W3651" s="8"/>
    </row>
    <row r="3652" spans="1:23" x14ac:dyDescent="0.2">
      <c r="A3652" s="13"/>
      <c r="R3652" s="8"/>
      <c r="W3652" s="8"/>
    </row>
    <row r="3653" spans="1:23" x14ac:dyDescent="0.2">
      <c r="A3653" s="13"/>
      <c r="R3653" s="8"/>
      <c r="W3653" s="8"/>
    </row>
    <row r="3654" spans="1:23" x14ac:dyDescent="0.2">
      <c r="A3654" s="13"/>
      <c r="R3654" s="8"/>
      <c r="W3654" s="8"/>
    </row>
    <row r="3655" spans="1:23" x14ac:dyDescent="0.2">
      <c r="A3655" s="13"/>
      <c r="R3655" s="8"/>
      <c r="W3655" s="8"/>
    </row>
    <row r="3656" spans="1:23" x14ac:dyDescent="0.2">
      <c r="A3656" s="13"/>
      <c r="R3656" s="8"/>
      <c r="W3656" s="8"/>
    </row>
    <row r="3657" spans="1:23" x14ac:dyDescent="0.2">
      <c r="A3657" s="13"/>
      <c r="R3657" s="8"/>
      <c r="W3657" s="8"/>
    </row>
    <row r="3658" spans="1:23" x14ac:dyDescent="0.2">
      <c r="A3658" s="13"/>
      <c r="R3658" s="8"/>
      <c r="W3658" s="8"/>
    </row>
    <row r="3659" spans="1:23" x14ac:dyDescent="0.2">
      <c r="A3659" s="13"/>
      <c r="R3659" s="8"/>
      <c r="W3659" s="8"/>
    </row>
    <row r="3660" spans="1:23" x14ac:dyDescent="0.2">
      <c r="A3660" s="13"/>
      <c r="R3660" s="8"/>
      <c r="W3660" s="8"/>
    </row>
    <row r="3661" spans="1:23" x14ac:dyDescent="0.2">
      <c r="A3661" s="13"/>
      <c r="R3661" s="8"/>
      <c r="W3661" s="8"/>
    </row>
    <row r="3662" spans="1:23" x14ac:dyDescent="0.2">
      <c r="A3662" s="13"/>
      <c r="R3662" s="8"/>
      <c r="W3662" s="8"/>
    </row>
    <row r="3663" spans="1:23" x14ac:dyDescent="0.2">
      <c r="A3663" s="13"/>
      <c r="R3663" s="8"/>
      <c r="W3663" s="8"/>
    </row>
    <row r="3664" spans="1:23" x14ac:dyDescent="0.2">
      <c r="A3664" s="13"/>
      <c r="R3664" s="8"/>
      <c r="W3664" s="8"/>
    </row>
    <row r="3665" spans="1:23" x14ac:dyDescent="0.2">
      <c r="A3665" s="13"/>
      <c r="R3665" s="8"/>
      <c r="W3665" s="8"/>
    </row>
    <row r="3666" spans="1:23" x14ac:dyDescent="0.2">
      <c r="A3666" s="13"/>
      <c r="R3666" s="8"/>
      <c r="W3666" s="8"/>
    </row>
    <row r="3667" spans="1:23" x14ac:dyDescent="0.2">
      <c r="A3667" s="13"/>
      <c r="R3667" s="8"/>
      <c r="W3667" s="8"/>
    </row>
    <row r="3668" spans="1:23" x14ac:dyDescent="0.2">
      <c r="A3668" s="13"/>
      <c r="R3668" s="8"/>
      <c r="W3668" s="8"/>
    </row>
    <row r="3669" spans="1:23" x14ac:dyDescent="0.2">
      <c r="A3669" s="13"/>
      <c r="R3669" s="8"/>
      <c r="W3669" s="8"/>
    </row>
    <row r="3670" spans="1:23" x14ac:dyDescent="0.2">
      <c r="A3670" s="13"/>
      <c r="R3670" s="8"/>
      <c r="W3670" s="8"/>
    </row>
    <row r="3671" spans="1:23" x14ac:dyDescent="0.2">
      <c r="A3671" s="13"/>
      <c r="R3671" s="8"/>
      <c r="W3671" s="8"/>
    </row>
    <row r="3672" spans="1:23" x14ac:dyDescent="0.2">
      <c r="A3672" s="13"/>
      <c r="R3672" s="8"/>
      <c r="W3672" s="8"/>
    </row>
    <row r="3673" spans="1:23" x14ac:dyDescent="0.2">
      <c r="A3673" s="13"/>
      <c r="R3673" s="8"/>
      <c r="W3673" s="8"/>
    </row>
    <row r="3674" spans="1:23" x14ac:dyDescent="0.2">
      <c r="A3674" s="13"/>
      <c r="R3674" s="8"/>
      <c r="W3674" s="8"/>
    </row>
    <row r="3675" spans="1:23" x14ac:dyDescent="0.2">
      <c r="A3675" s="13"/>
      <c r="R3675" s="8"/>
      <c r="W3675" s="8"/>
    </row>
    <row r="3676" spans="1:23" x14ac:dyDescent="0.2">
      <c r="A3676" s="13"/>
      <c r="R3676" s="8"/>
      <c r="W3676" s="8"/>
    </row>
    <row r="3677" spans="1:23" x14ac:dyDescent="0.2">
      <c r="A3677" s="13"/>
      <c r="R3677" s="8"/>
      <c r="W3677" s="8"/>
    </row>
    <row r="3678" spans="1:23" x14ac:dyDescent="0.2">
      <c r="A3678" s="13"/>
      <c r="R3678" s="8"/>
      <c r="W3678" s="8"/>
    </row>
    <row r="3679" spans="1:23" x14ac:dyDescent="0.2">
      <c r="A3679" s="13"/>
      <c r="R3679" s="8"/>
      <c r="W3679" s="8"/>
    </row>
    <row r="3680" spans="1:23" x14ac:dyDescent="0.2">
      <c r="A3680" s="13"/>
      <c r="R3680" s="8"/>
      <c r="W3680" s="8"/>
    </row>
    <row r="3681" spans="1:23" x14ac:dyDescent="0.2">
      <c r="A3681" s="13"/>
      <c r="R3681" s="8"/>
      <c r="W3681" s="8"/>
    </row>
    <row r="3682" spans="1:23" x14ac:dyDescent="0.2">
      <c r="A3682" s="13"/>
      <c r="R3682" s="8"/>
      <c r="W3682" s="8"/>
    </row>
    <row r="3683" spans="1:23" x14ac:dyDescent="0.2">
      <c r="A3683" s="13"/>
      <c r="R3683" s="8"/>
      <c r="W3683" s="8"/>
    </row>
    <row r="3684" spans="1:23" x14ac:dyDescent="0.2">
      <c r="A3684" s="13"/>
      <c r="R3684" s="8"/>
      <c r="W3684" s="8"/>
    </row>
    <row r="3685" spans="1:23" x14ac:dyDescent="0.2">
      <c r="A3685" s="13"/>
      <c r="R3685" s="8"/>
      <c r="W3685" s="8"/>
    </row>
    <row r="3686" spans="1:23" x14ac:dyDescent="0.2">
      <c r="A3686" s="13"/>
      <c r="R3686" s="8"/>
      <c r="W3686" s="8"/>
    </row>
    <row r="3687" spans="1:23" x14ac:dyDescent="0.2">
      <c r="A3687" s="13"/>
      <c r="R3687" s="8"/>
      <c r="W3687" s="8"/>
    </row>
    <row r="3688" spans="1:23" x14ac:dyDescent="0.2">
      <c r="A3688" s="13"/>
      <c r="R3688" s="8"/>
      <c r="W3688" s="8"/>
    </row>
    <row r="3689" spans="1:23" x14ac:dyDescent="0.2">
      <c r="A3689" s="13"/>
      <c r="R3689" s="8"/>
      <c r="W3689" s="8"/>
    </row>
    <row r="3690" spans="1:23" x14ac:dyDescent="0.2">
      <c r="A3690" s="13"/>
      <c r="R3690" s="8"/>
      <c r="W3690" s="8"/>
    </row>
    <row r="3691" spans="1:23" x14ac:dyDescent="0.2">
      <c r="A3691" s="13"/>
      <c r="R3691" s="8"/>
      <c r="W3691" s="8"/>
    </row>
    <row r="3692" spans="1:23" x14ac:dyDescent="0.2">
      <c r="A3692" s="13"/>
      <c r="R3692" s="8"/>
      <c r="W3692" s="8"/>
    </row>
    <row r="3693" spans="1:23" x14ac:dyDescent="0.2">
      <c r="A3693" s="13"/>
      <c r="R3693" s="8"/>
      <c r="W3693" s="8"/>
    </row>
    <row r="3694" spans="1:23" x14ac:dyDescent="0.2">
      <c r="A3694" s="13"/>
      <c r="R3694" s="8"/>
      <c r="W3694" s="8"/>
    </row>
    <row r="3695" spans="1:23" x14ac:dyDescent="0.2">
      <c r="A3695" s="13"/>
      <c r="R3695" s="8"/>
      <c r="W3695" s="8"/>
    </row>
    <row r="3696" spans="1:23" x14ac:dyDescent="0.2">
      <c r="A3696" s="13"/>
      <c r="R3696" s="8"/>
      <c r="W3696" s="8"/>
    </row>
    <row r="3697" spans="1:23" x14ac:dyDescent="0.2">
      <c r="A3697" s="13"/>
      <c r="R3697" s="8"/>
      <c r="W3697" s="8"/>
    </row>
    <row r="3698" spans="1:23" x14ac:dyDescent="0.2">
      <c r="A3698" s="13"/>
      <c r="R3698" s="8"/>
      <c r="W3698" s="8"/>
    </row>
    <row r="3699" spans="1:23" x14ac:dyDescent="0.2">
      <c r="A3699" s="13"/>
      <c r="R3699" s="8"/>
      <c r="W3699" s="8"/>
    </row>
    <row r="3700" spans="1:23" x14ac:dyDescent="0.2">
      <c r="A3700" s="13"/>
      <c r="R3700" s="8"/>
      <c r="W3700" s="8"/>
    </row>
    <row r="3701" spans="1:23" x14ac:dyDescent="0.2">
      <c r="A3701" s="13"/>
      <c r="R3701" s="8"/>
      <c r="W3701" s="8"/>
    </row>
    <row r="3702" spans="1:23" x14ac:dyDescent="0.2">
      <c r="A3702" s="13"/>
      <c r="R3702" s="8"/>
      <c r="W3702" s="8"/>
    </row>
    <row r="3703" spans="1:23" x14ac:dyDescent="0.2">
      <c r="A3703" s="13"/>
      <c r="R3703" s="8"/>
      <c r="W3703" s="8"/>
    </row>
    <row r="3704" spans="1:23" x14ac:dyDescent="0.2">
      <c r="A3704" s="13"/>
      <c r="R3704" s="8"/>
      <c r="W3704" s="8"/>
    </row>
    <row r="3705" spans="1:23" x14ac:dyDescent="0.2">
      <c r="A3705" s="13"/>
      <c r="R3705" s="8"/>
      <c r="W3705" s="8"/>
    </row>
    <row r="3706" spans="1:23" x14ac:dyDescent="0.2">
      <c r="A3706" s="13"/>
      <c r="R3706" s="8"/>
      <c r="W3706" s="8"/>
    </row>
    <row r="3707" spans="1:23" x14ac:dyDescent="0.2">
      <c r="A3707" s="13"/>
      <c r="R3707" s="8"/>
      <c r="W3707" s="8"/>
    </row>
    <row r="3708" spans="1:23" x14ac:dyDescent="0.2">
      <c r="A3708" s="13"/>
      <c r="R3708" s="8"/>
      <c r="W3708" s="8"/>
    </row>
    <row r="3709" spans="1:23" x14ac:dyDescent="0.2">
      <c r="A3709" s="13"/>
      <c r="R3709" s="8"/>
      <c r="W3709" s="8"/>
    </row>
    <row r="3710" spans="1:23" x14ac:dyDescent="0.2">
      <c r="A3710" s="13"/>
      <c r="R3710" s="8"/>
      <c r="W3710" s="8"/>
    </row>
    <row r="3711" spans="1:23" x14ac:dyDescent="0.2">
      <c r="A3711" s="13"/>
      <c r="R3711" s="8"/>
      <c r="W3711" s="8"/>
    </row>
    <row r="3712" spans="1:23" x14ac:dyDescent="0.2">
      <c r="A3712" s="13"/>
      <c r="R3712" s="8"/>
      <c r="W3712" s="8"/>
    </row>
    <row r="3713" spans="1:23" x14ac:dyDescent="0.2">
      <c r="A3713" s="13"/>
      <c r="R3713" s="8"/>
      <c r="W3713" s="8"/>
    </row>
    <row r="3714" spans="1:23" x14ac:dyDescent="0.2">
      <c r="A3714" s="13"/>
      <c r="R3714" s="8"/>
      <c r="W3714" s="8"/>
    </row>
    <row r="3715" spans="1:23" x14ac:dyDescent="0.2">
      <c r="A3715" s="13"/>
      <c r="R3715" s="8"/>
      <c r="W3715" s="8"/>
    </row>
    <row r="3716" spans="1:23" x14ac:dyDescent="0.2">
      <c r="A3716" s="13"/>
      <c r="R3716" s="8"/>
      <c r="W3716" s="8"/>
    </row>
    <row r="3717" spans="1:23" x14ac:dyDescent="0.2">
      <c r="A3717" s="13"/>
      <c r="R3717" s="8"/>
      <c r="W3717" s="8"/>
    </row>
    <row r="3718" spans="1:23" x14ac:dyDescent="0.2">
      <c r="A3718" s="13"/>
      <c r="R3718" s="8"/>
      <c r="W3718" s="8"/>
    </row>
    <row r="3719" spans="1:23" x14ac:dyDescent="0.2">
      <c r="A3719" s="13"/>
      <c r="R3719" s="8"/>
      <c r="W3719" s="8"/>
    </row>
    <row r="3720" spans="1:23" x14ac:dyDescent="0.2">
      <c r="A3720" s="13"/>
      <c r="R3720" s="8"/>
      <c r="W3720" s="8"/>
    </row>
    <row r="3721" spans="1:23" x14ac:dyDescent="0.2">
      <c r="A3721" s="13"/>
      <c r="R3721" s="8"/>
      <c r="W3721" s="8"/>
    </row>
    <row r="3722" spans="1:23" x14ac:dyDescent="0.2">
      <c r="A3722" s="13"/>
      <c r="R3722" s="8"/>
      <c r="W3722" s="8"/>
    </row>
    <row r="3723" spans="1:23" x14ac:dyDescent="0.2">
      <c r="A3723" s="13"/>
      <c r="R3723" s="8"/>
      <c r="W3723" s="8"/>
    </row>
    <row r="3724" spans="1:23" x14ac:dyDescent="0.2">
      <c r="A3724" s="13"/>
      <c r="R3724" s="8"/>
      <c r="W3724" s="8"/>
    </row>
    <row r="3725" spans="1:23" x14ac:dyDescent="0.2">
      <c r="A3725" s="13"/>
      <c r="R3725" s="8"/>
      <c r="W3725" s="8"/>
    </row>
    <row r="3726" spans="1:23" x14ac:dyDescent="0.2">
      <c r="A3726" s="13"/>
      <c r="R3726" s="8"/>
      <c r="W3726" s="8"/>
    </row>
    <row r="3727" spans="1:23" x14ac:dyDescent="0.2">
      <c r="A3727" s="13"/>
      <c r="R3727" s="8"/>
      <c r="W3727" s="8"/>
    </row>
    <row r="3728" spans="1:23" x14ac:dyDescent="0.2">
      <c r="A3728" s="13"/>
      <c r="R3728" s="8"/>
      <c r="W3728" s="8"/>
    </row>
    <row r="3729" spans="1:23" x14ac:dyDescent="0.2">
      <c r="A3729" s="13"/>
      <c r="R3729" s="8"/>
      <c r="W3729" s="8"/>
    </row>
    <row r="3730" spans="1:23" x14ac:dyDescent="0.2">
      <c r="A3730" s="13"/>
      <c r="R3730" s="8"/>
      <c r="W3730" s="8"/>
    </row>
    <row r="3731" spans="1:23" x14ac:dyDescent="0.2">
      <c r="A3731" s="13"/>
      <c r="R3731" s="8"/>
      <c r="W3731" s="8"/>
    </row>
    <row r="3732" spans="1:23" x14ac:dyDescent="0.2">
      <c r="A3732" s="13"/>
      <c r="R3732" s="8"/>
      <c r="W3732" s="8"/>
    </row>
    <row r="3733" spans="1:23" x14ac:dyDescent="0.2">
      <c r="A3733" s="13"/>
      <c r="R3733" s="8"/>
      <c r="W3733" s="8"/>
    </row>
    <row r="3734" spans="1:23" x14ac:dyDescent="0.2">
      <c r="A3734" s="13"/>
      <c r="R3734" s="8"/>
      <c r="W3734" s="8"/>
    </row>
    <row r="3735" spans="1:23" x14ac:dyDescent="0.2">
      <c r="A3735" s="13"/>
      <c r="R3735" s="8"/>
      <c r="W3735" s="8"/>
    </row>
    <row r="3736" spans="1:23" x14ac:dyDescent="0.2">
      <c r="A3736" s="13"/>
      <c r="R3736" s="8"/>
      <c r="W3736" s="8"/>
    </row>
    <row r="3737" spans="1:23" x14ac:dyDescent="0.2">
      <c r="A3737" s="13"/>
      <c r="R3737" s="8"/>
      <c r="W3737" s="8"/>
    </row>
    <row r="3738" spans="1:23" x14ac:dyDescent="0.2">
      <c r="A3738" s="13"/>
      <c r="R3738" s="8"/>
      <c r="W3738" s="8"/>
    </row>
    <row r="3739" spans="1:23" x14ac:dyDescent="0.2">
      <c r="A3739" s="13"/>
      <c r="R3739" s="8"/>
      <c r="W3739" s="8"/>
    </row>
    <row r="3740" spans="1:23" x14ac:dyDescent="0.2">
      <c r="A3740" s="13"/>
      <c r="R3740" s="8"/>
      <c r="W3740" s="8"/>
    </row>
    <row r="3741" spans="1:23" x14ac:dyDescent="0.2">
      <c r="A3741" s="13"/>
      <c r="R3741" s="8"/>
      <c r="W3741" s="8"/>
    </row>
    <row r="3742" spans="1:23" x14ac:dyDescent="0.2">
      <c r="A3742" s="13"/>
      <c r="R3742" s="8"/>
      <c r="W3742" s="8"/>
    </row>
    <row r="3743" spans="1:23" x14ac:dyDescent="0.2">
      <c r="A3743" s="13"/>
      <c r="R3743" s="8"/>
      <c r="W3743" s="8"/>
    </row>
    <row r="3744" spans="1:23" x14ac:dyDescent="0.2">
      <c r="A3744" s="13"/>
      <c r="R3744" s="8"/>
      <c r="W3744" s="8"/>
    </row>
    <row r="3745" spans="1:23" x14ac:dyDescent="0.2">
      <c r="A3745" s="13"/>
      <c r="R3745" s="8"/>
      <c r="W3745" s="8"/>
    </row>
    <row r="3746" spans="1:23" x14ac:dyDescent="0.2">
      <c r="A3746" s="13"/>
      <c r="R3746" s="8"/>
      <c r="W3746" s="8"/>
    </row>
    <row r="3747" spans="1:23" x14ac:dyDescent="0.2">
      <c r="A3747" s="13"/>
      <c r="R3747" s="8"/>
      <c r="W3747" s="8"/>
    </row>
    <row r="3748" spans="1:23" x14ac:dyDescent="0.2">
      <c r="A3748" s="13"/>
      <c r="R3748" s="8"/>
      <c r="W3748" s="8"/>
    </row>
    <row r="3749" spans="1:23" x14ac:dyDescent="0.2">
      <c r="A3749" s="13"/>
      <c r="R3749" s="8"/>
      <c r="W3749" s="8"/>
    </row>
    <row r="3750" spans="1:23" x14ac:dyDescent="0.2">
      <c r="A3750" s="13"/>
      <c r="R3750" s="8"/>
      <c r="W3750" s="8"/>
    </row>
    <row r="3751" spans="1:23" x14ac:dyDescent="0.2">
      <c r="A3751" s="13"/>
      <c r="R3751" s="8"/>
      <c r="W3751" s="8"/>
    </row>
    <row r="3752" spans="1:23" x14ac:dyDescent="0.2">
      <c r="A3752" s="13"/>
      <c r="R3752" s="8"/>
      <c r="W3752" s="8"/>
    </row>
    <row r="3753" spans="1:23" x14ac:dyDescent="0.2">
      <c r="A3753" s="13"/>
      <c r="R3753" s="8"/>
      <c r="W3753" s="8"/>
    </row>
    <row r="3754" spans="1:23" x14ac:dyDescent="0.2">
      <c r="A3754" s="13"/>
      <c r="R3754" s="8"/>
      <c r="W3754" s="8"/>
    </row>
    <row r="3755" spans="1:23" x14ac:dyDescent="0.2">
      <c r="A3755" s="13"/>
      <c r="R3755" s="8"/>
      <c r="W3755" s="8"/>
    </row>
    <row r="3756" spans="1:23" x14ac:dyDescent="0.2">
      <c r="A3756" s="13"/>
      <c r="R3756" s="8"/>
      <c r="W3756" s="8"/>
    </row>
    <row r="3757" spans="1:23" x14ac:dyDescent="0.2">
      <c r="A3757" s="13"/>
      <c r="R3757" s="8"/>
      <c r="W3757" s="8"/>
    </row>
    <row r="3758" spans="1:23" x14ac:dyDescent="0.2">
      <c r="A3758" s="13"/>
      <c r="R3758" s="8"/>
      <c r="W3758" s="8"/>
    </row>
    <row r="3759" spans="1:23" x14ac:dyDescent="0.2">
      <c r="A3759" s="13"/>
      <c r="R3759" s="8"/>
      <c r="W3759" s="8"/>
    </row>
    <row r="3760" spans="1:23" x14ac:dyDescent="0.2">
      <c r="A3760" s="13"/>
      <c r="R3760" s="8"/>
      <c r="W3760" s="8"/>
    </row>
    <row r="3761" spans="1:23" x14ac:dyDescent="0.2">
      <c r="A3761" s="13"/>
      <c r="R3761" s="8"/>
      <c r="W3761" s="8"/>
    </row>
    <row r="3762" spans="1:23" x14ac:dyDescent="0.2">
      <c r="A3762" s="13"/>
      <c r="R3762" s="8"/>
      <c r="W3762" s="8"/>
    </row>
    <row r="3763" spans="1:23" x14ac:dyDescent="0.2">
      <c r="A3763" s="13"/>
      <c r="R3763" s="8"/>
      <c r="W3763" s="8"/>
    </row>
    <row r="3764" spans="1:23" x14ac:dyDescent="0.2">
      <c r="A3764" s="13"/>
      <c r="R3764" s="8"/>
      <c r="W3764" s="8"/>
    </row>
    <row r="3765" spans="1:23" x14ac:dyDescent="0.2">
      <c r="A3765" s="13"/>
      <c r="R3765" s="8"/>
      <c r="W3765" s="8"/>
    </row>
    <row r="3766" spans="1:23" x14ac:dyDescent="0.2">
      <c r="A3766" s="13"/>
      <c r="R3766" s="8"/>
      <c r="W3766" s="8"/>
    </row>
    <row r="3767" spans="1:23" x14ac:dyDescent="0.2">
      <c r="A3767" s="13"/>
      <c r="R3767" s="8"/>
      <c r="W3767" s="8"/>
    </row>
    <row r="3768" spans="1:23" x14ac:dyDescent="0.2">
      <c r="A3768" s="13"/>
      <c r="R3768" s="8"/>
      <c r="W3768" s="8"/>
    </row>
    <row r="3769" spans="1:23" x14ac:dyDescent="0.2">
      <c r="A3769" s="13"/>
      <c r="R3769" s="8"/>
      <c r="W3769" s="8"/>
    </row>
    <row r="3770" spans="1:23" x14ac:dyDescent="0.2">
      <c r="A3770" s="13"/>
      <c r="R3770" s="8"/>
      <c r="W3770" s="8"/>
    </row>
    <row r="3771" spans="1:23" x14ac:dyDescent="0.2">
      <c r="A3771" s="13"/>
      <c r="R3771" s="8"/>
      <c r="W3771" s="8"/>
    </row>
    <row r="3772" spans="1:23" x14ac:dyDescent="0.2">
      <c r="A3772" s="13"/>
      <c r="R3772" s="8"/>
      <c r="W3772" s="8"/>
    </row>
    <row r="3773" spans="1:23" x14ac:dyDescent="0.2">
      <c r="A3773" s="13"/>
      <c r="R3773" s="8"/>
      <c r="W3773" s="8"/>
    </row>
    <row r="3774" spans="1:23" x14ac:dyDescent="0.2">
      <c r="A3774" s="13"/>
      <c r="R3774" s="8"/>
      <c r="W3774" s="8"/>
    </row>
    <row r="3775" spans="1:23" x14ac:dyDescent="0.2">
      <c r="A3775" s="13"/>
      <c r="R3775" s="8"/>
      <c r="W3775" s="8"/>
    </row>
    <row r="3776" spans="1:23" x14ac:dyDescent="0.2">
      <c r="A3776" s="13"/>
      <c r="R3776" s="8"/>
      <c r="W3776" s="8"/>
    </row>
    <row r="3777" spans="1:23" x14ac:dyDescent="0.2">
      <c r="A3777" s="13"/>
      <c r="R3777" s="8"/>
      <c r="W3777" s="8"/>
    </row>
    <row r="3778" spans="1:23" x14ac:dyDescent="0.2">
      <c r="A3778" s="13"/>
      <c r="R3778" s="8"/>
      <c r="W3778" s="8"/>
    </row>
    <row r="3779" spans="1:23" x14ac:dyDescent="0.2">
      <c r="A3779" s="13"/>
      <c r="R3779" s="8"/>
      <c r="W3779" s="8"/>
    </row>
    <row r="3780" spans="1:23" x14ac:dyDescent="0.2">
      <c r="A3780" s="13"/>
      <c r="R3780" s="8"/>
      <c r="W3780" s="8"/>
    </row>
    <row r="3781" spans="1:23" x14ac:dyDescent="0.2">
      <c r="A3781" s="13"/>
      <c r="R3781" s="8"/>
      <c r="W3781" s="8"/>
    </row>
    <row r="3782" spans="1:23" x14ac:dyDescent="0.2">
      <c r="A3782" s="13"/>
      <c r="R3782" s="8"/>
      <c r="W3782" s="8"/>
    </row>
    <row r="3783" spans="1:23" x14ac:dyDescent="0.2">
      <c r="A3783" s="13"/>
      <c r="R3783" s="8"/>
      <c r="W3783" s="8"/>
    </row>
    <row r="3784" spans="1:23" x14ac:dyDescent="0.2">
      <c r="A3784" s="13"/>
      <c r="R3784" s="8"/>
      <c r="W3784" s="8"/>
    </row>
    <row r="3785" spans="1:23" x14ac:dyDescent="0.2">
      <c r="A3785" s="13"/>
      <c r="R3785" s="8"/>
      <c r="W3785" s="8"/>
    </row>
    <row r="3786" spans="1:23" x14ac:dyDescent="0.2">
      <c r="A3786" s="13"/>
      <c r="R3786" s="8"/>
      <c r="W3786" s="8"/>
    </row>
    <row r="3787" spans="1:23" x14ac:dyDescent="0.2">
      <c r="A3787" s="13"/>
      <c r="R3787" s="8"/>
      <c r="W3787" s="8"/>
    </row>
    <row r="3788" spans="1:23" x14ac:dyDescent="0.2">
      <c r="A3788" s="13"/>
      <c r="R3788" s="8"/>
      <c r="W3788" s="8"/>
    </row>
    <row r="3789" spans="1:23" x14ac:dyDescent="0.2">
      <c r="A3789" s="13"/>
      <c r="R3789" s="8"/>
      <c r="W3789" s="8"/>
    </row>
    <row r="3790" spans="1:23" x14ac:dyDescent="0.2">
      <c r="A3790" s="13"/>
      <c r="R3790" s="8"/>
      <c r="W3790" s="8"/>
    </row>
    <row r="3791" spans="1:23" x14ac:dyDescent="0.2">
      <c r="A3791" s="13"/>
      <c r="R3791" s="8"/>
      <c r="W3791" s="8"/>
    </row>
    <row r="3792" spans="1:23" x14ac:dyDescent="0.2">
      <c r="A3792" s="13"/>
      <c r="R3792" s="8"/>
      <c r="W3792" s="8"/>
    </row>
    <row r="3793" spans="1:23" x14ac:dyDescent="0.2">
      <c r="A3793" s="13"/>
      <c r="R3793" s="8"/>
      <c r="W3793" s="8"/>
    </row>
    <row r="3794" spans="1:23" x14ac:dyDescent="0.2">
      <c r="A3794" s="13"/>
      <c r="R3794" s="8"/>
      <c r="W3794" s="8"/>
    </row>
    <row r="3795" spans="1:23" x14ac:dyDescent="0.2">
      <c r="A3795" s="13"/>
      <c r="R3795" s="8"/>
      <c r="W3795" s="8"/>
    </row>
    <row r="3796" spans="1:23" x14ac:dyDescent="0.2">
      <c r="A3796" s="13"/>
      <c r="R3796" s="8"/>
      <c r="W3796" s="8"/>
    </row>
    <row r="3797" spans="1:23" x14ac:dyDescent="0.2">
      <c r="A3797" s="13"/>
      <c r="R3797" s="8"/>
      <c r="W3797" s="8"/>
    </row>
    <row r="3798" spans="1:23" x14ac:dyDescent="0.2">
      <c r="A3798" s="13"/>
      <c r="R3798" s="8"/>
      <c r="W3798" s="8"/>
    </row>
    <row r="3799" spans="1:23" x14ac:dyDescent="0.2">
      <c r="A3799" s="13"/>
      <c r="R3799" s="8"/>
      <c r="W3799" s="8"/>
    </row>
    <row r="3800" spans="1:23" x14ac:dyDescent="0.2">
      <c r="A3800" s="13"/>
      <c r="R3800" s="8"/>
      <c r="W3800" s="8"/>
    </row>
    <row r="3801" spans="1:23" x14ac:dyDescent="0.2">
      <c r="A3801" s="13"/>
      <c r="R3801" s="8"/>
      <c r="W3801" s="8"/>
    </row>
    <row r="3802" spans="1:23" x14ac:dyDescent="0.2">
      <c r="A3802" s="13"/>
      <c r="R3802" s="8"/>
      <c r="W3802" s="8"/>
    </row>
    <row r="3803" spans="1:23" x14ac:dyDescent="0.2">
      <c r="A3803" s="13"/>
      <c r="R3803" s="8"/>
      <c r="W3803" s="8"/>
    </row>
    <row r="3804" spans="1:23" x14ac:dyDescent="0.2">
      <c r="A3804" s="13"/>
      <c r="R3804" s="8"/>
      <c r="W3804" s="8"/>
    </row>
    <row r="3805" spans="1:23" x14ac:dyDescent="0.2">
      <c r="A3805" s="13"/>
      <c r="R3805" s="8"/>
      <c r="W3805" s="8"/>
    </row>
    <row r="3806" spans="1:23" x14ac:dyDescent="0.2">
      <c r="A3806" s="13"/>
      <c r="R3806" s="8"/>
      <c r="W3806" s="8"/>
    </row>
    <row r="3807" spans="1:23" x14ac:dyDescent="0.2">
      <c r="A3807" s="13"/>
      <c r="R3807" s="8"/>
      <c r="W3807" s="8"/>
    </row>
    <row r="3808" spans="1:23" x14ac:dyDescent="0.2">
      <c r="A3808" s="13"/>
      <c r="R3808" s="8"/>
      <c r="W3808" s="8"/>
    </row>
    <row r="3809" spans="1:23" x14ac:dyDescent="0.2">
      <c r="A3809" s="13"/>
      <c r="R3809" s="8"/>
      <c r="W3809" s="8"/>
    </row>
    <row r="3810" spans="1:23" x14ac:dyDescent="0.2">
      <c r="A3810" s="13"/>
      <c r="R3810" s="8"/>
      <c r="W3810" s="8"/>
    </row>
    <row r="3811" spans="1:23" x14ac:dyDescent="0.2">
      <c r="A3811" s="13"/>
      <c r="R3811" s="8"/>
      <c r="W3811" s="8"/>
    </row>
    <row r="3812" spans="1:23" x14ac:dyDescent="0.2">
      <c r="A3812" s="13"/>
      <c r="R3812" s="8"/>
      <c r="W3812" s="8"/>
    </row>
    <row r="3813" spans="1:23" x14ac:dyDescent="0.2">
      <c r="A3813" s="13"/>
      <c r="R3813" s="8"/>
      <c r="W3813" s="8"/>
    </row>
    <row r="3814" spans="1:23" x14ac:dyDescent="0.2">
      <c r="A3814" s="13"/>
      <c r="R3814" s="8"/>
      <c r="W3814" s="8"/>
    </row>
    <row r="3815" spans="1:23" x14ac:dyDescent="0.2">
      <c r="A3815" s="13"/>
      <c r="R3815" s="8"/>
      <c r="W3815" s="8"/>
    </row>
    <row r="3816" spans="1:23" x14ac:dyDescent="0.2">
      <c r="A3816" s="13"/>
      <c r="R3816" s="8"/>
      <c r="W3816" s="8"/>
    </row>
    <row r="3817" spans="1:23" x14ac:dyDescent="0.2">
      <c r="A3817" s="13"/>
      <c r="R3817" s="8"/>
      <c r="W3817" s="8"/>
    </row>
    <row r="3818" spans="1:23" x14ac:dyDescent="0.2">
      <c r="A3818" s="13"/>
      <c r="R3818" s="8"/>
      <c r="W3818" s="8"/>
    </row>
    <row r="3819" spans="1:23" x14ac:dyDescent="0.2">
      <c r="A3819" s="13"/>
      <c r="R3819" s="8"/>
      <c r="W3819" s="8"/>
    </row>
    <row r="3820" spans="1:23" x14ac:dyDescent="0.2">
      <c r="A3820" s="13"/>
      <c r="R3820" s="8"/>
      <c r="W3820" s="8"/>
    </row>
    <row r="3821" spans="1:23" x14ac:dyDescent="0.2">
      <c r="A3821" s="13"/>
      <c r="R3821" s="8"/>
      <c r="W3821" s="8"/>
    </row>
    <row r="3822" spans="1:23" x14ac:dyDescent="0.2">
      <c r="A3822" s="13"/>
      <c r="R3822" s="8"/>
      <c r="W3822" s="8"/>
    </row>
    <row r="3823" spans="1:23" x14ac:dyDescent="0.2">
      <c r="A3823" s="13"/>
      <c r="R3823" s="8"/>
      <c r="W3823" s="8"/>
    </row>
    <row r="3824" spans="1:23" x14ac:dyDescent="0.2">
      <c r="A3824" s="13"/>
      <c r="R3824" s="8"/>
      <c r="W3824" s="8"/>
    </row>
    <row r="3825" spans="1:23" x14ac:dyDescent="0.2">
      <c r="A3825" s="13"/>
      <c r="R3825" s="8"/>
      <c r="W3825" s="8"/>
    </row>
    <row r="3826" spans="1:23" x14ac:dyDescent="0.2">
      <c r="A3826" s="13"/>
      <c r="R3826" s="8"/>
      <c r="W3826" s="8"/>
    </row>
    <row r="3827" spans="1:23" x14ac:dyDescent="0.2">
      <c r="A3827" s="13"/>
      <c r="R3827" s="8"/>
      <c r="W3827" s="8"/>
    </row>
    <row r="3828" spans="1:23" x14ac:dyDescent="0.2">
      <c r="A3828" s="13"/>
      <c r="R3828" s="8"/>
      <c r="W3828" s="8"/>
    </row>
    <row r="3829" spans="1:23" x14ac:dyDescent="0.2">
      <c r="A3829" s="13"/>
      <c r="R3829" s="8"/>
      <c r="W3829" s="8"/>
    </row>
    <row r="3830" spans="1:23" x14ac:dyDescent="0.2">
      <c r="A3830" s="13"/>
      <c r="R3830" s="8"/>
      <c r="W3830" s="8"/>
    </row>
    <row r="3831" spans="1:23" x14ac:dyDescent="0.2">
      <c r="A3831" s="13"/>
      <c r="R3831" s="8"/>
      <c r="W3831" s="8"/>
    </row>
    <row r="3832" spans="1:23" x14ac:dyDescent="0.2">
      <c r="A3832" s="13"/>
      <c r="R3832" s="8"/>
      <c r="W3832" s="8"/>
    </row>
    <row r="3833" spans="1:23" x14ac:dyDescent="0.2">
      <c r="A3833" s="13"/>
      <c r="R3833" s="8"/>
      <c r="W3833" s="8"/>
    </row>
    <row r="3834" spans="1:23" x14ac:dyDescent="0.2">
      <c r="A3834" s="13"/>
      <c r="R3834" s="8"/>
      <c r="W3834" s="8"/>
    </row>
    <row r="3835" spans="1:23" x14ac:dyDescent="0.2">
      <c r="A3835" s="13"/>
      <c r="R3835" s="8"/>
      <c r="W3835" s="8"/>
    </row>
    <row r="3836" spans="1:23" x14ac:dyDescent="0.2">
      <c r="A3836" s="13"/>
      <c r="R3836" s="8"/>
      <c r="W3836" s="8"/>
    </row>
    <row r="3837" spans="1:23" x14ac:dyDescent="0.2">
      <c r="A3837" s="13"/>
      <c r="R3837" s="8"/>
      <c r="W3837" s="8"/>
    </row>
    <row r="3838" spans="1:23" x14ac:dyDescent="0.2">
      <c r="A3838" s="13"/>
      <c r="R3838" s="8"/>
      <c r="W3838" s="8"/>
    </row>
    <row r="3839" spans="1:23" x14ac:dyDescent="0.2">
      <c r="A3839" s="13"/>
      <c r="R3839" s="8"/>
      <c r="W3839" s="8"/>
    </row>
    <row r="3840" spans="1:23" x14ac:dyDescent="0.2">
      <c r="A3840" s="13"/>
      <c r="R3840" s="8"/>
      <c r="W3840" s="8"/>
    </row>
    <row r="3841" spans="1:23" x14ac:dyDescent="0.2">
      <c r="A3841" s="13"/>
      <c r="R3841" s="8"/>
      <c r="W3841" s="8"/>
    </row>
    <row r="3842" spans="1:23" x14ac:dyDescent="0.2">
      <c r="A3842" s="13"/>
      <c r="R3842" s="8"/>
      <c r="W3842" s="8"/>
    </row>
    <row r="3843" spans="1:23" x14ac:dyDescent="0.2">
      <c r="A3843" s="13"/>
      <c r="R3843" s="8"/>
      <c r="W3843" s="8"/>
    </row>
    <row r="3844" spans="1:23" x14ac:dyDescent="0.2">
      <c r="A3844" s="13"/>
      <c r="R3844" s="8"/>
      <c r="W3844" s="8"/>
    </row>
    <row r="3845" spans="1:23" x14ac:dyDescent="0.2">
      <c r="A3845" s="13"/>
      <c r="R3845" s="8"/>
      <c r="W3845" s="8"/>
    </row>
    <row r="3846" spans="1:23" x14ac:dyDescent="0.2">
      <c r="A3846" s="13"/>
      <c r="R3846" s="8"/>
      <c r="W3846" s="8"/>
    </row>
    <row r="3847" spans="1:23" x14ac:dyDescent="0.2">
      <c r="A3847" s="13"/>
      <c r="R3847" s="8"/>
      <c r="W3847" s="8"/>
    </row>
    <row r="3848" spans="1:23" x14ac:dyDescent="0.2">
      <c r="A3848" s="13"/>
      <c r="R3848" s="8"/>
      <c r="W3848" s="8"/>
    </row>
    <row r="3849" spans="1:23" x14ac:dyDescent="0.2">
      <c r="A3849" s="13"/>
      <c r="R3849" s="8"/>
      <c r="W3849" s="8"/>
    </row>
    <row r="3850" spans="1:23" x14ac:dyDescent="0.2">
      <c r="A3850" s="13"/>
      <c r="R3850" s="8"/>
      <c r="W3850" s="8"/>
    </row>
    <row r="3851" spans="1:23" x14ac:dyDescent="0.2">
      <c r="A3851" s="13"/>
      <c r="R3851" s="8"/>
      <c r="W3851" s="8"/>
    </row>
    <row r="3852" spans="1:23" x14ac:dyDescent="0.2">
      <c r="A3852" s="13"/>
      <c r="R3852" s="8"/>
      <c r="W3852" s="8"/>
    </row>
    <row r="3853" spans="1:23" x14ac:dyDescent="0.2">
      <c r="A3853" s="13"/>
      <c r="R3853" s="8"/>
      <c r="W3853" s="8"/>
    </row>
    <row r="3854" spans="1:23" x14ac:dyDescent="0.2">
      <c r="A3854" s="13"/>
      <c r="R3854" s="8"/>
      <c r="W3854" s="8"/>
    </row>
    <row r="3855" spans="1:23" x14ac:dyDescent="0.2">
      <c r="A3855" s="13"/>
      <c r="R3855" s="8"/>
      <c r="W3855" s="8"/>
    </row>
    <row r="3856" spans="1:23" x14ac:dyDescent="0.2">
      <c r="A3856" s="13"/>
      <c r="R3856" s="8"/>
      <c r="W3856" s="8"/>
    </row>
    <row r="3857" spans="1:23" x14ac:dyDescent="0.2">
      <c r="A3857" s="13"/>
      <c r="R3857" s="8"/>
      <c r="W3857" s="8"/>
    </row>
    <row r="3858" spans="1:23" x14ac:dyDescent="0.2">
      <c r="A3858" s="13"/>
      <c r="R3858" s="8"/>
      <c r="W3858" s="8"/>
    </row>
    <row r="3859" spans="1:23" x14ac:dyDescent="0.2">
      <c r="A3859" s="13"/>
      <c r="R3859" s="8"/>
      <c r="W3859" s="8"/>
    </row>
    <row r="3860" spans="1:23" x14ac:dyDescent="0.2">
      <c r="A3860" s="13"/>
      <c r="R3860" s="8"/>
      <c r="W3860" s="8"/>
    </row>
    <row r="3861" spans="1:23" x14ac:dyDescent="0.2">
      <c r="A3861" s="13"/>
      <c r="R3861" s="8"/>
      <c r="W3861" s="8"/>
    </row>
    <row r="3862" spans="1:23" x14ac:dyDescent="0.2">
      <c r="A3862" s="13"/>
      <c r="R3862" s="8"/>
      <c r="W3862" s="8"/>
    </row>
    <row r="3863" spans="1:23" x14ac:dyDescent="0.2">
      <c r="A3863" s="13"/>
      <c r="R3863" s="8"/>
      <c r="W3863" s="8"/>
    </row>
    <row r="3864" spans="1:23" x14ac:dyDescent="0.2">
      <c r="A3864" s="13"/>
      <c r="R3864" s="8"/>
      <c r="W3864" s="8"/>
    </row>
    <row r="3865" spans="1:23" x14ac:dyDescent="0.2">
      <c r="A3865" s="13"/>
      <c r="R3865" s="8"/>
      <c r="W3865" s="8"/>
    </row>
    <row r="3866" spans="1:23" x14ac:dyDescent="0.2">
      <c r="A3866" s="13"/>
      <c r="R3866" s="8"/>
      <c r="W3866" s="8"/>
    </row>
    <row r="3867" spans="1:23" x14ac:dyDescent="0.2">
      <c r="A3867" s="13"/>
      <c r="R3867" s="8"/>
      <c r="W3867" s="8"/>
    </row>
    <row r="3868" spans="1:23" x14ac:dyDescent="0.2">
      <c r="A3868" s="13"/>
      <c r="R3868" s="8"/>
      <c r="W3868" s="8"/>
    </row>
    <row r="3869" spans="1:23" x14ac:dyDescent="0.2">
      <c r="A3869" s="13"/>
      <c r="R3869" s="8"/>
      <c r="W3869" s="8"/>
    </row>
    <row r="3870" spans="1:23" x14ac:dyDescent="0.2">
      <c r="A3870" s="13"/>
      <c r="R3870" s="8"/>
      <c r="W3870" s="8"/>
    </row>
    <row r="3871" spans="1:23" x14ac:dyDescent="0.2">
      <c r="A3871" s="13"/>
      <c r="R3871" s="8"/>
      <c r="W3871" s="8"/>
    </row>
    <row r="3872" spans="1:23" x14ac:dyDescent="0.2">
      <c r="A3872" s="13"/>
      <c r="R3872" s="8"/>
      <c r="W3872" s="8"/>
    </row>
    <row r="3873" spans="1:23" x14ac:dyDescent="0.2">
      <c r="A3873" s="13"/>
      <c r="R3873" s="8"/>
      <c r="W3873" s="8"/>
    </row>
    <row r="3874" spans="1:23" x14ac:dyDescent="0.2">
      <c r="A3874" s="13"/>
      <c r="R3874" s="8"/>
      <c r="W3874" s="8"/>
    </row>
    <row r="3875" spans="1:23" x14ac:dyDescent="0.2">
      <c r="A3875" s="13"/>
      <c r="R3875" s="8"/>
      <c r="W3875" s="8"/>
    </row>
    <row r="3876" spans="1:23" x14ac:dyDescent="0.2">
      <c r="A3876" s="13"/>
      <c r="R3876" s="8"/>
      <c r="W3876" s="8"/>
    </row>
    <row r="3877" spans="1:23" x14ac:dyDescent="0.2">
      <c r="A3877" s="13"/>
      <c r="R3877" s="8"/>
      <c r="W3877" s="8"/>
    </row>
    <row r="3878" spans="1:23" x14ac:dyDescent="0.2">
      <c r="A3878" s="13"/>
      <c r="R3878" s="8"/>
      <c r="W3878" s="8"/>
    </row>
    <row r="3879" spans="1:23" x14ac:dyDescent="0.2">
      <c r="A3879" s="13"/>
      <c r="R3879" s="8"/>
      <c r="W3879" s="8"/>
    </row>
    <row r="3880" spans="1:23" x14ac:dyDescent="0.2">
      <c r="A3880" s="13"/>
      <c r="R3880" s="8"/>
      <c r="W3880" s="8"/>
    </row>
    <row r="3881" spans="1:23" x14ac:dyDescent="0.2">
      <c r="A3881" s="13"/>
      <c r="R3881" s="8"/>
      <c r="W3881" s="8"/>
    </row>
    <row r="3882" spans="1:23" x14ac:dyDescent="0.2">
      <c r="A3882" s="13"/>
      <c r="R3882" s="8"/>
      <c r="W3882" s="8"/>
    </row>
    <row r="3883" spans="1:23" x14ac:dyDescent="0.2">
      <c r="A3883" s="13"/>
      <c r="R3883" s="8"/>
      <c r="W3883" s="8"/>
    </row>
    <row r="3884" spans="1:23" x14ac:dyDescent="0.2">
      <c r="A3884" s="13"/>
      <c r="R3884" s="8"/>
      <c r="W3884" s="8"/>
    </row>
    <row r="3885" spans="1:23" x14ac:dyDescent="0.2">
      <c r="A3885" s="13"/>
      <c r="R3885" s="8"/>
      <c r="W3885" s="8"/>
    </row>
    <row r="3886" spans="1:23" x14ac:dyDescent="0.2">
      <c r="A3886" s="13"/>
      <c r="R3886" s="8"/>
      <c r="W3886" s="8"/>
    </row>
    <row r="3887" spans="1:23" x14ac:dyDescent="0.2">
      <c r="A3887" s="13"/>
      <c r="R3887" s="8"/>
      <c r="W3887" s="8"/>
    </row>
    <row r="3888" spans="1:23" x14ac:dyDescent="0.2">
      <c r="A3888" s="13"/>
      <c r="R3888" s="8"/>
      <c r="W3888" s="8"/>
    </row>
    <row r="3889" spans="1:23" x14ac:dyDescent="0.2">
      <c r="A3889" s="13"/>
      <c r="R3889" s="8"/>
      <c r="W3889" s="8"/>
    </row>
    <row r="3890" spans="1:23" x14ac:dyDescent="0.2">
      <c r="A3890" s="13"/>
      <c r="R3890" s="8"/>
      <c r="W3890" s="8"/>
    </row>
    <row r="3891" spans="1:23" x14ac:dyDescent="0.2">
      <c r="A3891" s="13"/>
      <c r="R3891" s="8"/>
      <c r="W3891" s="8"/>
    </row>
    <row r="3892" spans="1:23" x14ac:dyDescent="0.2">
      <c r="A3892" s="13"/>
      <c r="R3892" s="8"/>
      <c r="W3892" s="8"/>
    </row>
    <row r="3893" spans="1:23" x14ac:dyDescent="0.2">
      <c r="A3893" s="13"/>
      <c r="R3893" s="8"/>
      <c r="W3893" s="8"/>
    </row>
    <row r="3894" spans="1:23" x14ac:dyDescent="0.2">
      <c r="A3894" s="13"/>
      <c r="R3894" s="8"/>
      <c r="W3894" s="8"/>
    </row>
    <row r="3895" spans="1:23" x14ac:dyDescent="0.2">
      <c r="A3895" s="13"/>
      <c r="R3895" s="8"/>
      <c r="W3895" s="8"/>
    </row>
    <row r="3896" spans="1:23" x14ac:dyDescent="0.2">
      <c r="A3896" s="13"/>
      <c r="R3896" s="8"/>
      <c r="W3896" s="8"/>
    </row>
    <row r="3897" spans="1:23" x14ac:dyDescent="0.2">
      <c r="A3897" s="13"/>
      <c r="R3897" s="8"/>
      <c r="W3897" s="8"/>
    </row>
    <row r="3898" spans="1:23" x14ac:dyDescent="0.2">
      <c r="A3898" s="13"/>
      <c r="R3898" s="8"/>
      <c r="W3898" s="8"/>
    </row>
    <row r="3899" spans="1:23" x14ac:dyDescent="0.2">
      <c r="A3899" s="13"/>
      <c r="R3899" s="8"/>
      <c r="W3899" s="8"/>
    </row>
    <row r="3900" spans="1:23" x14ac:dyDescent="0.2">
      <c r="A3900" s="13"/>
      <c r="R3900" s="8"/>
      <c r="W3900" s="8"/>
    </row>
    <row r="3901" spans="1:23" x14ac:dyDescent="0.2">
      <c r="A3901" s="13"/>
      <c r="R3901" s="8"/>
      <c r="W3901" s="8"/>
    </row>
    <row r="3902" spans="1:23" x14ac:dyDescent="0.2">
      <c r="A3902" s="13"/>
      <c r="R3902" s="8"/>
      <c r="W3902" s="8"/>
    </row>
    <row r="3903" spans="1:23" x14ac:dyDescent="0.2">
      <c r="A3903" s="13"/>
      <c r="R3903" s="8"/>
      <c r="W3903" s="8"/>
    </row>
    <row r="3904" spans="1:23" x14ac:dyDescent="0.2">
      <c r="A3904" s="13"/>
      <c r="R3904" s="8"/>
      <c r="W3904" s="8"/>
    </row>
    <row r="3905" spans="1:23" x14ac:dyDescent="0.2">
      <c r="A3905" s="13"/>
      <c r="R3905" s="8"/>
      <c r="W3905" s="8"/>
    </row>
    <row r="3906" spans="1:23" x14ac:dyDescent="0.2">
      <c r="A3906" s="13"/>
      <c r="R3906" s="8"/>
      <c r="W3906" s="8"/>
    </row>
    <row r="3907" spans="1:23" x14ac:dyDescent="0.2">
      <c r="A3907" s="13"/>
      <c r="R3907" s="8"/>
      <c r="W3907" s="8"/>
    </row>
    <row r="3908" spans="1:23" x14ac:dyDescent="0.2">
      <c r="A3908" s="13"/>
      <c r="R3908" s="8"/>
      <c r="W3908" s="8"/>
    </row>
    <row r="3909" spans="1:23" x14ac:dyDescent="0.2">
      <c r="A3909" s="13"/>
      <c r="R3909" s="8"/>
      <c r="W3909" s="8"/>
    </row>
    <row r="3910" spans="1:23" x14ac:dyDescent="0.2">
      <c r="A3910" s="13"/>
      <c r="R3910" s="8"/>
      <c r="W3910" s="8"/>
    </row>
    <row r="3911" spans="1:23" x14ac:dyDescent="0.2">
      <c r="A3911" s="13"/>
      <c r="R3911" s="8"/>
      <c r="W3911" s="8"/>
    </row>
    <row r="3912" spans="1:23" x14ac:dyDescent="0.2">
      <c r="A3912" s="13"/>
      <c r="R3912" s="8"/>
      <c r="W3912" s="8"/>
    </row>
    <row r="3913" spans="1:23" x14ac:dyDescent="0.2">
      <c r="A3913" s="13"/>
      <c r="R3913" s="8"/>
      <c r="W3913" s="8"/>
    </row>
    <row r="3914" spans="1:23" x14ac:dyDescent="0.2">
      <c r="A3914" s="13"/>
      <c r="R3914" s="8"/>
      <c r="W3914" s="8"/>
    </row>
    <row r="3915" spans="1:23" x14ac:dyDescent="0.2">
      <c r="A3915" s="13"/>
      <c r="R3915" s="8"/>
      <c r="W3915" s="8"/>
    </row>
    <row r="3916" spans="1:23" x14ac:dyDescent="0.2">
      <c r="A3916" s="13"/>
      <c r="R3916" s="8"/>
      <c r="W3916" s="8"/>
    </row>
    <row r="3917" spans="1:23" x14ac:dyDescent="0.2">
      <c r="A3917" s="13"/>
      <c r="R3917" s="8"/>
      <c r="W3917" s="8"/>
    </row>
    <row r="3918" spans="1:23" x14ac:dyDescent="0.2">
      <c r="A3918" s="13"/>
      <c r="R3918" s="8"/>
      <c r="W3918" s="8"/>
    </row>
    <row r="3919" spans="1:23" x14ac:dyDescent="0.2">
      <c r="A3919" s="13"/>
      <c r="R3919" s="8"/>
      <c r="W3919" s="8"/>
    </row>
    <row r="3920" spans="1:23" x14ac:dyDescent="0.2">
      <c r="A3920" s="13"/>
      <c r="R3920" s="8"/>
      <c r="W3920" s="8"/>
    </row>
    <row r="3921" spans="1:23" x14ac:dyDescent="0.2">
      <c r="A3921" s="13"/>
      <c r="R3921" s="8"/>
      <c r="W3921" s="8"/>
    </row>
    <row r="3922" spans="1:23" x14ac:dyDescent="0.2">
      <c r="A3922" s="13"/>
      <c r="R3922" s="8"/>
      <c r="W3922" s="8"/>
    </row>
    <row r="3923" spans="1:23" x14ac:dyDescent="0.2">
      <c r="A3923" s="13"/>
      <c r="R3923" s="8"/>
      <c r="W3923" s="8"/>
    </row>
    <row r="3924" spans="1:23" x14ac:dyDescent="0.2">
      <c r="A3924" s="13"/>
      <c r="R3924" s="8"/>
      <c r="W3924" s="8"/>
    </row>
    <row r="3925" spans="1:23" x14ac:dyDescent="0.2">
      <c r="A3925" s="13"/>
      <c r="R3925" s="8"/>
      <c r="W3925" s="8"/>
    </row>
    <row r="3926" spans="1:23" x14ac:dyDescent="0.2">
      <c r="A3926" s="13"/>
      <c r="R3926" s="8"/>
      <c r="W3926" s="8"/>
    </row>
    <row r="3927" spans="1:23" x14ac:dyDescent="0.2">
      <c r="A3927" s="13"/>
      <c r="R3927" s="8"/>
      <c r="W3927" s="8"/>
    </row>
    <row r="3928" spans="1:23" x14ac:dyDescent="0.2">
      <c r="A3928" s="13"/>
      <c r="R3928" s="8"/>
      <c r="W3928" s="8"/>
    </row>
    <row r="3929" spans="1:23" x14ac:dyDescent="0.2">
      <c r="A3929" s="13"/>
      <c r="R3929" s="8"/>
      <c r="W3929" s="8"/>
    </row>
    <row r="3930" spans="1:23" x14ac:dyDescent="0.2">
      <c r="A3930" s="13"/>
      <c r="R3930" s="8"/>
      <c r="W3930" s="8"/>
    </row>
    <row r="3931" spans="1:23" x14ac:dyDescent="0.2">
      <c r="A3931" s="13"/>
      <c r="R3931" s="8"/>
      <c r="W3931" s="8"/>
    </row>
    <row r="3932" spans="1:23" x14ac:dyDescent="0.2">
      <c r="A3932" s="13"/>
      <c r="R3932" s="8"/>
      <c r="W3932" s="8"/>
    </row>
    <row r="3933" spans="1:23" x14ac:dyDescent="0.2">
      <c r="A3933" s="13"/>
      <c r="R3933" s="8"/>
      <c r="W3933" s="8"/>
    </row>
    <row r="3934" spans="1:23" x14ac:dyDescent="0.2">
      <c r="A3934" s="13"/>
      <c r="R3934" s="8"/>
      <c r="W3934" s="8"/>
    </row>
    <row r="3935" spans="1:23" x14ac:dyDescent="0.2">
      <c r="A3935" s="13"/>
      <c r="R3935" s="8"/>
      <c r="W3935" s="8"/>
    </row>
    <row r="3936" spans="1:23" x14ac:dyDescent="0.2">
      <c r="A3936" s="13"/>
      <c r="R3936" s="8"/>
      <c r="W3936" s="8"/>
    </row>
    <row r="3937" spans="1:23" x14ac:dyDescent="0.2">
      <c r="A3937" s="13"/>
      <c r="R3937" s="8"/>
      <c r="W3937" s="8"/>
    </row>
    <row r="3938" spans="1:23" x14ac:dyDescent="0.2">
      <c r="A3938" s="13"/>
      <c r="R3938" s="8"/>
      <c r="W3938" s="8"/>
    </row>
    <row r="3939" spans="1:23" x14ac:dyDescent="0.2">
      <c r="A3939" s="13"/>
      <c r="R3939" s="8"/>
      <c r="W3939" s="8"/>
    </row>
    <row r="3940" spans="1:23" x14ac:dyDescent="0.2">
      <c r="A3940" s="13"/>
      <c r="R3940" s="8"/>
      <c r="W3940" s="8"/>
    </row>
    <row r="3941" spans="1:23" x14ac:dyDescent="0.2">
      <c r="A3941" s="13"/>
      <c r="R3941" s="8"/>
      <c r="W3941" s="8"/>
    </row>
    <row r="3942" spans="1:23" x14ac:dyDescent="0.2">
      <c r="A3942" s="13"/>
      <c r="R3942" s="8"/>
      <c r="W3942" s="8"/>
    </row>
    <row r="3943" spans="1:23" x14ac:dyDescent="0.2">
      <c r="A3943" s="13"/>
      <c r="R3943" s="8"/>
      <c r="W3943" s="8"/>
    </row>
    <row r="3944" spans="1:23" x14ac:dyDescent="0.2">
      <c r="A3944" s="13"/>
      <c r="R3944" s="8"/>
      <c r="W3944" s="8"/>
    </row>
    <row r="3945" spans="1:23" x14ac:dyDescent="0.2">
      <c r="A3945" s="13"/>
      <c r="R3945" s="8"/>
      <c r="W3945" s="8"/>
    </row>
    <row r="3946" spans="1:23" x14ac:dyDescent="0.2">
      <c r="A3946" s="13"/>
      <c r="R3946" s="8"/>
      <c r="W3946" s="8"/>
    </row>
    <row r="3947" spans="1:23" x14ac:dyDescent="0.2">
      <c r="A3947" s="13"/>
      <c r="R3947" s="8"/>
      <c r="W3947" s="8"/>
    </row>
    <row r="3948" spans="1:23" x14ac:dyDescent="0.2">
      <c r="A3948" s="13"/>
      <c r="R3948" s="8"/>
      <c r="W3948" s="8"/>
    </row>
    <row r="3949" spans="1:23" x14ac:dyDescent="0.2">
      <c r="A3949" s="13"/>
      <c r="R3949" s="8"/>
      <c r="W3949" s="8"/>
    </row>
    <row r="3950" spans="1:23" x14ac:dyDescent="0.2">
      <c r="A3950" s="13"/>
      <c r="R3950" s="8"/>
      <c r="W3950" s="8"/>
    </row>
    <row r="3951" spans="1:23" x14ac:dyDescent="0.2">
      <c r="A3951" s="13"/>
      <c r="R3951" s="8"/>
      <c r="W3951" s="8"/>
    </row>
    <row r="3952" spans="1:23" x14ac:dyDescent="0.2">
      <c r="A3952" s="13"/>
      <c r="R3952" s="8"/>
      <c r="W3952" s="8"/>
    </row>
    <row r="3953" spans="1:23" x14ac:dyDescent="0.2">
      <c r="A3953" s="13"/>
      <c r="R3953" s="8"/>
      <c r="W3953" s="8"/>
    </row>
    <row r="3954" spans="1:23" x14ac:dyDescent="0.2">
      <c r="A3954" s="13"/>
      <c r="R3954" s="8"/>
      <c r="W3954" s="8"/>
    </row>
    <row r="3955" spans="1:23" x14ac:dyDescent="0.2">
      <c r="A3955" s="13"/>
      <c r="R3955" s="8"/>
      <c r="W3955" s="8"/>
    </row>
    <row r="3956" spans="1:23" x14ac:dyDescent="0.2">
      <c r="A3956" s="13"/>
      <c r="R3956" s="8"/>
      <c r="W3956" s="8"/>
    </row>
    <row r="3957" spans="1:23" x14ac:dyDescent="0.2">
      <c r="A3957" s="13"/>
      <c r="R3957" s="8"/>
      <c r="W3957" s="8"/>
    </row>
    <row r="3958" spans="1:23" x14ac:dyDescent="0.2">
      <c r="A3958" s="13"/>
      <c r="R3958" s="8"/>
      <c r="W3958" s="8"/>
    </row>
    <row r="3959" spans="1:23" x14ac:dyDescent="0.2">
      <c r="A3959" s="13"/>
      <c r="R3959" s="8"/>
      <c r="W3959" s="8"/>
    </row>
    <row r="3960" spans="1:23" x14ac:dyDescent="0.2">
      <c r="A3960" s="13"/>
      <c r="R3960" s="8"/>
      <c r="W3960" s="8"/>
    </row>
    <row r="3961" spans="1:23" x14ac:dyDescent="0.2">
      <c r="A3961" s="13"/>
      <c r="R3961" s="8"/>
      <c r="W3961" s="8"/>
    </row>
    <row r="3962" spans="1:23" x14ac:dyDescent="0.2">
      <c r="A3962" s="13"/>
      <c r="R3962" s="8"/>
      <c r="W3962" s="8"/>
    </row>
    <row r="3963" spans="1:23" x14ac:dyDescent="0.2">
      <c r="A3963" s="13"/>
      <c r="R3963" s="8"/>
      <c r="W3963" s="8"/>
    </row>
    <row r="3964" spans="1:23" x14ac:dyDescent="0.2">
      <c r="A3964" s="13"/>
      <c r="R3964" s="8"/>
      <c r="W3964" s="8"/>
    </row>
    <row r="3965" spans="1:23" x14ac:dyDescent="0.2">
      <c r="A3965" s="13"/>
      <c r="R3965" s="8"/>
      <c r="W3965" s="8"/>
    </row>
    <row r="3966" spans="1:23" x14ac:dyDescent="0.2">
      <c r="A3966" s="13"/>
      <c r="R3966" s="8"/>
      <c r="W3966" s="8"/>
    </row>
    <row r="3967" spans="1:23" x14ac:dyDescent="0.2">
      <c r="A3967" s="13"/>
      <c r="R3967" s="8"/>
      <c r="W3967" s="8"/>
    </row>
    <row r="3968" spans="1:23" x14ac:dyDescent="0.2">
      <c r="A3968" s="13"/>
      <c r="R3968" s="8"/>
      <c r="W3968" s="8"/>
    </row>
    <row r="3969" spans="1:23" x14ac:dyDescent="0.2">
      <c r="A3969" s="13"/>
      <c r="R3969" s="8"/>
      <c r="W3969" s="8"/>
    </row>
    <row r="3970" spans="1:23" x14ac:dyDescent="0.2">
      <c r="A3970" s="13"/>
      <c r="R3970" s="8"/>
      <c r="W3970" s="8"/>
    </row>
    <row r="3971" spans="1:23" x14ac:dyDescent="0.2">
      <c r="A3971" s="13"/>
      <c r="R3971" s="8"/>
      <c r="W3971" s="8"/>
    </row>
    <row r="3972" spans="1:23" x14ac:dyDescent="0.2">
      <c r="A3972" s="13"/>
      <c r="R3972" s="8"/>
      <c r="W3972" s="8"/>
    </row>
    <row r="3973" spans="1:23" x14ac:dyDescent="0.2">
      <c r="A3973" s="13"/>
      <c r="R3973" s="8"/>
      <c r="W3973" s="8"/>
    </row>
    <row r="3974" spans="1:23" x14ac:dyDescent="0.2">
      <c r="A3974" s="13"/>
      <c r="R3974" s="8"/>
      <c r="W3974" s="8"/>
    </row>
    <row r="3975" spans="1:23" x14ac:dyDescent="0.2">
      <c r="A3975" s="13"/>
      <c r="R3975" s="8"/>
      <c r="W3975" s="8"/>
    </row>
    <row r="3976" spans="1:23" x14ac:dyDescent="0.2">
      <c r="A3976" s="13"/>
      <c r="R3976" s="8"/>
      <c r="W3976" s="8"/>
    </row>
    <row r="3977" spans="1:23" x14ac:dyDescent="0.2">
      <c r="A3977" s="13"/>
      <c r="R3977" s="8"/>
      <c r="W3977" s="8"/>
    </row>
    <row r="3978" spans="1:23" x14ac:dyDescent="0.2">
      <c r="A3978" s="13"/>
      <c r="R3978" s="8"/>
      <c r="W3978" s="8"/>
    </row>
    <row r="3979" spans="1:23" x14ac:dyDescent="0.2">
      <c r="A3979" s="13"/>
      <c r="R3979" s="8"/>
      <c r="W3979" s="8"/>
    </row>
    <row r="3980" spans="1:23" x14ac:dyDescent="0.2">
      <c r="A3980" s="13"/>
      <c r="R3980" s="8"/>
      <c r="W3980" s="8"/>
    </row>
    <row r="3981" spans="1:23" x14ac:dyDescent="0.2">
      <c r="A3981" s="13"/>
      <c r="R3981" s="8"/>
      <c r="W3981" s="8"/>
    </row>
    <row r="3982" spans="1:23" x14ac:dyDescent="0.2">
      <c r="A3982" s="13"/>
      <c r="R3982" s="8"/>
      <c r="W3982" s="8"/>
    </row>
    <row r="3983" spans="1:23" x14ac:dyDescent="0.2">
      <c r="A3983" s="13"/>
      <c r="R3983" s="8"/>
      <c r="W3983" s="8"/>
    </row>
    <row r="3984" spans="1:23" x14ac:dyDescent="0.2">
      <c r="A3984" s="13"/>
      <c r="R3984" s="8"/>
      <c r="W3984" s="8"/>
    </row>
    <row r="3985" spans="1:23" x14ac:dyDescent="0.2">
      <c r="A3985" s="13"/>
      <c r="R3985" s="8"/>
      <c r="W3985" s="8"/>
    </row>
    <row r="3986" spans="1:23" x14ac:dyDescent="0.2">
      <c r="A3986" s="13"/>
      <c r="R3986" s="8"/>
      <c r="W3986" s="8"/>
    </row>
    <row r="3987" spans="1:23" x14ac:dyDescent="0.2">
      <c r="A3987" s="13"/>
      <c r="R3987" s="8"/>
      <c r="W3987" s="8"/>
    </row>
    <row r="3988" spans="1:23" x14ac:dyDescent="0.2">
      <c r="A3988" s="13"/>
      <c r="R3988" s="8"/>
      <c r="W3988" s="8"/>
    </row>
    <row r="3989" spans="1:23" x14ac:dyDescent="0.2">
      <c r="A3989" s="13"/>
      <c r="R3989" s="8"/>
      <c r="W3989" s="8"/>
    </row>
    <row r="3990" spans="1:23" x14ac:dyDescent="0.2">
      <c r="A3990" s="13"/>
      <c r="R3990" s="8"/>
      <c r="W3990" s="8"/>
    </row>
    <row r="3991" spans="1:23" x14ac:dyDescent="0.2">
      <c r="A3991" s="13"/>
      <c r="R3991" s="8"/>
      <c r="W3991" s="8"/>
    </row>
    <row r="3992" spans="1:23" x14ac:dyDescent="0.2">
      <c r="A3992" s="13"/>
      <c r="R3992" s="8"/>
      <c r="W3992" s="8"/>
    </row>
    <row r="3993" spans="1:23" x14ac:dyDescent="0.2">
      <c r="A3993" s="13"/>
      <c r="R3993" s="8"/>
      <c r="W3993" s="8"/>
    </row>
    <row r="3994" spans="1:23" x14ac:dyDescent="0.2">
      <c r="A3994" s="13"/>
      <c r="R3994" s="8"/>
      <c r="W3994" s="8"/>
    </row>
    <row r="3995" spans="1:23" x14ac:dyDescent="0.2">
      <c r="A3995" s="13"/>
      <c r="R3995" s="8"/>
      <c r="W3995" s="8"/>
    </row>
    <row r="3996" spans="1:23" x14ac:dyDescent="0.2">
      <c r="A3996" s="13"/>
      <c r="R3996" s="8"/>
      <c r="W3996" s="8"/>
    </row>
    <row r="3997" spans="1:23" x14ac:dyDescent="0.2">
      <c r="A3997" s="13"/>
      <c r="R3997" s="8"/>
      <c r="W3997" s="8"/>
    </row>
    <row r="3998" spans="1:23" x14ac:dyDescent="0.2">
      <c r="A3998" s="13"/>
      <c r="R3998" s="8"/>
      <c r="W3998" s="8"/>
    </row>
    <row r="3999" spans="1:23" x14ac:dyDescent="0.2">
      <c r="A3999" s="13"/>
      <c r="R3999" s="8"/>
      <c r="W3999" s="8"/>
    </row>
    <row r="4000" spans="1:23" x14ac:dyDescent="0.2">
      <c r="A4000" s="13"/>
      <c r="R4000" s="8"/>
      <c r="W4000" s="8"/>
    </row>
    <row r="4001" spans="1:23" x14ac:dyDescent="0.2">
      <c r="A4001" s="13"/>
      <c r="R4001" s="8"/>
      <c r="W4001" s="8"/>
    </row>
    <row r="4002" spans="1:23" x14ac:dyDescent="0.2">
      <c r="A4002" s="13"/>
      <c r="R4002" s="8"/>
      <c r="W4002" s="8"/>
    </row>
    <row r="4003" spans="1:23" x14ac:dyDescent="0.2">
      <c r="A4003" s="13"/>
      <c r="R4003" s="8"/>
      <c r="W4003" s="8"/>
    </row>
    <row r="4004" spans="1:23" x14ac:dyDescent="0.2">
      <c r="A4004" s="13"/>
      <c r="R4004" s="8"/>
      <c r="W4004" s="8"/>
    </row>
    <row r="4005" spans="1:23" x14ac:dyDescent="0.2">
      <c r="A4005" s="13"/>
      <c r="R4005" s="8"/>
      <c r="W4005" s="8"/>
    </row>
    <row r="4006" spans="1:23" x14ac:dyDescent="0.2">
      <c r="A4006" s="13"/>
      <c r="R4006" s="8"/>
      <c r="W4006" s="8"/>
    </row>
    <row r="4007" spans="1:23" x14ac:dyDescent="0.2">
      <c r="A4007" s="13"/>
      <c r="R4007" s="8"/>
      <c r="W4007" s="8"/>
    </row>
    <row r="4008" spans="1:23" x14ac:dyDescent="0.2">
      <c r="A4008" s="13"/>
      <c r="R4008" s="8"/>
      <c r="W4008" s="8"/>
    </row>
    <row r="4009" spans="1:23" x14ac:dyDescent="0.2">
      <c r="A4009" s="13"/>
      <c r="R4009" s="8"/>
      <c r="W4009" s="8"/>
    </row>
    <row r="4010" spans="1:23" x14ac:dyDescent="0.2">
      <c r="A4010" s="13"/>
      <c r="R4010" s="8"/>
      <c r="W4010" s="8"/>
    </row>
    <row r="4011" spans="1:23" x14ac:dyDescent="0.2">
      <c r="A4011" s="13"/>
      <c r="R4011" s="8"/>
      <c r="W4011" s="8"/>
    </row>
    <row r="4012" spans="1:23" x14ac:dyDescent="0.2">
      <c r="A4012" s="13"/>
      <c r="R4012" s="8"/>
      <c r="W4012" s="8"/>
    </row>
    <row r="4013" spans="1:23" x14ac:dyDescent="0.2">
      <c r="A4013" s="13"/>
      <c r="R4013" s="8"/>
      <c r="W4013" s="8"/>
    </row>
    <row r="4014" spans="1:23" x14ac:dyDescent="0.2">
      <c r="A4014" s="13"/>
      <c r="R4014" s="8"/>
      <c r="W4014" s="8"/>
    </row>
    <row r="4015" spans="1:23" x14ac:dyDescent="0.2">
      <c r="A4015" s="13"/>
      <c r="R4015" s="8"/>
      <c r="W4015" s="8"/>
    </row>
    <row r="4016" spans="1:23" x14ac:dyDescent="0.2">
      <c r="A4016" s="13"/>
      <c r="R4016" s="8"/>
      <c r="W4016" s="8"/>
    </row>
    <row r="4017" spans="1:23" x14ac:dyDescent="0.2">
      <c r="A4017" s="13"/>
      <c r="R4017" s="8"/>
      <c r="W4017" s="8"/>
    </row>
    <row r="4018" spans="1:23" x14ac:dyDescent="0.2">
      <c r="A4018" s="13"/>
      <c r="R4018" s="8"/>
      <c r="W4018" s="8"/>
    </row>
    <row r="4019" spans="1:23" x14ac:dyDescent="0.2">
      <c r="A4019" s="13"/>
      <c r="R4019" s="8"/>
      <c r="W4019" s="8"/>
    </row>
    <row r="4020" spans="1:23" x14ac:dyDescent="0.2">
      <c r="A4020" s="13"/>
      <c r="R4020" s="8"/>
      <c r="W4020" s="8"/>
    </row>
    <row r="4021" spans="1:23" x14ac:dyDescent="0.2">
      <c r="A4021" s="13"/>
      <c r="R4021" s="8"/>
      <c r="W4021" s="8"/>
    </row>
    <row r="4022" spans="1:23" x14ac:dyDescent="0.2">
      <c r="A4022" s="13"/>
      <c r="R4022" s="8"/>
      <c r="W4022" s="8"/>
    </row>
    <row r="4023" spans="1:23" x14ac:dyDescent="0.2">
      <c r="A4023" s="13"/>
      <c r="R4023" s="8"/>
      <c r="W4023" s="8"/>
    </row>
    <row r="4024" spans="1:23" x14ac:dyDescent="0.2">
      <c r="A4024" s="13"/>
      <c r="R4024" s="8"/>
      <c r="W4024" s="8"/>
    </row>
    <row r="4025" spans="1:23" x14ac:dyDescent="0.2">
      <c r="A4025" s="13"/>
      <c r="R4025" s="8"/>
      <c r="W4025" s="8"/>
    </row>
    <row r="4026" spans="1:23" x14ac:dyDescent="0.2">
      <c r="A4026" s="13"/>
      <c r="R4026" s="8"/>
      <c r="W4026" s="8"/>
    </row>
    <row r="4027" spans="1:23" x14ac:dyDescent="0.2">
      <c r="A4027" s="13"/>
      <c r="R4027" s="8"/>
      <c r="W4027" s="8"/>
    </row>
    <row r="4028" spans="1:23" x14ac:dyDescent="0.2">
      <c r="A4028" s="13"/>
      <c r="R4028" s="8"/>
      <c r="W4028" s="8"/>
    </row>
    <row r="4029" spans="1:23" x14ac:dyDescent="0.2">
      <c r="A4029" s="13"/>
      <c r="R4029" s="8"/>
      <c r="W4029" s="8"/>
    </row>
    <row r="4030" spans="1:23" x14ac:dyDescent="0.2">
      <c r="A4030" s="13"/>
      <c r="R4030" s="8"/>
      <c r="W4030" s="8"/>
    </row>
    <row r="4031" spans="1:23" x14ac:dyDescent="0.2">
      <c r="A4031" s="13"/>
      <c r="R4031" s="8"/>
      <c r="W4031" s="8"/>
    </row>
    <row r="4032" spans="1:23" x14ac:dyDescent="0.2">
      <c r="A4032" s="13"/>
      <c r="R4032" s="8"/>
      <c r="W4032" s="8"/>
    </row>
    <row r="4033" spans="1:23" x14ac:dyDescent="0.2">
      <c r="A4033" s="13"/>
      <c r="R4033" s="8"/>
      <c r="W4033" s="8"/>
    </row>
    <row r="4034" spans="1:23" x14ac:dyDescent="0.2">
      <c r="A4034" s="13"/>
      <c r="R4034" s="8"/>
      <c r="W4034" s="8"/>
    </row>
    <row r="4035" spans="1:23" x14ac:dyDescent="0.2">
      <c r="A4035" s="13"/>
      <c r="R4035" s="8"/>
      <c r="W4035" s="8"/>
    </row>
    <row r="4036" spans="1:23" x14ac:dyDescent="0.2">
      <c r="A4036" s="13"/>
      <c r="R4036" s="8"/>
      <c r="W4036" s="8"/>
    </row>
    <row r="4037" spans="1:23" x14ac:dyDescent="0.2">
      <c r="A4037" s="13"/>
      <c r="R4037" s="8"/>
      <c r="W4037" s="8"/>
    </row>
    <row r="4038" spans="1:23" x14ac:dyDescent="0.2">
      <c r="A4038" s="13"/>
      <c r="R4038" s="8"/>
      <c r="W4038" s="8"/>
    </row>
    <row r="4039" spans="1:23" x14ac:dyDescent="0.2">
      <c r="A4039" s="13"/>
      <c r="R4039" s="8"/>
      <c r="W4039" s="8"/>
    </row>
    <row r="4040" spans="1:23" x14ac:dyDescent="0.2">
      <c r="A4040" s="13"/>
      <c r="R4040" s="8"/>
      <c r="W4040" s="8"/>
    </row>
    <row r="4041" spans="1:23" x14ac:dyDescent="0.2">
      <c r="A4041" s="13"/>
      <c r="R4041" s="8"/>
      <c r="W4041" s="8"/>
    </row>
    <row r="4042" spans="1:23" x14ac:dyDescent="0.2">
      <c r="A4042" s="13"/>
      <c r="R4042" s="8"/>
      <c r="W4042" s="8"/>
    </row>
    <row r="4043" spans="1:23" x14ac:dyDescent="0.2">
      <c r="A4043" s="13"/>
      <c r="R4043" s="8"/>
      <c r="W4043" s="8"/>
    </row>
    <row r="4044" spans="1:23" x14ac:dyDescent="0.2">
      <c r="A4044" s="13"/>
      <c r="R4044" s="8"/>
      <c r="W4044" s="8"/>
    </row>
    <row r="4045" spans="1:23" x14ac:dyDescent="0.2">
      <c r="A4045" s="13"/>
      <c r="R4045" s="8"/>
      <c r="W4045" s="8"/>
    </row>
    <row r="4046" spans="1:23" x14ac:dyDescent="0.2">
      <c r="A4046" s="13"/>
      <c r="R4046" s="8"/>
      <c r="W4046" s="8"/>
    </row>
    <row r="4047" spans="1:23" x14ac:dyDescent="0.2">
      <c r="A4047" s="13"/>
      <c r="R4047" s="8"/>
      <c r="W4047" s="8"/>
    </row>
    <row r="4048" spans="1:23" x14ac:dyDescent="0.2">
      <c r="A4048" s="13"/>
      <c r="R4048" s="8"/>
      <c r="W4048" s="8"/>
    </row>
    <row r="4049" spans="1:23" x14ac:dyDescent="0.2">
      <c r="A4049" s="13"/>
      <c r="R4049" s="8"/>
      <c r="W4049" s="8"/>
    </row>
    <row r="4050" spans="1:23" x14ac:dyDescent="0.2">
      <c r="A4050" s="13"/>
      <c r="R4050" s="8"/>
      <c r="W4050" s="8"/>
    </row>
    <row r="4051" spans="1:23" x14ac:dyDescent="0.2">
      <c r="A4051" s="13"/>
      <c r="R4051" s="8"/>
      <c r="W4051" s="8"/>
    </row>
    <row r="4052" spans="1:23" x14ac:dyDescent="0.2">
      <c r="A4052" s="13"/>
      <c r="R4052" s="8"/>
      <c r="W4052" s="8"/>
    </row>
    <row r="4053" spans="1:23" x14ac:dyDescent="0.2">
      <c r="A4053" s="13"/>
      <c r="R4053" s="8"/>
      <c r="W4053" s="8"/>
    </row>
    <row r="4054" spans="1:23" x14ac:dyDescent="0.2">
      <c r="A4054" s="13"/>
      <c r="R4054" s="8"/>
      <c r="W4054" s="8"/>
    </row>
    <row r="4055" spans="1:23" x14ac:dyDescent="0.2">
      <c r="A4055" s="13"/>
      <c r="R4055" s="8"/>
      <c r="W4055" s="8"/>
    </row>
    <row r="4056" spans="1:23" x14ac:dyDescent="0.2">
      <c r="A4056" s="13"/>
      <c r="R4056" s="8"/>
      <c r="W4056" s="8"/>
    </row>
    <row r="4057" spans="1:23" x14ac:dyDescent="0.2">
      <c r="A4057" s="13"/>
      <c r="R4057" s="8"/>
      <c r="W4057" s="8"/>
    </row>
    <row r="4058" spans="1:23" x14ac:dyDescent="0.2">
      <c r="A4058" s="13"/>
      <c r="R4058" s="8"/>
      <c r="W4058" s="8"/>
    </row>
    <row r="4059" spans="1:23" x14ac:dyDescent="0.2">
      <c r="A4059" s="13"/>
      <c r="R4059" s="8"/>
      <c r="W4059" s="8"/>
    </row>
    <row r="4060" spans="1:23" x14ac:dyDescent="0.2">
      <c r="A4060" s="13"/>
      <c r="R4060" s="8"/>
      <c r="W4060" s="8"/>
    </row>
    <row r="4061" spans="1:23" x14ac:dyDescent="0.2">
      <c r="A4061" s="13"/>
      <c r="R4061" s="8"/>
      <c r="W4061" s="8"/>
    </row>
    <row r="4062" spans="1:23" x14ac:dyDescent="0.2">
      <c r="A4062" s="13"/>
      <c r="R4062" s="8"/>
      <c r="W4062" s="8"/>
    </row>
    <row r="4063" spans="1:23" x14ac:dyDescent="0.2">
      <c r="A4063" s="13"/>
      <c r="R4063" s="8"/>
      <c r="W4063" s="8"/>
    </row>
    <row r="4064" spans="1:23" x14ac:dyDescent="0.2">
      <c r="A4064" s="13"/>
      <c r="R4064" s="8"/>
      <c r="W4064" s="8"/>
    </row>
    <row r="4065" spans="1:23" x14ac:dyDescent="0.2">
      <c r="A4065" s="13"/>
      <c r="R4065" s="8"/>
      <c r="W4065" s="8"/>
    </row>
    <row r="4066" spans="1:23" x14ac:dyDescent="0.2">
      <c r="A4066" s="13"/>
      <c r="R4066" s="8"/>
      <c r="W4066" s="8"/>
    </row>
    <row r="4067" spans="1:23" x14ac:dyDescent="0.2">
      <c r="A4067" s="13"/>
      <c r="R4067" s="8"/>
      <c r="W4067" s="8"/>
    </row>
    <row r="4068" spans="1:23" x14ac:dyDescent="0.2">
      <c r="A4068" s="13"/>
      <c r="R4068" s="8"/>
      <c r="W4068" s="8"/>
    </row>
    <row r="4069" spans="1:23" x14ac:dyDescent="0.2">
      <c r="A4069" s="13"/>
      <c r="R4069" s="8"/>
      <c r="W4069" s="8"/>
    </row>
    <row r="4070" spans="1:23" x14ac:dyDescent="0.2">
      <c r="A4070" s="13"/>
      <c r="R4070" s="8"/>
      <c r="W4070" s="8"/>
    </row>
    <row r="4071" spans="1:23" x14ac:dyDescent="0.2">
      <c r="A4071" s="13"/>
      <c r="R4071" s="8"/>
      <c r="W4071" s="8"/>
    </row>
    <row r="4072" spans="1:23" x14ac:dyDescent="0.2">
      <c r="A4072" s="13"/>
      <c r="R4072" s="8"/>
      <c r="W4072" s="8"/>
    </row>
    <row r="4073" spans="1:23" x14ac:dyDescent="0.2">
      <c r="A4073" s="13"/>
      <c r="R4073" s="8"/>
      <c r="W4073" s="8"/>
    </row>
    <row r="4074" spans="1:23" x14ac:dyDescent="0.2">
      <c r="A4074" s="13"/>
      <c r="R4074" s="8"/>
      <c r="W4074" s="8"/>
    </row>
    <row r="4075" spans="1:23" x14ac:dyDescent="0.2">
      <c r="A4075" s="13"/>
      <c r="R4075" s="8"/>
      <c r="W4075" s="8"/>
    </row>
    <row r="4076" spans="1:23" x14ac:dyDescent="0.2">
      <c r="A4076" s="13"/>
      <c r="R4076" s="8"/>
      <c r="W4076" s="8"/>
    </row>
    <row r="4077" spans="1:23" x14ac:dyDescent="0.2">
      <c r="A4077" s="13"/>
      <c r="R4077" s="8"/>
      <c r="W4077" s="8"/>
    </row>
    <row r="4078" spans="1:23" x14ac:dyDescent="0.2">
      <c r="A4078" s="13"/>
      <c r="R4078" s="8"/>
      <c r="W4078" s="8"/>
    </row>
    <row r="4079" spans="1:23" x14ac:dyDescent="0.2">
      <c r="A4079" s="13"/>
      <c r="R4079" s="8"/>
      <c r="W4079" s="8"/>
    </row>
    <row r="4080" spans="1:23" x14ac:dyDescent="0.2">
      <c r="A4080" s="13"/>
      <c r="R4080" s="8"/>
      <c r="W4080" s="8"/>
    </row>
    <row r="4081" spans="1:23" x14ac:dyDescent="0.2">
      <c r="A4081" s="13"/>
      <c r="R4081" s="8"/>
      <c r="W4081" s="8"/>
    </row>
    <row r="4082" spans="1:23" x14ac:dyDescent="0.2">
      <c r="A4082" s="13"/>
      <c r="R4082" s="8"/>
      <c r="W4082" s="8"/>
    </row>
    <row r="4083" spans="1:23" x14ac:dyDescent="0.2">
      <c r="A4083" s="13"/>
      <c r="R4083" s="8"/>
      <c r="W4083" s="8"/>
    </row>
    <row r="4084" spans="1:23" x14ac:dyDescent="0.2">
      <c r="A4084" s="13"/>
      <c r="R4084" s="8"/>
      <c r="W4084" s="8"/>
    </row>
    <row r="4085" spans="1:23" x14ac:dyDescent="0.2">
      <c r="A4085" s="13"/>
      <c r="R4085" s="8"/>
      <c r="W4085" s="8"/>
    </row>
    <row r="4086" spans="1:23" x14ac:dyDescent="0.2">
      <c r="A4086" s="13"/>
      <c r="R4086" s="8"/>
      <c r="W4086" s="8"/>
    </row>
    <row r="4087" spans="1:23" x14ac:dyDescent="0.2">
      <c r="A4087" s="13"/>
      <c r="R4087" s="8"/>
      <c r="W4087" s="8"/>
    </row>
    <row r="4088" spans="1:23" x14ac:dyDescent="0.2">
      <c r="A4088" s="13"/>
      <c r="R4088" s="8"/>
      <c r="W4088" s="8"/>
    </row>
    <row r="4089" spans="1:23" x14ac:dyDescent="0.2">
      <c r="A4089" s="13"/>
      <c r="R4089" s="8"/>
      <c r="W4089" s="8"/>
    </row>
    <row r="4090" spans="1:23" x14ac:dyDescent="0.2">
      <c r="A4090" s="13"/>
      <c r="R4090" s="8"/>
      <c r="W4090" s="8"/>
    </row>
    <row r="4091" spans="1:23" x14ac:dyDescent="0.2">
      <c r="A4091" s="13"/>
      <c r="R4091" s="8"/>
      <c r="W4091" s="8"/>
    </row>
    <row r="4092" spans="1:23" x14ac:dyDescent="0.2">
      <c r="A4092" s="13"/>
      <c r="R4092" s="8"/>
      <c r="W4092" s="8"/>
    </row>
    <row r="4093" spans="1:23" x14ac:dyDescent="0.2">
      <c r="A4093" s="13"/>
      <c r="R4093" s="8"/>
      <c r="W4093" s="8"/>
    </row>
    <row r="4094" spans="1:23" x14ac:dyDescent="0.2">
      <c r="A4094" s="13"/>
      <c r="R4094" s="8"/>
      <c r="W4094" s="8"/>
    </row>
    <row r="4095" spans="1:23" x14ac:dyDescent="0.2">
      <c r="A4095" s="13"/>
      <c r="R4095" s="8"/>
      <c r="W4095" s="8"/>
    </row>
    <row r="4096" spans="1:23" x14ac:dyDescent="0.2">
      <c r="A4096" s="13"/>
      <c r="R4096" s="8"/>
      <c r="W4096" s="8"/>
    </row>
    <row r="4097" spans="1:23" x14ac:dyDescent="0.2">
      <c r="A4097" s="13"/>
      <c r="R4097" s="8"/>
      <c r="W4097" s="8"/>
    </row>
    <row r="4098" spans="1:23" x14ac:dyDescent="0.2">
      <c r="A4098" s="13"/>
      <c r="R4098" s="8"/>
      <c r="W4098" s="8"/>
    </row>
    <row r="4099" spans="1:23" x14ac:dyDescent="0.2">
      <c r="A4099" s="13"/>
      <c r="R4099" s="8"/>
      <c r="W4099" s="8"/>
    </row>
    <row r="4100" spans="1:23" x14ac:dyDescent="0.2">
      <c r="A4100" s="13"/>
      <c r="R4100" s="8"/>
      <c r="W4100" s="8"/>
    </row>
    <row r="4101" spans="1:23" x14ac:dyDescent="0.2">
      <c r="A4101" s="13"/>
      <c r="R4101" s="8"/>
      <c r="W4101" s="8"/>
    </row>
    <row r="4102" spans="1:23" x14ac:dyDescent="0.2">
      <c r="A4102" s="13"/>
      <c r="R4102" s="8"/>
      <c r="W4102" s="8"/>
    </row>
    <row r="4103" spans="1:23" x14ac:dyDescent="0.2">
      <c r="A4103" s="13"/>
      <c r="R4103" s="8"/>
      <c r="W4103" s="8"/>
    </row>
    <row r="4104" spans="1:23" x14ac:dyDescent="0.2">
      <c r="A4104" s="13"/>
      <c r="R4104" s="8"/>
      <c r="W4104" s="8"/>
    </row>
    <row r="4105" spans="1:23" x14ac:dyDescent="0.2">
      <c r="A4105" s="13"/>
      <c r="R4105" s="8"/>
      <c r="W4105" s="8"/>
    </row>
    <row r="4106" spans="1:23" x14ac:dyDescent="0.2">
      <c r="A4106" s="13"/>
      <c r="R4106" s="8"/>
      <c r="W4106" s="8"/>
    </row>
    <row r="4107" spans="1:23" x14ac:dyDescent="0.2">
      <c r="A4107" s="13"/>
      <c r="R4107" s="8"/>
      <c r="W4107" s="8"/>
    </row>
    <row r="4108" spans="1:23" x14ac:dyDescent="0.2">
      <c r="A4108" s="13"/>
      <c r="R4108" s="8"/>
      <c r="W4108" s="8"/>
    </row>
    <row r="4109" spans="1:23" x14ac:dyDescent="0.2">
      <c r="A4109" s="13"/>
      <c r="R4109" s="8"/>
      <c r="W4109" s="8"/>
    </row>
    <row r="4110" spans="1:23" x14ac:dyDescent="0.2">
      <c r="A4110" s="13"/>
      <c r="R4110" s="8"/>
      <c r="W4110" s="8"/>
    </row>
    <row r="4111" spans="1:23" x14ac:dyDescent="0.2">
      <c r="A4111" s="13"/>
      <c r="R4111" s="8"/>
      <c r="W4111" s="8"/>
    </row>
    <row r="4112" spans="1:23" x14ac:dyDescent="0.2">
      <c r="A4112" s="13"/>
      <c r="R4112" s="8"/>
      <c r="W4112" s="8"/>
    </row>
    <row r="4113" spans="1:23" x14ac:dyDescent="0.2">
      <c r="A4113" s="13"/>
      <c r="R4113" s="8"/>
      <c r="W4113" s="8"/>
    </row>
    <row r="4114" spans="1:23" x14ac:dyDescent="0.2">
      <c r="A4114" s="13"/>
      <c r="R4114" s="8"/>
      <c r="W4114" s="8"/>
    </row>
    <row r="4115" spans="1:23" x14ac:dyDescent="0.2">
      <c r="A4115" s="13"/>
      <c r="R4115" s="8"/>
      <c r="W4115" s="8"/>
    </row>
    <row r="4116" spans="1:23" x14ac:dyDescent="0.2">
      <c r="A4116" s="13"/>
      <c r="R4116" s="8"/>
      <c r="W4116" s="8"/>
    </row>
    <row r="4117" spans="1:23" x14ac:dyDescent="0.2">
      <c r="A4117" s="13"/>
      <c r="R4117" s="8"/>
      <c r="W4117" s="8"/>
    </row>
    <row r="4118" spans="1:23" x14ac:dyDescent="0.2">
      <c r="A4118" s="13"/>
      <c r="R4118" s="8"/>
      <c r="W4118" s="8"/>
    </row>
    <row r="4119" spans="1:23" x14ac:dyDescent="0.2">
      <c r="A4119" s="13"/>
      <c r="R4119" s="8"/>
      <c r="W4119" s="8"/>
    </row>
    <row r="4120" spans="1:23" x14ac:dyDescent="0.2">
      <c r="A4120" s="13"/>
      <c r="R4120" s="8"/>
      <c r="W4120" s="8"/>
    </row>
    <row r="4121" spans="1:23" x14ac:dyDescent="0.2">
      <c r="A4121" s="13"/>
      <c r="R4121" s="8"/>
      <c r="W4121" s="8"/>
    </row>
    <row r="4122" spans="1:23" x14ac:dyDescent="0.2">
      <c r="A4122" s="13"/>
      <c r="R4122" s="8"/>
      <c r="W4122" s="8"/>
    </row>
    <row r="4123" spans="1:23" x14ac:dyDescent="0.2">
      <c r="A4123" s="13"/>
      <c r="R4123" s="8"/>
      <c r="W4123" s="8"/>
    </row>
    <row r="4124" spans="1:23" x14ac:dyDescent="0.2">
      <c r="A4124" s="13"/>
      <c r="R4124" s="8"/>
      <c r="W4124" s="8"/>
    </row>
    <row r="4125" spans="1:23" x14ac:dyDescent="0.2">
      <c r="A4125" s="13"/>
      <c r="R4125" s="8"/>
      <c r="W4125" s="8"/>
    </row>
    <row r="4126" spans="1:23" x14ac:dyDescent="0.2">
      <c r="A4126" s="13"/>
      <c r="R4126" s="8"/>
      <c r="W4126" s="8"/>
    </row>
    <row r="4127" spans="1:23" x14ac:dyDescent="0.2">
      <c r="A4127" s="13"/>
      <c r="R4127" s="8"/>
      <c r="W4127" s="8"/>
    </row>
    <row r="4128" spans="1:23" x14ac:dyDescent="0.2">
      <c r="A4128" s="13"/>
      <c r="R4128" s="8"/>
      <c r="W4128" s="8"/>
    </row>
    <row r="4129" spans="1:23" x14ac:dyDescent="0.2">
      <c r="A4129" s="13"/>
      <c r="R4129" s="8"/>
      <c r="W4129" s="8"/>
    </row>
    <row r="4130" spans="1:23" x14ac:dyDescent="0.2">
      <c r="A4130" s="13"/>
      <c r="R4130" s="8"/>
      <c r="W4130" s="8"/>
    </row>
    <row r="4131" spans="1:23" x14ac:dyDescent="0.2">
      <c r="A4131" s="13"/>
      <c r="R4131" s="8"/>
      <c r="W4131" s="8"/>
    </row>
    <row r="4132" spans="1:23" x14ac:dyDescent="0.2">
      <c r="A4132" s="13"/>
      <c r="R4132" s="8"/>
      <c r="W4132" s="8"/>
    </row>
    <row r="4133" spans="1:23" x14ac:dyDescent="0.2">
      <c r="A4133" s="13"/>
      <c r="R4133" s="8"/>
      <c r="W4133" s="8"/>
    </row>
    <row r="4134" spans="1:23" x14ac:dyDescent="0.2">
      <c r="A4134" s="13"/>
      <c r="R4134" s="8"/>
      <c r="W4134" s="8"/>
    </row>
    <row r="4135" spans="1:23" x14ac:dyDescent="0.2">
      <c r="A4135" s="13"/>
      <c r="R4135" s="8"/>
      <c r="W4135" s="8"/>
    </row>
    <row r="4136" spans="1:23" x14ac:dyDescent="0.2">
      <c r="A4136" s="13"/>
      <c r="R4136" s="8"/>
      <c r="W4136" s="8"/>
    </row>
    <row r="4137" spans="1:23" x14ac:dyDescent="0.2">
      <c r="A4137" s="13"/>
      <c r="R4137" s="8"/>
      <c r="W4137" s="8"/>
    </row>
    <row r="4138" spans="1:23" x14ac:dyDescent="0.2">
      <c r="A4138" s="13"/>
      <c r="R4138" s="8"/>
      <c r="W4138" s="8"/>
    </row>
    <row r="4139" spans="1:23" x14ac:dyDescent="0.2">
      <c r="A4139" s="13"/>
      <c r="R4139" s="8"/>
      <c r="W4139" s="8"/>
    </row>
    <row r="4140" spans="1:23" x14ac:dyDescent="0.2">
      <c r="A4140" s="13"/>
      <c r="R4140" s="8"/>
      <c r="W4140" s="8"/>
    </row>
    <row r="4141" spans="1:23" x14ac:dyDescent="0.2">
      <c r="A4141" s="13"/>
      <c r="R4141" s="8"/>
      <c r="W4141" s="8"/>
    </row>
    <row r="4142" spans="1:23" x14ac:dyDescent="0.2">
      <c r="A4142" s="13"/>
      <c r="R4142" s="8"/>
      <c r="W4142" s="8"/>
    </row>
    <row r="4143" spans="1:23" x14ac:dyDescent="0.2">
      <c r="A4143" s="13"/>
      <c r="R4143" s="8"/>
      <c r="W4143" s="8"/>
    </row>
    <row r="4144" spans="1:23" x14ac:dyDescent="0.2">
      <c r="A4144" s="13"/>
      <c r="R4144" s="8"/>
      <c r="W4144" s="8"/>
    </row>
    <row r="4145" spans="1:23" x14ac:dyDescent="0.2">
      <c r="A4145" s="13"/>
      <c r="R4145" s="8"/>
      <c r="W4145" s="8"/>
    </row>
    <row r="4146" spans="1:23" x14ac:dyDescent="0.2">
      <c r="A4146" s="13"/>
      <c r="R4146" s="8"/>
      <c r="W4146" s="8"/>
    </row>
    <row r="4147" spans="1:23" x14ac:dyDescent="0.2">
      <c r="A4147" s="13"/>
      <c r="R4147" s="8"/>
      <c r="W4147" s="8"/>
    </row>
    <row r="4148" spans="1:23" x14ac:dyDescent="0.2">
      <c r="A4148" s="13"/>
      <c r="R4148" s="8"/>
      <c r="W4148" s="8"/>
    </row>
    <row r="4149" spans="1:23" x14ac:dyDescent="0.2">
      <c r="A4149" s="13"/>
      <c r="R4149" s="8"/>
      <c r="W4149" s="8"/>
    </row>
    <row r="4150" spans="1:23" x14ac:dyDescent="0.2">
      <c r="A4150" s="13"/>
      <c r="R4150" s="8"/>
      <c r="W4150" s="8"/>
    </row>
    <row r="4151" spans="1:23" x14ac:dyDescent="0.2">
      <c r="A4151" s="13"/>
      <c r="R4151" s="8"/>
      <c r="W4151" s="8"/>
    </row>
    <row r="4152" spans="1:23" x14ac:dyDescent="0.2">
      <c r="A4152" s="13"/>
      <c r="R4152" s="8"/>
      <c r="W4152" s="8"/>
    </row>
    <row r="4153" spans="1:23" x14ac:dyDescent="0.2">
      <c r="A4153" s="13"/>
      <c r="R4153" s="8"/>
      <c r="W4153" s="8"/>
    </row>
    <row r="4154" spans="1:23" x14ac:dyDescent="0.2">
      <c r="A4154" s="13"/>
      <c r="R4154" s="8"/>
      <c r="W4154" s="8"/>
    </row>
    <row r="4155" spans="1:23" x14ac:dyDescent="0.2">
      <c r="A4155" s="13"/>
      <c r="R4155" s="8"/>
      <c r="W4155" s="8"/>
    </row>
    <row r="4156" spans="1:23" x14ac:dyDescent="0.2">
      <c r="A4156" s="13"/>
      <c r="R4156" s="8"/>
      <c r="W4156" s="8"/>
    </row>
    <row r="4157" spans="1:23" x14ac:dyDescent="0.2">
      <c r="A4157" s="13"/>
      <c r="R4157" s="8"/>
      <c r="W4157" s="8"/>
    </row>
    <row r="4158" spans="1:23" x14ac:dyDescent="0.2">
      <c r="A4158" s="13"/>
      <c r="R4158" s="8"/>
      <c r="W4158" s="8"/>
    </row>
    <row r="4159" spans="1:23" x14ac:dyDescent="0.2">
      <c r="A4159" s="13"/>
      <c r="R4159" s="8"/>
      <c r="W4159" s="8"/>
    </row>
    <row r="4160" spans="1:23" x14ac:dyDescent="0.2">
      <c r="A4160" s="13"/>
      <c r="R4160" s="8"/>
      <c r="W4160" s="8"/>
    </row>
    <row r="4161" spans="1:23" x14ac:dyDescent="0.2">
      <c r="A4161" s="13"/>
      <c r="R4161" s="8"/>
      <c r="W4161" s="8"/>
    </row>
    <row r="4162" spans="1:23" x14ac:dyDescent="0.2">
      <c r="A4162" s="13"/>
      <c r="R4162" s="8"/>
      <c r="W4162" s="8"/>
    </row>
    <row r="4163" spans="1:23" x14ac:dyDescent="0.2">
      <c r="A4163" s="13"/>
      <c r="R4163" s="8"/>
      <c r="W4163" s="8"/>
    </row>
    <row r="4164" spans="1:23" x14ac:dyDescent="0.2">
      <c r="A4164" s="13"/>
      <c r="R4164" s="8"/>
      <c r="W4164" s="8"/>
    </row>
    <row r="4165" spans="1:23" x14ac:dyDescent="0.2">
      <c r="A4165" s="13"/>
      <c r="R4165" s="8"/>
      <c r="W4165" s="8"/>
    </row>
    <row r="4166" spans="1:23" x14ac:dyDescent="0.2">
      <c r="A4166" s="13"/>
      <c r="R4166" s="8"/>
      <c r="W4166" s="8"/>
    </row>
    <row r="4167" spans="1:23" x14ac:dyDescent="0.2">
      <c r="A4167" s="13"/>
      <c r="R4167" s="8"/>
      <c r="W4167" s="8"/>
    </row>
    <row r="4168" spans="1:23" x14ac:dyDescent="0.2">
      <c r="A4168" s="13"/>
      <c r="R4168" s="8"/>
      <c r="W4168" s="8"/>
    </row>
    <row r="4169" spans="1:23" x14ac:dyDescent="0.2">
      <c r="A4169" s="13"/>
      <c r="R4169" s="8"/>
      <c r="W4169" s="8"/>
    </row>
    <row r="4170" spans="1:23" x14ac:dyDescent="0.2">
      <c r="A4170" s="13"/>
      <c r="R4170" s="8"/>
      <c r="W4170" s="8"/>
    </row>
    <row r="4171" spans="1:23" x14ac:dyDescent="0.2">
      <c r="A4171" s="13"/>
      <c r="R4171" s="8"/>
      <c r="W4171" s="8"/>
    </row>
    <row r="4172" spans="1:23" x14ac:dyDescent="0.2">
      <c r="A4172" s="13"/>
      <c r="R4172" s="8"/>
      <c r="W4172" s="8"/>
    </row>
    <row r="4173" spans="1:23" x14ac:dyDescent="0.2">
      <c r="A4173" s="13"/>
      <c r="R4173" s="8"/>
      <c r="W4173" s="8"/>
    </row>
    <row r="4174" spans="1:23" x14ac:dyDescent="0.2">
      <c r="A4174" s="13"/>
      <c r="R4174" s="8"/>
      <c r="W4174" s="8"/>
    </row>
    <row r="4175" spans="1:23" x14ac:dyDescent="0.2">
      <c r="A4175" s="13"/>
      <c r="R4175" s="8"/>
      <c r="W4175" s="8"/>
    </row>
    <row r="4176" spans="1:23" x14ac:dyDescent="0.2">
      <c r="A4176" s="13"/>
      <c r="R4176" s="8"/>
      <c r="W4176" s="8"/>
    </row>
    <row r="4177" spans="1:23" x14ac:dyDescent="0.2">
      <c r="A4177" s="13"/>
      <c r="R4177" s="8"/>
      <c r="W4177" s="8"/>
    </row>
    <row r="4178" spans="1:23" x14ac:dyDescent="0.2">
      <c r="A4178" s="13"/>
      <c r="R4178" s="8"/>
      <c r="W4178" s="8"/>
    </row>
    <row r="4179" spans="1:23" x14ac:dyDescent="0.2">
      <c r="A4179" s="13"/>
      <c r="R4179" s="8"/>
      <c r="W4179" s="8"/>
    </row>
    <row r="4180" spans="1:23" x14ac:dyDescent="0.2">
      <c r="A4180" s="13"/>
      <c r="R4180" s="8"/>
      <c r="W4180" s="8"/>
    </row>
    <row r="4181" spans="1:23" x14ac:dyDescent="0.2">
      <c r="A4181" s="13"/>
      <c r="R4181" s="8"/>
      <c r="W4181" s="8"/>
    </row>
    <row r="4182" spans="1:23" x14ac:dyDescent="0.2">
      <c r="A4182" s="13"/>
      <c r="R4182" s="8"/>
      <c r="W4182" s="8"/>
    </row>
    <row r="4183" spans="1:23" x14ac:dyDescent="0.2">
      <c r="A4183" s="13"/>
      <c r="R4183" s="8"/>
      <c r="W4183" s="8"/>
    </row>
    <row r="4184" spans="1:23" x14ac:dyDescent="0.2">
      <c r="A4184" s="13"/>
      <c r="R4184" s="8"/>
      <c r="W4184" s="8"/>
    </row>
    <row r="4185" spans="1:23" x14ac:dyDescent="0.2">
      <c r="A4185" s="13"/>
      <c r="R4185" s="8"/>
      <c r="W4185" s="8"/>
    </row>
    <row r="4186" spans="1:23" x14ac:dyDescent="0.2">
      <c r="A4186" s="13"/>
      <c r="R4186" s="8"/>
      <c r="W4186" s="8"/>
    </row>
    <row r="4187" spans="1:23" x14ac:dyDescent="0.2">
      <c r="A4187" s="13"/>
      <c r="R4187" s="8"/>
      <c r="W4187" s="8"/>
    </row>
    <row r="4188" spans="1:23" x14ac:dyDescent="0.2">
      <c r="A4188" s="13"/>
      <c r="R4188" s="8"/>
      <c r="W4188" s="8"/>
    </row>
    <row r="4189" spans="1:23" x14ac:dyDescent="0.2">
      <c r="A4189" s="13"/>
      <c r="R4189" s="8"/>
      <c r="W4189" s="8"/>
    </row>
    <row r="4190" spans="1:23" x14ac:dyDescent="0.2">
      <c r="A4190" s="13"/>
      <c r="R4190" s="8"/>
      <c r="W4190" s="8"/>
    </row>
    <row r="4191" spans="1:23" x14ac:dyDescent="0.2">
      <c r="A4191" s="13"/>
      <c r="R4191" s="8"/>
      <c r="W4191" s="8"/>
    </row>
    <row r="4192" spans="1:23" x14ac:dyDescent="0.2">
      <c r="A4192" s="13"/>
      <c r="R4192" s="8"/>
      <c r="W4192" s="8"/>
    </row>
    <row r="4193" spans="1:23" x14ac:dyDescent="0.2">
      <c r="A4193" s="13"/>
      <c r="R4193" s="8"/>
      <c r="W4193" s="8"/>
    </row>
    <row r="4194" spans="1:23" x14ac:dyDescent="0.2">
      <c r="A4194" s="13"/>
      <c r="R4194" s="8"/>
      <c r="W4194" s="8"/>
    </row>
    <row r="4195" spans="1:23" x14ac:dyDescent="0.2">
      <c r="A4195" s="13"/>
      <c r="R4195" s="8"/>
      <c r="W4195" s="8"/>
    </row>
    <row r="4196" spans="1:23" x14ac:dyDescent="0.2">
      <c r="A4196" s="13"/>
      <c r="R4196" s="8"/>
      <c r="W4196" s="8"/>
    </row>
    <row r="4197" spans="1:23" x14ac:dyDescent="0.2">
      <c r="A4197" s="13"/>
      <c r="R4197" s="8"/>
      <c r="W4197" s="8"/>
    </row>
    <row r="4198" spans="1:23" x14ac:dyDescent="0.2">
      <c r="A4198" s="13"/>
      <c r="R4198" s="8"/>
      <c r="W4198" s="8"/>
    </row>
    <row r="4199" spans="1:23" x14ac:dyDescent="0.2">
      <c r="A4199" s="13"/>
      <c r="R4199" s="8"/>
      <c r="W4199" s="8"/>
    </row>
    <row r="4200" spans="1:23" x14ac:dyDescent="0.2">
      <c r="A4200" s="13"/>
      <c r="R4200" s="8"/>
      <c r="W4200" s="8"/>
    </row>
    <row r="4201" spans="1:23" x14ac:dyDescent="0.2">
      <c r="A4201" s="13"/>
      <c r="R4201" s="8"/>
      <c r="W4201" s="8"/>
    </row>
    <row r="4202" spans="1:23" x14ac:dyDescent="0.2">
      <c r="A4202" s="13"/>
      <c r="R4202" s="8"/>
      <c r="W4202" s="8"/>
    </row>
    <row r="4203" spans="1:23" x14ac:dyDescent="0.2">
      <c r="A4203" s="13"/>
      <c r="R4203" s="8"/>
      <c r="W4203" s="8"/>
    </row>
    <row r="4204" spans="1:23" x14ac:dyDescent="0.2">
      <c r="A4204" s="13"/>
      <c r="R4204" s="8"/>
      <c r="W4204" s="8"/>
    </row>
    <row r="4205" spans="1:23" x14ac:dyDescent="0.2">
      <c r="A4205" s="13"/>
      <c r="R4205" s="8"/>
      <c r="W4205" s="8"/>
    </row>
    <row r="4206" spans="1:23" x14ac:dyDescent="0.2">
      <c r="A4206" s="13"/>
      <c r="R4206" s="8"/>
      <c r="W4206" s="8"/>
    </row>
    <row r="4207" spans="1:23" x14ac:dyDescent="0.2">
      <c r="A4207" s="13"/>
      <c r="R4207" s="8"/>
      <c r="W4207" s="8"/>
    </row>
    <row r="4208" spans="1:23" x14ac:dyDescent="0.2">
      <c r="A4208" s="13"/>
      <c r="R4208" s="8"/>
      <c r="W4208" s="8"/>
    </row>
    <row r="4209" spans="1:23" x14ac:dyDescent="0.2">
      <c r="A4209" s="13"/>
      <c r="R4209" s="8"/>
      <c r="W4209" s="8"/>
    </row>
    <row r="4210" spans="1:23" x14ac:dyDescent="0.2">
      <c r="A4210" s="13"/>
      <c r="R4210" s="8"/>
      <c r="W4210" s="8"/>
    </row>
    <row r="4211" spans="1:23" x14ac:dyDescent="0.2">
      <c r="A4211" s="13"/>
      <c r="R4211" s="8"/>
      <c r="W4211" s="8"/>
    </row>
    <row r="4212" spans="1:23" x14ac:dyDescent="0.2">
      <c r="A4212" s="13"/>
      <c r="R4212" s="8"/>
      <c r="W4212" s="8"/>
    </row>
    <row r="4213" spans="1:23" x14ac:dyDescent="0.2">
      <c r="A4213" s="13"/>
      <c r="R4213" s="8"/>
      <c r="W4213" s="8"/>
    </row>
    <row r="4214" spans="1:23" x14ac:dyDescent="0.2">
      <c r="A4214" s="13"/>
      <c r="R4214" s="8"/>
      <c r="W4214" s="8"/>
    </row>
    <row r="4215" spans="1:23" x14ac:dyDescent="0.2">
      <c r="A4215" s="13"/>
      <c r="R4215" s="8"/>
      <c r="W4215" s="8"/>
    </row>
    <row r="4216" spans="1:23" x14ac:dyDescent="0.2">
      <c r="A4216" s="13"/>
      <c r="R4216" s="8"/>
      <c r="W4216" s="8"/>
    </row>
    <row r="4217" spans="1:23" x14ac:dyDescent="0.2">
      <c r="A4217" s="13"/>
      <c r="R4217" s="8"/>
      <c r="W4217" s="8"/>
    </row>
    <row r="4218" spans="1:23" x14ac:dyDescent="0.2">
      <c r="A4218" s="13"/>
      <c r="R4218" s="8"/>
      <c r="W4218" s="8"/>
    </row>
    <row r="4219" spans="1:23" x14ac:dyDescent="0.2">
      <c r="A4219" s="13"/>
      <c r="R4219" s="8"/>
      <c r="W4219" s="8"/>
    </row>
    <row r="4220" spans="1:23" x14ac:dyDescent="0.2">
      <c r="A4220" s="13"/>
      <c r="R4220" s="8"/>
      <c r="W4220" s="8"/>
    </row>
    <row r="4221" spans="1:23" x14ac:dyDescent="0.2">
      <c r="A4221" s="13"/>
      <c r="R4221" s="8"/>
      <c r="W4221" s="8"/>
    </row>
    <row r="4222" spans="1:23" x14ac:dyDescent="0.2">
      <c r="A4222" s="13"/>
      <c r="R4222" s="8"/>
      <c r="W4222" s="8"/>
    </row>
    <row r="4223" spans="1:23" x14ac:dyDescent="0.2">
      <c r="A4223" s="13"/>
      <c r="R4223" s="8"/>
      <c r="W4223" s="8"/>
    </row>
    <row r="4224" spans="1:23" x14ac:dyDescent="0.2">
      <c r="A4224" s="13"/>
      <c r="R4224" s="8"/>
      <c r="W4224" s="8"/>
    </row>
    <row r="4225" spans="1:23" x14ac:dyDescent="0.2">
      <c r="A4225" s="13"/>
      <c r="R4225" s="8"/>
      <c r="W4225" s="8"/>
    </row>
    <row r="4226" spans="1:23" x14ac:dyDescent="0.2">
      <c r="A4226" s="13"/>
      <c r="R4226" s="8"/>
      <c r="W4226" s="8"/>
    </row>
    <row r="4227" spans="1:23" x14ac:dyDescent="0.2">
      <c r="A4227" s="13"/>
      <c r="R4227" s="8"/>
      <c r="W4227" s="8"/>
    </row>
    <row r="4228" spans="1:23" x14ac:dyDescent="0.2">
      <c r="A4228" s="13"/>
      <c r="R4228" s="8"/>
      <c r="W4228" s="8"/>
    </row>
    <row r="4229" spans="1:23" x14ac:dyDescent="0.2">
      <c r="A4229" s="13"/>
      <c r="R4229" s="8"/>
      <c r="W4229" s="8"/>
    </row>
    <row r="4230" spans="1:23" x14ac:dyDescent="0.2">
      <c r="A4230" s="13"/>
      <c r="R4230" s="8"/>
      <c r="W4230" s="8"/>
    </row>
    <row r="4231" spans="1:23" x14ac:dyDescent="0.2">
      <c r="A4231" s="13"/>
      <c r="R4231" s="8"/>
      <c r="W4231" s="8"/>
    </row>
    <row r="4232" spans="1:23" x14ac:dyDescent="0.2">
      <c r="A4232" s="13"/>
      <c r="R4232" s="8"/>
      <c r="W4232" s="8"/>
    </row>
    <row r="4233" spans="1:23" x14ac:dyDescent="0.2">
      <c r="A4233" s="13"/>
      <c r="R4233" s="8"/>
      <c r="W4233" s="8"/>
    </row>
    <row r="4234" spans="1:23" x14ac:dyDescent="0.2">
      <c r="A4234" s="13"/>
      <c r="R4234" s="8"/>
      <c r="W4234" s="8"/>
    </row>
    <row r="4235" spans="1:23" x14ac:dyDescent="0.2">
      <c r="A4235" s="13"/>
      <c r="R4235" s="8"/>
      <c r="W4235" s="8"/>
    </row>
    <row r="4236" spans="1:23" x14ac:dyDescent="0.2">
      <c r="A4236" s="13"/>
      <c r="R4236" s="8"/>
      <c r="W4236" s="8"/>
    </row>
    <row r="4237" spans="1:23" x14ac:dyDescent="0.2">
      <c r="A4237" s="13"/>
      <c r="R4237" s="8"/>
      <c r="W4237" s="8"/>
    </row>
    <row r="4238" spans="1:23" x14ac:dyDescent="0.2">
      <c r="A4238" s="13"/>
      <c r="R4238" s="8"/>
      <c r="W4238" s="8"/>
    </row>
    <row r="4239" spans="1:23" x14ac:dyDescent="0.2">
      <c r="A4239" s="13"/>
      <c r="R4239" s="8"/>
      <c r="W4239" s="8"/>
    </row>
    <row r="4240" spans="1:23" x14ac:dyDescent="0.2">
      <c r="A4240" s="13"/>
      <c r="R4240" s="8"/>
      <c r="W4240" s="8"/>
    </row>
    <row r="4241" spans="1:23" x14ac:dyDescent="0.2">
      <c r="A4241" s="13"/>
      <c r="R4241" s="8"/>
      <c r="W4241" s="8"/>
    </row>
    <row r="4242" spans="1:23" x14ac:dyDescent="0.2">
      <c r="A4242" s="13"/>
      <c r="R4242" s="8"/>
      <c r="W4242" s="8"/>
    </row>
    <row r="4243" spans="1:23" x14ac:dyDescent="0.2">
      <c r="A4243" s="13"/>
      <c r="R4243" s="8"/>
      <c r="W4243" s="8"/>
    </row>
    <row r="4244" spans="1:23" x14ac:dyDescent="0.2">
      <c r="A4244" s="13"/>
      <c r="R4244" s="8"/>
      <c r="W4244" s="8"/>
    </row>
    <row r="4245" spans="1:23" x14ac:dyDescent="0.2">
      <c r="A4245" s="13"/>
      <c r="R4245" s="8"/>
      <c r="W4245" s="8"/>
    </row>
    <row r="4246" spans="1:23" x14ac:dyDescent="0.2">
      <c r="A4246" s="13"/>
      <c r="R4246" s="8"/>
      <c r="W4246" s="8"/>
    </row>
    <row r="4247" spans="1:23" x14ac:dyDescent="0.2">
      <c r="A4247" s="13"/>
      <c r="R4247" s="8"/>
      <c r="W4247" s="8"/>
    </row>
    <row r="4248" spans="1:23" x14ac:dyDescent="0.2">
      <c r="A4248" s="13"/>
      <c r="R4248" s="8"/>
      <c r="W4248" s="8"/>
    </row>
    <row r="4249" spans="1:23" x14ac:dyDescent="0.2">
      <c r="A4249" s="13"/>
      <c r="R4249" s="8"/>
      <c r="W4249" s="8"/>
    </row>
    <row r="4250" spans="1:23" x14ac:dyDescent="0.2">
      <c r="A4250" s="13"/>
      <c r="R4250" s="8"/>
      <c r="W4250" s="8"/>
    </row>
    <row r="4251" spans="1:23" x14ac:dyDescent="0.2">
      <c r="A4251" s="13"/>
      <c r="R4251" s="8"/>
      <c r="W4251" s="8"/>
    </row>
    <row r="4252" spans="1:23" x14ac:dyDescent="0.2">
      <c r="A4252" s="13"/>
      <c r="R4252" s="8"/>
      <c r="W4252" s="8"/>
    </row>
    <row r="4253" spans="1:23" x14ac:dyDescent="0.2">
      <c r="A4253" s="13"/>
      <c r="R4253" s="8"/>
      <c r="W4253" s="8"/>
    </row>
    <row r="4254" spans="1:23" x14ac:dyDescent="0.2">
      <c r="A4254" s="13"/>
      <c r="R4254" s="8"/>
      <c r="W4254" s="8"/>
    </row>
    <row r="4255" spans="1:23" x14ac:dyDescent="0.2">
      <c r="A4255" s="13"/>
      <c r="R4255" s="8"/>
      <c r="W4255" s="8"/>
    </row>
    <row r="4256" spans="1:23" x14ac:dyDescent="0.2">
      <c r="A4256" s="13"/>
      <c r="R4256" s="8"/>
      <c r="W4256" s="8"/>
    </row>
    <row r="4257" spans="1:23" x14ac:dyDescent="0.2">
      <c r="A4257" s="13"/>
      <c r="R4257" s="8"/>
      <c r="W4257" s="8"/>
    </row>
    <row r="4258" spans="1:23" x14ac:dyDescent="0.2">
      <c r="A4258" s="13"/>
      <c r="R4258" s="8"/>
      <c r="W4258" s="8"/>
    </row>
    <row r="4259" spans="1:23" x14ac:dyDescent="0.2">
      <c r="A4259" s="13"/>
      <c r="R4259" s="8"/>
      <c r="W4259" s="8"/>
    </row>
    <row r="4260" spans="1:23" x14ac:dyDescent="0.2">
      <c r="A4260" s="13"/>
      <c r="R4260" s="8"/>
      <c r="W4260" s="8"/>
    </row>
    <row r="4261" spans="1:23" x14ac:dyDescent="0.2">
      <c r="A4261" s="13"/>
      <c r="R4261" s="8"/>
      <c r="W4261" s="8"/>
    </row>
    <row r="4262" spans="1:23" x14ac:dyDescent="0.2">
      <c r="A4262" s="13"/>
      <c r="R4262" s="8"/>
      <c r="W4262" s="8"/>
    </row>
    <row r="4263" spans="1:23" x14ac:dyDescent="0.2">
      <c r="A4263" s="13"/>
      <c r="R4263" s="8"/>
      <c r="W4263" s="8"/>
    </row>
    <row r="4264" spans="1:23" x14ac:dyDescent="0.2">
      <c r="A4264" s="13"/>
      <c r="R4264" s="8"/>
      <c r="W4264" s="8"/>
    </row>
    <row r="4265" spans="1:23" x14ac:dyDescent="0.2">
      <c r="A4265" s="13"/>
      <c r="R4265" s="8"/>
      <c r="W4265" s="8"/>
    </row>
    <row r="4266" spans="1:23" x14ac:dyDescent="0.2">
      <c r="A4266" s="13"/>
      <c r="R4266" s="8"/>
      <c r="W4266" s="8"/>
    </row>
    <row r="4267" spans="1:23" x14ac:dyDescent="0.2">
      <c r="A4267" s="13"/>
      <c r="R4267" s="8"/>
      <c r="W4267" s="8"/>
    </row>
    <row r="4268" spans="1:23" x14ac:dyDescent="0.2">
      <c r="A4268" s="13"/>
      <c r="R4268" s="8"/>
      <c r="W4268" s="8"/>
    </row>
    <row r="4269" spans="1:23" x14ac:dyDescent="0.2">
      <c r="A4269" s="13"/>
      <c r="R4269" s="8"/>
      <c r="W4269" s="8"/>
    </row>
    <row r="4270" spans="1:23" x14ac:dyDescent="0.2">
      <c r="A4270" s="13"/>
      <c r="R4270" s="8"/>
      <c r="W4270" s="8"/>
    </row>
    <row r="4271" spans="1:23" x14ac:dyDescent="0.2">
      <c r="A4271" s="13"/>
      <c r="R4271" s="8"/>
      <c r="W4271" s="8"/>
    </row>
    <row r="4272" spans="1:23" x14ac:dyDescent="0.2">
      <c r="A4272" s="13"/>
      <c r="R4272" s="8"/>
      <c r="W4272" s="8"/>
    </row>
    <row r="4273" spans="1:23" x14ac:dyDescent="0.2">
      <c r="A4273" s="13"/>
      <c r="R4273" s="8"/>
      <c r="W4273" s="8"/>
    </row>
    <row r="4274" spans="1:23" x14ac:dyDescent="0.2">
      <c r="A4274" s="13"/>
      <c r="R4274" s="8"/>
      <c r="W4274" s="8"/>
    </row>
    <row r="4275" spans="1:23" x14ac:dyDescent="0.2">
      <c r="A4275" s="13"/>
      <c r="R4275" s="8"/>
      <c r="W4275" s="8"/>
    </row>
    <row r="4276" spans="1:23" x14ac:dyDescent="0.2">
      <c r="A4276" s="13"/>
      <c r="R4276" s="8"/>
      <c r="W4276" s="8"/>
    </row>
    <row r="4277" spans="1:23" x14ac:dyDescent="0.2">
      <c r="A4277" s="13"/>
      <c r="R4277" s="8"/>
      <c r="W4277" s="8"/>
    </row>
    <row r="4278" spans="1:23" x14ac:dyDescent="0.2">
      <c r="A4278" s="13"/>
      <c r="R4278" s="8"/>
      <c r="W4278" s="8"/>
    </row>
    <row r="4279" spans="1:23" x14ac:dyDescent="0.2">
      <c r="A4279" s="13"/>
      <c r="R4279" s="8"/>
      <c r="W4279" s="8"/>
    </row>
    <row r="4280" spans="1:23" x14ac:dyDescent="0.2">
      <c r="A4280" s="13"/>
      <c r="R4280" s="8"/>
      <c r="W4280" s="8"/>
    </row>
    <row r="4281" spans="1:23" x14ac:dyDescent="0.2">
      <c r="A4281" s="13"/>
      <c r="R4281" s="8"/>
      <c r="W4281" s="8"/>
    </row>
    <row r="4282" spans="1:23" x14ac:dyDescent="0.2">
      <c r="A4282" s="13"/>
      <c r="R4282" s="8"/>
      <c r="W4282" s="8"/>
    </row>
    <row r="4283" spans="1:23" x14ac:dyDescent="0.2">
      <c r="A4283" s="13"/>
      <c r="R4283" s="8"/>
      <c r="W4283" s="8"/>
    </row>
    <row r="4284" spans="1:23" x14ac:dyDescent="0.2">
      <c r="A4284" s="13"/>
      <c r="R4284" s="8"/>
      <c r="W4284" s="8"/>
    </row>
    <row r="4285" spans="1:23" x14ac:dyDescent="0.2">
      <c r="A4285" s="13"/>
      <c r="R4285" s="8"/>
      <c r="W4285" s="8"/>
    </row>
    <row r="4286" spans="1:23" x14ac:dyDescent="0.2">
      <c r="A4286" s="13"/>
      <c r="R4286" s="8"/>
      <c r="W4286" s="8"/>
    </row>
    <row r="4287" spans="1:23" x14ac:dyDescent="0.2">
      <c r="A4287" s="13"/>
      <c r="R4287" s="8"/>
      <c r="W4287" s="8"/>
    </row>
    <row r="4288" spans="1:23" x14ac:dyDescent="0.2">
      <c r="A4288" s="13"/>
      <c r="R4288" s="8"/>
      <c r="W4288" s="8"/>
    </row>
    <row r="4289" spans="1:23" x14ac:dyDescent="0.2">
      <c r="A4289" s="13"/>
      <c r="R4289" s="8"/>
      <c r="W4289" s="8"/>
    </row>
    <row r="4290" spans="1:23" x14ac:dyDescent="0.2">
      <c r="A4290" s="13"/>
      <c r="R4290" s="8"/>
      <c r="W4290" s="8"/>
    </row>
    <row r="4291" spans="1:23" x14ac:dyDescent="0.2">
      <c r="A4291" s="13"/>
      <c r="R4291" s="8"/>
      <c r="W4291" s="8"/>
    </row>
    <row r="4292" spans="1:23" x14ac:dyDescent="0.2">
      <c r="A4292" s="13"/>
      <c r="R4292" s="8"/>
      <c r="W4292" s="8"/>
    </row>
    <row r="4293" spans="1:23" x14ac:dyDescent="0.2">
      <c r="A4293" s="13"/>
      <c r="R4293" s="8"/>
      <c r="W4293" s="8"/>
    </row>
    <row r="4294" spans="1:23" x14ac:dyDescent="0.2">
      <c r="A4294" s="13"/>
      <c r="R4294" s="8"/>
      <c r="W4294" s="8"/>
    </row>
    <row r="4295" spans="1:23" x14ac:dyDescent="0.2">
      <c r="A4295" s="13"/>
      <c r="R4295" s="8"/>
      <c r="W4295" s="8"/>
    </row>
    <row r="4296" spans="1:23" x14ac:dyDescent="0.2">
      <c r="A4296" s="13"/>
      <c r="R4296" s="8"/>
      <c r="W4296" s="8"/>
    </row>
    <row r="4297" spans="1:23" x14ac:dyDescent="0.2">
      <c r="A4297" s="13"/>
      <c r="R4297" s="8"/>
      <c r="W4297" s="8"/>
    </row>
    <row r="4298" spans="1:23" x14ac:dyDescent="0.2">
      <c r="A4298" s="13"/>
      <c r="R4298" s="8"/>
      <c r="W4298" s="8"/>
    </row>
    <row r="4299" spans="1:23" x14ac:dyDescent="0.2">
      <c r="A4299" s="13"/>
      <c r="R4299" s="8"/>
      <c r="W4299" s="8"/>
    </row>
    <row r="4300" spans="1:23" x14ac:dyDescent="0.2">
      <c r="A4300" s="13"/>
      <c r="R4300" s="8"/>
      <c r="W4300" s="8"/>
    </row>
    <row r="4301" spans="1:23" x14ac:dyDescent="0.2">
      <c r="A4301" s="13"/>
      <c r="R4301" s="8"/>
      <c r="W4301" s="8"/>
    </row>
    <row r="4302" spans="1:23" x14ac:dyDescent="0.2">
      <c r="A4302" s="13"/>
      <c r="R4302" s="8"/>
      <c r="W4302" s="8"/>
    </row>
    <row r="4303" spans="1:23" x14ac:dyDescent="0.2">
      <c r="A4303" s="13"/>
      <c r="R4303" s="8"/>
      <c r="W4303" s="8"/>
    </row>
    <row r="4304" spans="1:23" x14ac:dyDescent="0.2">
      <c r="A4304" s="13"/>
      <c r="R4304" s="8"/>
      <c r="W4304" s="8"/>
    </row>
    <row r="4305" spans="1:23" x14ac:dyDescent="0.2">
      <c r="A4305" s="13"/>
      <c r="R4305" s="8"/>
      <c r="W4305" s="8"/>
    </row>
    <row r="4306" spans="1:23" x14ac:dyDescent="0.2">
      <c r="A4306" s="13"/>
      <c r="R4306" s="8"/>
      <c r="W4306" s="8"/>
    </row>
    <row r="4307" spans="1:23" x14ac:dyDescent="0.2">
      <c r="A4307" s="13"/>
      <c r="R4307" s="8"/>
      <c r="W4307" s="8"/>
    </row>
    <row r="4308" spans="1:23" x14ac:dyDescent="0.2">
      <c r="A4308" s="13"/>
      <c r="R4308" s="8"/>
      <c r="W4308" s="8"/>
    </row>
    <row r="4309" spans="1:23" x14ac:dyDescent="0.2">
      <c r="A4309" s="13"/>
      <c r="R4309" s="8"/>
      <c r="W4309" s="8"/>
    </row>
    <row r="4310" spans="1:23" x14ac:dyDescent="0.2">
      <c r="A4310" s="13"/>
      <c r="R4310" s="8"/>
      <c r="W4310" s="8"/>
    </row>
    <row r="4311" spans="1:23" x14ac:dyDescent="0.2">
      <c r="A4311" s="13"/>
      <c r="R4311" s="8"/>
      <c r="W4311" s="8"/>
    </row>
    <row r="4312" spans="1:23" x14ac:dyDescent="0.2">
      <c r="A4312" s="13"/>
      <c r="R4312" s="8"/>
      <c r="W4312" s="8"/>
    </row>
    <row r="4313" spans="1:23" x14ac:dyDescent="0.2">
      <c r="A4313" s="13"/>
      <c r="R4313" s="8"/>
      <c r="W4313" s="8"/>
    </row>
    <row r="4314" spans="1:23" x14ac:dyDescent="0.2">
      <c r="A4314" s="13"/>
      <c r="R4314" s="8"/>
      <c r="W4314" s="8"/>
    </row>
    <row r="4315" spans="1:23" x14ac:dyDescent="0.2">
      <c r="A4315" s="13"/>
      <c r="R4315" s="8"/>
      <c r="W4315" s="8"/>
    </row>
    <row r="4316" spans="1:23" x14ac:dyDescent="0.2">
      <c r="A4316" s="13"/>
      <c r="R4316" s="8"/>
      <c r="W4316" s="8"/>
    </row>
    <row r="4317" spans="1:23" x14ac:dyDescent="0.2">
      <c r="A4317" s="13"/>
      <c r="R4317" s="8"/>
      <c r="W4317" s="8"/>
    </row>
    <row r="4318" spans="1:23" x14ac:dyDescent="0.2">
      <c r="A4318" s="13"/>
      <c r="R4318" s="8"/>
      <c r="W4318" s="8"/>
    </row>
    <row r="4319" spans="1:23" x14ac:dyDescent="0.2">
      <c r="A4319" s="13"/>
      <c r="R4319" s="8"/>
      <c r="W4319" s="8"/>
    </row>
    <row r="4320" spans="1:23" x14ac:dyDescent="0.2">
      <c r="A4320" s="13"/>
      <c r="R4320" s="8"/>
      <c r="W4320" s="8"/>
    </row>
    <row r="4321" spans="1:23" x14ac:dyDescent="0.2">
      <c r="A4321" s="13"/>
      <c r="R4321" s="8"/>
      <c r="W4321" s="8"/>
    </row>
    <row r="4322" spans="1:23" x14ac:dyDescent="0.2">
      <c r="A4322" s="13"/>
      <c r="R4322" s="8"/>
      <c r="W4322" s="8"/>
    </row>
    <row r="4323" spans="1:23" x14ac:dyDescent="0.2">
      <c r="A4323" s="13"/>
      <c r="R4323" s="8"/>
      <c r="W4323" s="8"/>
    </row>
    <row r="4324" spans="1:23" x14ac:dyDescent="0.2">
      <c r="A4324" s="13"/>
      <c r="R4324" s="8"/>
      <c r="W4324" s="8"/>
    </row>
    <row r="4325" spans="1:23" x14ac:dyDescent="0.2">
      <c r="A4325" s="13"/>
      <c r="R4325" s="8"/>
      <c r="W4325" s="8"/>
    </row>
    <row r="4326" spans="1:23" x14ac:dyDescent="0.2">
      <c r="A4326" s="13"/>
      <c r="R4326" s="8"/>
      <c r="W4326" s="8"/>
    </row>
    <row r="4327" spans="1:23" x14ac:dyDescent="0.2">
      <c r="A4327" s="13"/>
      <c r="R4327" s="8"/>
      <c r="W4327" s="8"/>
    </row>
    <row r="4328" spans="1:23" x14ac:dyDescent="0.2">
      <c r="A4328" s="13"/>
      <c r="R4328" s="8"/>
      <c r="W4328" s="8"/>
    </row>
    <row r="4329" spans="1:23" x14ac:dyDescent="0.2">
      <c r="A4329" s="13"/>
      <c r="R4329" s="8"/>
      <c r="W4329" s="8"/>
    </row>
    <row r="4330" spans="1:23" x14ac:dyDescent="0.2">
      <c r="A4330" s="13"/>
      <c r="R4330" s="8"/>
      <c r="W4330" s="8"/>
    </row>
    <row r="4331" spans="1:23" x14ac:dyDescent="0.2">
      <c r="A4331" s="13"/>
      <c r="R4331" s="8"/>
      <c r="W4331" s="8"/>
    </row>
    <row r="4332" spans="1:23" x14ac:dyDescent="0.2">
      <c r="A4332" s="13"/>
      <c r="R4332" s="8"/>
      <c r="W4332" s="8"/>
    </row>
    <row r="4333" spans="1:23" x14ac:dyDescent="0.2">
      <c r="A4333" s="13"/>
      <c r="R4333" s="8"/>
      <c r="W4333" s="8"/>
    </row>
    <row r="4334" spans="1:23" x14ac:dyDescent="0.2">
      <c r="A4334" s="13"/>
      <c r="R4334" s="8"/>
      <c r="W4334" s="8"/>
    </row>
    <row r="4335" spans="1:23" x14ac:dyDescent="0.2">
      <c r="A4335" s="13"/>
      <c r="R4335" s="8"/>
      <c r="W4335" s="8"/>
    </row>
    <row r="4336" spans="1:23" x14ac:dyDescent="0.2">
      <c r="A4336" s="13"/>
      <c r="R4336" s="8"/>
      <c r="W4336" s="8"/>
    </row>
    <row r="4337" spans="1:23" x14ac:dyDescent="0.2">
      <c r="A4337" s="13"/>
      <c r="R4337" s="8"/>
      <c r="W4337" s="8"/>
    </row>
    <row r="4338" spans="1:23" x14ac:dyDescent="0.2">
      <c r="A4338" s="13"/>
      <c r="R4338" s="8"/>
      <c r="W4338" s="8"/>
    </row>
    <row r="4339" spans="1:23" x14ac:dyDescent="0.2">
      <c r="A4339" s="13"/>
      <c r="R4339" s="8"/>
      <c r="W4339" s="8"/>
    </row>
    <row r="4340" spans="1:23" x14ac:dyDescent="0.2">
      <c r="A4340" s="13"/>
      <c r="R4340" s="8"/>
      <c r="W4340" s="8"/>
    </row>
    <row r="4341" spans="1:23" x14ac:dyDescent="0.2">
      <c r="A4341" s="13"/>
      <c r="R4341" s="8"/>
      <c r="W4341" s="8"/>
    </row>
    <row r="4342" spans="1:23" x14ac:dyDescent="0.2">
      <c r="A4342" s="13"/>
      <c r="R4342" s="8"/>
      <c r="W4342" s="8"/>
    </row>
    <row r="4343" spans="1:23" x14ac:dyDescent="0.2">
      <c r="A4343" s="13"/>
      <c r="R4343" s="8"/>
      <c r="W4343" s="8"/>
    </row>
    <row r="4344" spans="1:23" x14ac:dyDescent="0.2">
      <c r="A4344" s="13"/>
      <c r="R4344" s="8"/>
      <c r="W4344" s="8"/>
    </row>
    <row r="4345" spans="1:23" x14ac:dyDescent="0.2">
      <c r="A4345" s="13"/>
      <c r="R4345" s="8"/>
      <c r="W4345" s="8"/>
    </row>
    <row r="4346" spans="1:23" x14ac:dyDescent="0.2">
      <c r="A4346" s="13"/>
      <c r="R4346" s="8"/>
      <c r="W4346" s="8"/>
    </row>
    <row r="4347" spans="1:23" x14ac:dyDescent="0.2">
      <c r="A4347" s="13"/>
      <c r="R4347" s="8"/>
      <c r="W4347" s="8"/>
    </row>
    <row r="4348" spans="1:23" x14ac:dyDescent="0.2">
      <c r="A4348" s="13"/>
      <c r="R4348" s="8"/>
      <c r="W4348" s="8"/>
    </row>
    <row r="4349" spans="1:23" x14ac:dyDescent="0.2">
      <c r="A4349" s="13"/>
      <c r="R4349" s="8"/>
      <c r="W4349" s="8"/>
    </row>
    <row r="4350" spans="1:23" x14ac:dyDescent="0.2">
      <c r="A4350" s="13"/>
      <c r="R4350" s="8"/>
      <c r="W4350" s="8"/>
    </row>
    <row r="4351" spans="1:23" x14ac:dyDescent="0.2">
      <c r="A4351" s="13"/>
      <c r="R4351" s="8"/>
      <c r="W4351" s="8"/>
    </row>
    <row r="4352" spans="1:23" x14ac:dyDescent="0.2">
      <c r="A4352" s="13"/>
      <c r="R4352" s="8"/>
      <c r="W4352" s="8"/>
    </row>
    <row r="4353" spans="1:23" x14ac:dyDescent="0.2">
      <c r="A4353" s="13"/>
      <c r="R4353" s="8"/>
      <c r="W4353" s="8"/>
    </row>
    <row r="4354" spans="1:23" x14ac:dyDescent="0.2">
      <c r="A4354" s="13"/>
      <c r="R4354" s="8"/>
      <c r="W4354" s="8"/>
    </row>
    <row r="4355" spans="1:23" x14ac:dyDescent="0.2">
      <c r="A4355" s="13"/>
      <c r="R4355" s="8"/>
      <c r="W4355" s="8"/>
    </row>
    <row r="4356" spans="1:23" x14ac:dyDescent="0.2">
      <c r="A4356" s="13"/>
      <c r="R4356" s="8"/>
      <c r="W4356" s="8"/>
    </row>
    <row r="4357" spans="1:23" x14ac:dyDescent="0.2">
      <c r="A4357" s="13"/>
      <c r="R4357" s="8"/>
      <c r="W4357" s="8"/>
    </row>
    <row r="4358" spans="1:23" x14ac:dyDescent="0.2">
      <c r="A4358" s="13"/>
      <c r="R4358" s="8"/>
      <c r="W4358" s="8"/>
    </row>
    <row r="4359" spans="1:23" x14ac:dyDescent="0.2">
      <c r="A4359" s="13"/>
      <c r="R4359" s="8"/>
      <c r="W4359" s="8"/>
    </row>
    <row r="4360" spans="1:23" x14ac:dyDescent="0.2">
      <c r="A4360" s="13"/>
      <c r="R4360" s="8"/>
      <c r="W4360" s="8"/>
    </row>
    <row r="4361" spans="1:23" x14ac:dyDescent="0.2">
      <c r="A4361" s="13"/>
      <c r="R4361" s="8"/>
      <c r="W4361" s="8"/>
    </row>
    <row r="4362" spans="1:23" x14ac:dyDescent="0.2">
      <c r="A4362" s="13"/>
      <c r="R4362" s="8"/>
      <c r="W4362" s="8"/>
    </row>
    <row r="4363" spans="1:23" x14ac:dyDescent="0.2">
      <c r="A4363" s="13"/>
      <c r="R4363" s="8"/>
      <c r="W4363" s="8"/>
    </row>
    <row r="4364" spans="1:23" x14ac:dyDescent="0.2">
      <c r="A4364" s="13"/>
      <c r="R4364" s="8"/>
      <c r="W4364" s="8"/>
    </row>
    <row r="4365" spans="1:23" x14ac:dyDescent="0.2">
      <c r="A4365" s="13"/>
      <c r="R4365" s="8"/>
      <c r="W4365" s="8"/>
    </row>
    <row r="4366" spans="1:23" x14ac:dyDescent="0.2">
      <c r="A4366" s="13"/>
      <c r="R4366" s="8"/>
      <c r="W4366" s="8"/>
    </row>
    <row r="4367" spans="1:23" x14ac:dyDescent="0.2">
      <c r="A4367" s="13"/>
      <c r="R4367" s="8"/>
      <c r="W4367" s="8"/>
    </row>
    <row r="4368" spans="1:23" x14ac:dyDescent="0.2">
      <c r="A4368" s="13"/>
      <c r="R4368" s="8"/>
      <c r="W4368" s="8"/>
    </row>
    <row r="4369" spans="1:23" x14ac:dyDescent="0.2">
      <c r="A4369" s="13"/>
      <c r="R4369" s="8"/>
      <c r="W4369" s="8"/>
    </row>
    <row r="4370" spans="1:23" x14ac:dyDescent="0.2">
      <c r="A4370" s="13"/>
      <c r="R4370" s="8"/>
      <c r="W4370" s="8"/>
    </row>
    <row r="4371" spans="1:23" x14ac:dyDescent="0.2">
      <c r="A4371" s="13"/>
      <c r="R4371" s="8"/>
      <c r="W4371" s="8"/>
    </row>
    <row r="4372" spans="1:23" x14ac:dyDescent="0.2">
      <c r="A4372" s="13"/>
      <c r="R4372" s="8"/>
      <c r="W4372" s="8"/>
    </row>
    <row r="4373" spans="1:23" x14ac:dyDescent="0.2">
      <c r="A4373" s="13"/>
      <c r="R4373" s="8"/>
      <c r="W4373" s="8"/>
    </row>
    <row r="4374" spans="1:23" x14ac:dyDescent="0.2">
      <c r="A4374" s="13"/>
      <c r="R4374" s="8"/>
      <c r="W4374" s="8"/>
    </row>
    <row r="4375" spans="1:23" x14ac:dyDescent="0.2">
      <c r="A4375" s="13"/>
      <c r="R4375" s="8"/>
      <c r="W4375" s="8"/>
    </row>
    <row r="4376" spans="1:23" x14ac:dyDescent="0.2">
      <c r="A4376" s="13"/>
      <c r="R4376" s="8"/>
      <c r="W4376" s="8"/>
    </row>
    <row r="4377" spans="1:23" x14ac:dyDescent="0.2">
      <c r="A4377" s="13"/>
      <c r="R4377" s="8"/>
      <c r="W4377" s="8"/>
    </row>
    <row r="4378" spans="1:23" x14ac:dyDescent="0.2">
      <c r="A4378" s="13"/>
      <c r="R4378" s="8"/>
      <c r="W4378" s="8"/>
    </row>
    <row r="4379" spans="1:23" x14ac:dyDescent="0.2">
      <c r="A4379" s="13"/>
      <c r="R4379" s="8"/>
      <c r="W4379" s="8"/>
    </row>
    <row r="4380" spans="1:23" x14ac:dyDescent="0.2">
      <c r="A4380" s="13"/>
      <c r="R4380" s="8"/>
      <c r="W4380" s="8"/>
    </row>
    <row r="4381" spans="1:23" x14ac:dyDescent="0.2">
      <c r="A4381" s="13"/>
      <c r="R4381" s="8"/>
      <c r="W4381" s="8"/>
    </row>
    <row r="4382" spans="1:23" x14ac:dyDescent="0.2">
      <c r="A4382" s="13"/>
      <c r="R4382" s="8"/>
      <c r="W4382" s="8"/>
    </row>
    <row r="4383" spans="1:23" x14ac:dyDescent="0.2">
      <c r="A4383" s="13"/>
      <c r="R4383" s="8"/>
      <c r="W4383" s="8"/>
    </row>
    <row r="4384" spans="1:23" x14ac:dyDescent="0.2">
      <c r="A4384" s="13"/>
      <c r="R4384" s="8"/>
      <c r="W4384" s="8"/>
    </row>
    <row r="4385" spans="1:23" x14ac:dyDescent="0.2">
      <c r="A4385" s="13"/>
      <c r="R4385" s="8"/>
      <c r="W4385" s="8"/>
    </row>
    <row r="4386" spans="1:23" x14ac:dyDescent="0.2">
      <c r="A4386" s="13"/>
      <c r="R4386" s="8"/>
      <c r="W4386" s="8"/>
    </row>
    <row r="4387" spans="1:23" x14ac:dyDescent="0.2">
      <c r="A4387" s="13"/>
      <c r="R4387" s="8"/>
      <c r="W4387" s="8"/>
    </row>
    <row r="4388" spans="1:23" x14ac:dyDescent="0.2">
      <c r="A4388" s="13"/>
      <c r="R4388" s="8"/>
      <c r="W4388" s="8"/>
    </row>
    <row r="4389" spans="1:23" x14ac:dyDescent="0.2">
      <c r="A4389" s="13"/>
      <c r="R4389" s="8"/>
      <c r="W4389" s="8"/>
    </row>
    <row r="4390" spans="1:23" x14ac:dyDescent="0.2">
      <c r="A4390" s="13"/>
      <c r="R4390" s="8"/>
      <c r="W4390" s="8"/>
    </row>
    <row r="4391" spans="1:23" x14ac:dyDescent="0.2">
      <c r="A4391" s="13"/>
      <c r="R4391" s="8"/>
      <c r="W4391" s="8"/>
    </row>
    <row r="4392" spans="1:23" x14ac:dyDescent="0.2">
      <c r="A4392" s="13"/>
      <c r="R4392" s="8"/>
      <c r="W4392" s="8"/>
    </row>
    <row r="4393" spans="1:23" x14ac:dyDescent="0.2">
      <c r="A4393" s="13"/>
      <c r="R4393" s="8"/>
      <c r="W4393" s="8"/>
    </row>
    <row r="4394" spans="1:23" x14ac:dyDescent="0.2">
      <c r="A4394" s="13"/>
      <c r="R4394" s="8"/>
      <c r="W4394" s="8"/>
    </row>
    <row r="4395" spans="1:23" x14ac:dyDescent="0.2">
      <c r="A4395" s="13"/>
      <c r="R4395" s="8"/>
      <c r="W4395" s="8"/>
    </row>
    <row r="4396" spans="1:23" x14ac:dyDescent="0.2">
      <c r="A4396" s="13"/>
      <c r="R4396" s="8"/>
      <c r="W4396" s="8"/>
    </row>
    <row r="4397" spans="1:23" x14ac:dyDescent="0.2">
      <c r="A4397" s="13"/>
      <c r="R4397" s="8"/>
      <c r="W4397" s="8"/>
    </row>
    <row r="4398" spans="1:23" x14ac:dyDescent="0.2">
      <c r="A4398" s="13"/>
      <c r="R4398" s="8"/>
      <c r="W4398" s="8"/>
    </row>
    <row r="4399" spans="1:23" x14ac:dyDescent="0.2">
      <c r="A4399" s="13"/>
      <c r="R4399" s="8"/>
      <c r="W4399" s="8"/>
    </row>
    <row r="4400" spans="1:23" x14ac:dyDescent="0.2">
      <c r="A4400" s="13"/>
      <c r="R4400" s="8"/>
      <c r="W4400" s="8"/>
    </row>
    <row r="4401" spans="1:23" x14ac:dyDescent="0.2">
      <c r="A4401" s="13"/>
      <c r="R4401" s="8"/>
      <c r="W4401" s="8"/>
    </row>
    <row r="4402" spans="1:23" x14ac:dyDescent="0.2">
      <c r="A4402" s="13"/>
      <c r="R4402" s="8"/>
      <c r="W4402" s="8"/>
    </row>
    <row r="4403" spans="1:23" x14ac:dyDescent="0.2">
      <c r="A4403" s="13"/>
      <c r="R4403" s="8"/>
      <c r="W4403" s="8"/>
    </row>
    <row r="4404" spans="1:23" x14ac:dyDescent="0.2">
      <c r="A4404" s="13"/>
      <c r="R4404" s="8"/>
      <c r="W4404" s="8"/>
    </row>
    <row r="4405" spans="1:23" x14ac:dyDescent="0.2">
      <c r="A4405" s="13"/>
      <c r="R4405" s="8"/>
      <c r="W4405" s="8"/>
    </row>
    <row r="4406" spans="1:23" x14ac:dyDescent="0.2">
      <c r="A4406" s="13"/>
      <c r="R4406" s="8"/>
      <c r="W4406" s="8"/>
    </row>
    <row r="4407" spans="1:23" x14ac:dyDescent="0.2">
      <c r="A4407" s="13"/>
      <c r="R4407" s="8"/>
      <c r="W4407" s="8"/>
    </row>
    <row r="4408" spans="1:23" x14ac:dyDescent="0.2">
      <c r="A4408" s="13"/>
      <c r="R4408" s="8"/>
      <c r="W4408" s="8"/>
    </row>
    <row r="4409" spans="1:23" x14ac:dyDescent="0.2">
      <c r="A4409" s="13"/>
      <c r="R4409" s="8"/>
      <c r="W4409" s="8"/>
    </row>
    <row r="4410" spans="1:23" x14ac:dyDescent="0.2">
      <c r="A4410" s="13"/>
      <c r="R4410" s="8"/>
      <c r="W4410" s="8"/>
    </row>
    <row r="4411" spans="1:23" x14ac:dyDescent="0.2">
      <c r="A4411" s="13"/>
      <c r="R4411" s="8"/>
      <c r="W4411" s="8"/>
    </row>
    <row r="4412" spans="1:23" x14ac:dyDescent="0.2">
      <c r="A4412" s="13"/>
      <c r="R4412" s="8"/>
      <c r="W4412" s="8"/>
    </row>
    <row r="4413" spans="1:23" x14ac:dyDescent="0.2">
      <c r="A4413" s="13"/>
      <c r="R4413" s="8"/>
      <c r="W4413" s="8"/>
    </row>
    <row r="4414" spans="1:23" x14ac:dyDescent="0.2">
      <c r="A4414" s="13"/>
      <c r="R4414" s="8"/>
      <c r="W4414" s="8"/>
    </row>
    <row r="4415" spans="1:23" x14ac:dyDescent="0.2">
      <c r="A4415" s="13"/>
      <c r="R4415" s="8"/>
      <c r="W4415" s="8"/>
    </row>
    <row r="4416" spans="1:23" x14ac:dyDescent="0.2">
      <c r="A4416" s="13"/>
      <c r="R4416" s="8"/>
      <c r="W4416" s="8"/>
    </row>
    <row r="4417" spans="1:23" x14ac:dyDescent="0.2">
      <c r="A4417" s="13"/>
      <c r="R4417" s="8"/>
      <c r="W4417" s="8"/>
    </row>
    <row r="4418" spans="1:23" x14ac:dyDescent="0.2">
      <c r="A4418" s="13"/>
      <c r="R4418" s="8"/>
      <c r="W4418" s="8"/>
    </row>
    <row r="4419" spans="1:23" x14ac:dyDescent="0.2">
      <c r="A4419" s="13"/>
      <c r="R4419" s="8"/>
      <c r="W4419" s="8"/>
    </row>
    <row r="4420" spans="1:23" x14ac:dyDescent="0.2">
      <c r="A4420" s="13"/>
      <c r="R4420" s="8"/>
      <c r="W4420" s="8"/>
    </row>
    <row r="4421" spans="1:23" x14ac:dyDescent="0.2">
      <c r="A4421" s="13"/>
      <c r="R4421" s="8"/>
      <c r="W4421" s="8"/>
    </row>
    <row r="4422" spans="1:23" x14ac:dyDescent="0.2">
      <c r="A4422" s="13"/>
      <c r="R4422" s="8"/>
      <c r="W4422" s="8"/>
    </row>
    <row r="4423" spans="1:23" x14ac:dyDescent="0.2">
      <c r="A4423" s="13"/>
      <c r="R4423" s="8"/>
      <c r="W4423" s="8"/>
    </row>
    <row r="4424" spans="1:23" x14ac:dyDescent="0.2">
      <c r="A4424" s="13"/>
      <c r="R4424" s="8"/>
      <c r="W4424" s="8"/>
    </row>
    <row r="4425" spans="1:23" x14ac:dyDescent="0.2">
      <c r="A4425" s="13"/>
      <c r="R4425" s="8"/>
      <c r="W4425" s="8"/>
    </row>
    <row r="4426" spans="1:23" x14ac:dyDescent="0.2">
      <c r="A4426" s="13"/>
      <c r="R4426" s="8"/>
      <c r="W4426" s="8"/>
    </row>
    <row r="4427" spans="1:23" x14ac:dyDescent="0.2">
      <c r="A4427" s="13"/>
      <c r="R4427" s="8"/>
      <c r="W4427" s="8"/>
    </row>
    <row r="4428" spans="1:23" x14ac:dyDescent="0.2">
      <c r="A4428" s="13"/>
      <c r="R4428" s="8"/>
      <c r="W4428" s="8"/>
    </row>
    <row r="4429" spans="1:23" x14ac:dyDescent="0.2">
      <c r="A4429" s="13"/>
      <c r="R4429" s="8"/>
      <c r="W4429" s="8"/>
    </row>
    <row r="4430" spans="1:23" x14ac:dyDescent="0.2">
      <c r="A4430" s="13"/>
      <c r="R4430" s="8"/>
      <c r="W4430" s="8"/>
    </row>
    <row r="4431" spans="1:23" x14ac:dyDescent="0.2">
      <c r="A4431" s="13"/>
      <c r="R4431" s="8"/>
      <c r="W4431" s="8"/>
    </row>
    <row r="4432" spans="1:23" x14ac:dyDescent="0.2">
      <c r="A4432" s="13"/>
      <c r="R4432" s="8"/>
      <c r="W4432" s="8"/>
    </row>
    <row r="4433" spans="1:23" x14ac:dyDescent="0.2">
      <c r="A4433" s="13"/>
      <c r="R4433" s="8"/>
      <c r="W4433" s="8"/>
    </row>
    <row r="4434" spans="1:23" x14ac:dyDescent="0.2">
      <c r="A4434" s="13"/>
      <c r="R4434" s="8"/>
      <c r="W4434" s="8"/>
    </row>
    <row r="4435" spans="1:23" x14ac:dyDescent="0.2">
      <c r="A4435" s="13"/>
      <c r="R4435" s="8"/>
      <c r="W4435" s="8"/>
    </row>
    <row r="4436" spans="1:23" x14ac:dyDescent="0.2">
      <c r="A4436" s="13"/>
      <c r="R4436" s="8"/>
      <c r="W4436" s="8"/>
    </row>
    <row r="4437" spans="1:23" x14ac:dyDescent="0.2">
      <c r="A4437" s="13"/>
      <c r="R4437" s="8"/>
      <c r="W4437" s="8"/>
    </row>
    <row r="4438" spans="1:23" x14ac:dyDescent="0.2">
      <c r="A4438" s="13"/>
      <c r="R4438" s="8"/>
      <c r="W4438" s="8"/>
    </row>
    <row r="4439" spans="1:23" x14ac:dyDescent="0.2">
      <c r="A4439" s="13"/>
      <c r="R4439" s="8"/>
      <c r="W4439" s="8"/>
    </row>
    <row r="4440" spans="1:23" x14ac:dyDescent="0.2">
      <c r="A4440" s="13"/>
      <c r="R4440" s="8"/>
      <c r="W4440" s="8"/>
    </row>
    <row r="4441" spans="1:23" x14ac:dyDescent="0.2">
      <c r="A4441" s="13"/>
      <c r="R4441" s="8"/>
      <c r="W4441" s="8"/>
    </row>
    <row r="4442" spans="1:23" x14ac:dyDescent="0.2">
      <c r="A4442" s="13"/>
      <c r="R4442" s="8"/>
      <c r="W4442" s="8"/>
    </row>
    <row r="4443" spans="1:23" x14ac:dyDescent="0.2">
      <c r="A4443" s="13"/>
      <c r="R4443" s="8"/>
      <c r="W4443" s="8"/>
    </row>
    <row r="4444" spans="1:23" x14ac:dyDescent="0.2">
      <c r="A4444" s="13"/>
      <c r="R4444" s="8"/>
      <c r="W4444" s="8"/>
    </row>
    <row r="4445" spans="1:23" x14ac:dyDescent="0.2">
      <c r="A4445" s="13"/>
      <c r="R4445" s="8"/>
      <c r="W4445" s="8"/>
    </row>
    <row r="4446" spans="1:23" x14ac:dyDescent="0.2">
      <c r="A4446" s="13"/>
      <c r="R4446" s="8"/>
      <c r="W4446" s="8"/>
    </row>
    <row r="4447" spans="1:23" x14ac:dyDescent="0.2">
      <c r="A4447" s="13"/>
      <c r="R4447" s="8"/>
      <c r="W4447" s="8"/>
    </row>
    <row r="4448" spans="1:23" x14ac:dyDescent="0.2">
      <c r="A4448" s="13"/>
      <c r="R4448" s="8"/>
      <c r="W4448" s="8"/>
    </row>
    <row r="4449" spans="1:23" x14ac:dyDescent="0.2">
      <c r="A4449" s="13"/>
      <c r="R4449" s="8"/>
      <c r="W4449" s="8"/>
    </row>
    <row r="4450" spans="1:23" x14ac:dyDescent="0.2">
      <c r="A4450" s="13"/>
      <c r="R4450" s="8"/>
      <c r="W4450" s="8"/>
    </row>
    <row r="4451" spans="1:23" x14ac:dyDescent="0.2">
      <c r="A4451" s="13"/>
      <c r="R4451" s="8"/>
      <c r="W4451" s="8"/>
    </row>
    <row r="4452" spans="1:23" x14ac:dyDescent="0.2">
      <c r="A4452" s="13"/>
      <c r="R4452" s="8"/>
      <c r="W4452" s="8"/>
    </row>
    <row r="4453" spans="1:23" x14ac:dyDescent="0.2">
      <c r="A4453" s="13"/>
      <c r="R4453" s="8"/>
      <c r="W4453" s="8"/>
    </row>
    <row r="4454" spans="1:23" x14ac:dyDescent="0.2">
      <c r="A4454" s="13"/>
      <c r="R4454" s="8"/>
      <c r="W4454" s="8"/>
    </row>
    <row r="4455" spans="1:23" x14ac:dyDescent="0.2">
      <c r="A4455" s="13"/>
      <c r="R4455" s="8"/>
      <c r="W4455" s="8"/>
    </row>
    <row r="4456" spans="1:23" x14ac:dyDescent="0.2">
      <c r="A4456" s="13"/>
      <c r="R4456" s="8"/>
      <c r="W4456" s="8"/>
    </row>
    <row r="4457" spans="1:23" x14ac:dyDescent="0.2">
      <c r="A4457" s="13"/>
      <c r="R4457" s="8"/>
      <c r="W4457" s="8"/>
    </row>
    <row r="4458" spans="1:23" x14ac:dyDescent="0.2">
      <c r="A4458" s="13"/>
      <c r="R4458" s="8"/>
      <c r="W4458" s="8"/>
    </row>
    <row r="4459" spans="1:23" x14ac:dyDescent="0.2">
      <c r="A4459" s="13"/>
      <c r="R4459" s="8"/>
      <c r="W4459" s="8"/>
    </row>
    <row r="4460" spans="1:23" x14ac:dyDescent="0.2">
      <c r="A4460" s="13"/>
      <c r="R4460" s="8"/>
      <c r="W4460" s="8"/>
    </row>
    <row r="4461" spans="1:23" x14ac:dyDescent="0.2">
      <c r="A4461" s="13"/>
      <c r="R4461" s="8"/>
      <c r="W4461" s="8"/>
    </row>
    <row r="4462" spans="1:23" x14ac:dyDescent="0.2">
      <c r="A4462" s="13"/>
      <c r="R4462" s="8"/>
      <c r="W4462" s="8"/>
    </row>
    <row r="4463" spans="1:23" x14ac:dyDescent="0.2">
      <c r="A4463" s="13"/>
      <c r="R4463" s="8"/>
      <c r="W4463" s="8"/>
    </row>
    <row r="4464" spans="1:23" x14ac:dyDescent="0.2">
      <c r="A4464" s="13"/>
      <c r="R4464" s="8"/>
      <c r="W4464" s="8"/>
    </row>
    <row r="4465" spans="1:23" x14ac:dyDescent="0.2">
      <c r="A4465" s="13"/>
      <c r="R4465" s="8"/>
      <c r="W4465" s="8"/>
    </row>
    <row r="4466" spans="1:23" x14ac:dyDescent="0.2">
      <c r="A4466" s="13"/>
      <c r="R4466" s="8"/>
      <c r="W4466" s="8"/>
    </row>
    <row r="4467" spans="1:23" x14ac:dyDescent="0.2">
      <c r="A4467" s="13"/>
      <c r="R4467" s="8"/>
      <c r="W4467" s="8"/>
    </row>
    <row r="4468" spans="1:23" x14ac:dyDescent="0.2">
      <c r="A4468" s="13"/>
      <c r="R4468" s="8"/>
      <c r="W4468" s="8"/>
    </row>
    <row r="4469" spans="1:23" x14ac:dyDescent="0.2">
      <c r="A4469" s="13"/>
      <c r="R4469" s="8"/>
      <c r="W4469" s="8"/>
    </row>
    <row r="4470" spans="1:23" x14ac:dyDescent="0.2">
      <c r="A4470" s="13"/>
      <c r="R4470" s="8"/>
      <c r="W4470" s="8"/>
    </row>
    <row r="4471" spans="1:23" x14ac:dyDescent="0.2">
      <c r="A4471" s="13"/>
      <c r="R4471" s="8"/>
      <c r="W4471" s="8"/>
    </row>
    <row r="4472" spans="1:23" x14ac:dyDescent="0.2">
      <c r="A4472" s="13"/>
      <c r="R4472" s="8"/>
      <c r="W4472" s="8"/>
    </row>
    <row r="4473" spans="1:23" x14ac:dyDescent="0.2">
      <c r="A4473" s="13"/>
      <c r="R4473" s="8"/>
      <c r="W4473" s="8"/>
    </row>
    <row r="4474" spans="1:23" x14ac:dyDescent="0.2">
      <c r="A4474" s="13"/>
      <c r="R4474" s="8"/>
      <c r="W4474" s="8"/>
    </row>
    <row r="4475" spans="1:23" x14ac:dyDescent="0.2">
      <c r="A4475" s="13"/>
      <c r="R4475" s="8"/>
      <c r="W4475" s="8"/>
    </row>
    <row r="4476" spans="1:23" x14ac:dyDescent="0.2">
      <c r="A4476" s="13"/>
      <c r="R4476" s="8"/>
      <c r="W4476" s="8"/>
    </row>
    <row r="4477" spans="1:23" x14ac:dyDescent="0.2">
      <c r="A4477" s="13"/>
      <c r="R4477" s="8"/>
      <c r="W4477" s="8"/>
    </row>
    <row r="4478" spans="1:23" x14ac:dyDescent="0.2">
      <c r="A4478" s="13"/>
      <c r="R4478" s="8"/>
      <c r="W4478" s="8"/>
    </row>
    <row r="4479" spans="1:23" x14ac:dyDescent="0.2">
      <c r="A4479" s="13"/>
      <c r="R4479" s="8"/>
      <c r="W4479" s="8"/>
    </row>
    <row r="4480" spans="1:23" x14ac:dyDescent="0.2">
      <c r="A4480" s="13"/>
      <c r="R4480" s="8"/>
      <c r="W4480" s="8"/>
    </row>
    <row r="4481" spans="1:23" x14ac:dyDescent="0.2">
      <c r="A4481" s="13"/>
      <c r="R4481" s="8"/>
      <c r="W4481" s="8"/>
    </row>
    <row r="4482" spans="1:23" x14ac:dyDescent="0.2">
      <c r="A4482" s="13"/>
      <c r="R4482" s="8"/>
      <c r="W4482" s="8"/>
    </row>
    <row r="4483" spans="1:23" x14ac:dyDescent="0.2">
      <c r="A4483" s="13"/>
      <c r="R4483" s="8"/>
      <c r="W4483" s="8"/>
    </row>
    <row r="4484" spans="1:23" x14ac:dyDescent="0.2">
      <c r="A4484" s="13"/>
      <c r="R4484" s="8"/>
      <c r="W4484" s="8"/>
    </row>
    <row r="4485" spans="1:23" x14ac:dyDescent="0.2">
      <c r="A4485" s="13"/>
      <c r="R4485" s="8"/>
      <c r="W4485" s="8"/>
    </row>
    <row r="4486" spans="1:23" x14ac:dyDescent="0.2">
      <c r="A4486" s="13"/>
      <c r="R4486" s="8"/>
      <c r="W4486" s="8"/>
    </row>
    <row r="4487" spans="1:23" x14ac:dyDescent="0.2">
      <c r="A4487" s="13"/>
      <c r="R4487" s="8"/>
      <c r="W4487" s="8"/>
    </row>
    <row r="4488" spans="1:23" x14ac:dyDescent="0.2">
      <c r="A4488" s="13"/>
      <c r="R4488" s="8"/>
      <c r="W4488" s="8"/>
    </row>
    <row r="4489" spans="1:23" x14ac:dyDescent="0.2">
      <c r="A4489" s="13"/>
      <c r="R4489" s="8"/>
      <c r="W4489" s="8"/>
    </row>
    <row r="4490" spans="1:23" x14ac:dyDescent="0.2">
      <c r="A4490" s="13"/>
      <c r="R4490" s="8"/>
      <c r="W4490" s="8"/>
    </row>
    <row r="4491" spans="1:23" x14ac:dyDescent="0.2">
      <c r="A4491" s="13"/>
      <c r="R4491" s="8"/>
      <c r="W4491" s="8"/>
    </row>
    <row r="4492" spans="1:23" x14ac:dyDescent="0.2">
      <c r="A4492" s="13"/>
      <c r="R4492" s="8"/>
      <c r="W4492" s="8"/>
    </row>
    <row r="4493" spans="1:23" x14ac:dyDescent="0.2">
      <c r="A4493" s="13"/>
      <c r="R4493" s="8"/>
      <c r="W4493" s="8"/>
    </row>
    <row r="4494" spans="1:23" x14ac:dyDescent="0.2">
      <c r="A4494" s="13"/>
      <c r="R4494" s="8"/>
      <c r="W4494" s="8"/>
    </row>
    <row r="4495" spans="1:23" x14ac:dyDescent="0.2">
      <c r="A4495" s="13"/>
      <c r="R4495" s="8"/>
      <c r="W4495" s="8"/>
    </row>
    <row r="4496" spans="1:23" x14ac:dyDescent="0.2">
      <c r="A4496" s="13"/>
      <c r="R4496" s="8"/>
      <c r="W4496" s="8"/>
    </row>
    <row r="4497" spans="1:23" x14ac:dyDescent="0.2">
      <c r="A4497" s="13"/>
      <c r="R4497" s="8"/>
      <c r="W4497" s="8"/>
    </row>
    <row r="4498" spans="1:23" x14ac:dyDescent="0.2">
      <c r="A4498" s="13"/>
      <c r="R4498" s="8"/>
      <c r="W4498" s="8"/>
    </row>
    <row r="4499" spans="1:23" x14ac:dyDescent="0.2">
      <c r="A4499" s="13"/>
      <c r="R4499" s="8"/>
      <c r="W4499" s="8"/>
    </row>
    <row r="4500" spans="1:23" x14ac:dyDescent="0.2">
      <c r="A4500" s="13"/>
      <c r="R4500" s="8"/>
      <c r="W4500" s="8"/>
    </row>
    <row r="4501" spans="1:23" x14ac:dyDescent="0.2">
      <c r="A4501" s="13"/>
      <c r="R4501" s="8"/>
      <c r="W4501" s="8"/>
    </row>
    <row r="4502" spans="1:23" x14ac:dyDescent="0.2">
      <c r="A4502" s="13"/>
      <c r="R4502" s="8"/>
      <c r="W4502" s="8"/>
    </row>
    <row r="4503" spans="1:23" x14ac:dyDescent="0.2">
      <c r="A4503" s="13"/>
      <c r="R4503" s="8"/>
      <c r="W4503" s="8"/>
    </row>
    <row r="4504" spans="1:23" x14ac:dyDescent="0.2">
      <c r="A4504" s="13"/>
      <c r="R4504" s="8"/>
      <c r="W4504" s="8"/>
    </row>
    <row r="4505" spans="1:23" x14ac:dyDescent="0.2">
      <c r="A4505" s="13"/>
      <c r="R4505" s="8"/>
      <c r="W4505" s="8"/>
    </row>
    <row r="4506" spans="1:23" x14ac:dyDescent="0.2">
      <c r="A4506" s="13"/>
      <c r="R4506" s="8"/>
      <c r="W4506" s="8"/>
    </row>
    <row r="4507" spans="1:23" x14ac:dyDescent="0.2">
      <c r="A4507" s="13"/>
      <c r="R4507" s="8"/>
      <c r="W4507" s="8"/>
    </row>
    <row r="4508" spans="1:23" x14ac:dyDescent="0.2">
      <c r="A4508" s="13"/>
      <c r="R4508" s="8"/>
      <c r="W4508" s="8"/>
    </row>
    <row r="4509" spans="1:23" x14ac:dyDescent="0.2">
      <c r="A4509" s="13"/>
      <c r="R4509" s="8"/>
      <c r="W4509" s="8"/>
    </row>
    <row r="4510" spans="1:23" x14ac:dyDescent="0.2">
      <c r="A4510" s="13"/>
      <c r="R4510" s="8"/>
      <c r="W4510" s="8"/>
    </row>
    <row r="4511" spans="1:23" x14ac:dyDescent="0.2">
      <c r="A4511" s="13"/>
      <c r="R4511" s="8"/>
      <c r="W4511" s="8"/>
    </row>
    <row r="4512" spans="1:23" x14ac:dyDescent="0.2">
      <c r="A4512" s="13"/>
      <c r="R4512" s="8"/>
      <c r="W4512" s="8"/>
    </row>
    <row r="4513" spans="1:23" x14ac:dyDescent="0.2">
      <c r="A4513" s="13"/>
      <c r="R4513" s="8"/>
      <c r="W4513" s="8"/>
    </row>
    <row r="4514" spans="1:23" x14ac:dyDescent="0.2">
      <c r="A4514" s="13"/>
      <c r="R4514" s="8"/>
      <c r="W4514" s="8"/>
    </row>
    <row r="4515" spans="1:23" x14ac:dyDescent="0.2">
      <c r="A4515" s="13"/>
      <c r="R4515" s="8"/>
      <c r="W4515" s="8"/>
    </row>
    <row r="4516" spans="1:23" x14ac:dyDescent="0.2">
      <c r="A4516" s="13"/>
      <c r="R4516" s="8"/>
      <c r="W4516" s="8"/>
    </row>
    <row r="4517" spans="1:23" x14ac:dyDescent="0.2">
      <c r="A4517" s="13"/>
      <c r="R4517" s="8"/>
      <c r="W4517" s="8"/>
    </row>
    <row r="4518" spans="1:23" x14ac:dyDescent="0.2">
      <c r="A4518" s="13"/>
      <c r="R4518" s="8"/>
      <c r="W4518" s="8"/>
    </row>
    <row r="4519" spans="1:23" x14ac:dyDescent="0.2">
      <c r="A4519" s="13"/>
      <c r="R4519" s="8"/>
      <c r="W4519" s="8"/>
    </row>
    <row r="4520" spans="1:23" x14ac:dyDescent="0.2">
      <c r="A4520" s="13"/>
      <c r="R4520" s="8"/>
      <c r="W4520" s="8"/>
    </row>
    <row r="4521" spans="1:23" x14ac:dyDescent="0.2">
      <c r="A4521" s="13"/>
      <c r="R4521" s="8"/>
      <c r="W4521" s="8"/>
    </row>
    <row r="4522" spans="1:23" x14ac:dyDescent="0.2">
      <c r="A4522" s="13"/>
      <c r="R4522" s="8"/>
      <c r="W4522" s="8"/>
    </row>
    <row r="4523" spans="1:23" x14ac:dyDescent="0.2">
      <c r="A4523" s="13"/>
      <c r="R4523" s="8"/>
      <c r="W4523" s="8"/>
    </row>
    <row r="4524" spans="1:23" x14ac:dyDescent="0.2">
      <c r="A4524" s="13"/>
      <c r="R4524" s="8"/>
      <c r="W4524" s="8"/>
    </row>
    <row r="4525" spans="1:23" x14ac:dyDescent="0.2">
      <c r="A4525" s="13"/>
      <c r="R4525" s="8"/>
      <c r="W4525" s="8"/>
    </row>
    <row r="4526" spans="1:23" x14ac:dyDescent="0.2">
      <c r="A4526" s="13"/>
      <c r="R4526" s="8"/>
      <c r="W4526" s="8"/>
    </row>
    <row r="4527" spans="1:23" x14ac:dyDescent="0.2">
      <c r="A4527" s="13"/>
      <c r="R4527" s="8"/>
      <c r="W4527" s="8"/>
    </row>
    <row r="4528" spans="1:23" x14ac:dyDescent="0.2">
      <c r="A4528" s="13"/>
      <c r="R4528" s="8"/>
      <c r="W4528" s="8"/>
    </row>
    <row r="4529" spans="1:23" x14ac:dyDescent="0.2">
      <c r="A4529" s="13"/>
      <c r="R4529" s="8"/>
      <c r="W4529" s="8"/>
    </row>
    <row r="4530" spans="1:23" x14ac:dyDescent="0.2">
      <c r="A4530" s="13"/>
      <c r="R4530" s="8"/>
      <c r="W4530" s="8"/>
    </row>
    <row r="4531" spans="1:23" x14ac:dyDescent="0.2">
      <c r="A4531" s="13"/>
      <c r="R4531" s="8"/>
      <c r="W4531" s="8"/>
    </row>
    <row r="4532" spans="1:23" x14ac:dyDescent="0.2">
      <c r="A4532" s="13"/>
      <c r="R4532" s="8"/>
      <c r="W4532" s="8"/>
    </row>
    <row r="4533" spans="1:23" x14ac:dyDescent="0.2">
      <c r="A4533" s="13"/>
      <c r="R4533" s="8"/>
      <c r="W4533" s="8"/>
    </row>
    <row r="4534" spans="1:23" x14ac:dyDescent="0.2">
      <c r="A4534" s="13"/>
      <c r="R4534" s="8"/>
      <c r="W4534" s="8"/>
    </row>
    <row r="4535" spans="1:23" x14ac:dyDescent="0.2">
      <c r="A4535" s="13"/>
      <c r="R4535" s="8"/>
      <c r="W4535" s="8"/>
    </row>
    <row r="4536" spans="1:23" x14ac:dyDescent="0.2">
      <c r="A4536" s="13"/>
      <c r="R4536" s="8"/>
      <c r="W4536" s="8"/>
    </row>
    <row r="4537" spans="1:23" x14ac:dyDescent="0.2">
      <c r="A4537" s="13"/>
      <c r="R4537" s="8"/>
      <c r="W4537" s="8"/>
    </row>
    <row r="4538" spans="1:23" x14ac:dyDescent="0.2">
      <c r="A4538" s="13"/>
      <c r="R4538" s="8"/>
      <c r="W4538" s="8"/>
    </row>
    <row r="4539" spans="1:23" x14ac:dyDescent="0.2">
      <c r="A4539" s="13"/>
      <c r="R4539" s="8"/>
      <c r="W4539" s="8"/>
    </row>
    <row r="4540" spans="1:23" x14ac:dyDescent="0.2">
      <c r="A4540" s="13"/>
      <c r="R4540" s="8"/>
      <c r="W4540" s="8"/>
    </row>
    <row r="4541" spans="1:23" x14ac:dyDescent="0.2">
      <c r="A4541" s="13"/>
      <c r="R4541" s="8"/>
      <c r="W4541" s="8"/>
    </row>
    <row r="4542" spans="1:23" x14ac:dyDescent="0.2">
      <c r="A4542" s="13"/>
      <c r="R4542" s="8"/>
      <c r="W4542" s="8"/>
    </row>
    <row r="4543" spans="1:23" x14ac:dyDescent="0.2">
      <c r="A4543" s="13"/>
      <c r="R4543" s="8"/>
      <c r="W4543" s="8"/>
    </row>
    <row r="4544" spans="1:23" x14ac:dyDescent="0.2">
      <c r="A4544" s="13"/>
      <c r="R4544" s="8"/>
      <c r="W4544" s="8"/>
    </row>
    <row r="4545" spans="1:23" x14ac:dyDescent="0.2">
      <c r="A4545" s="13"/>
      <c r="R4545" s="8"/>
      <c r="W4545" s="8"/>
    </row>
    <row r="4546" spans="1:23" x14ac:dyDescent="0.2">
      <c r="A4546" s="13"/>
      <c r="R4546" s="8"/>
      <c r="W4546" s="8"/>
    </row>
    <row r="4547" spans="1:23" x14ac:dyDescent="0.2">
      <c r="A4547" s="13"/>
      <c r="R4547" s="8"/>
      <c r="W4547" s="8"/>
    </row>
    <row r="4548" spans="1:23" x14ac:dyDescent="0.2">
      <c r="A4548" s="13"/>
      <c r="R4548" s="8"/>
      <c r="W4548" s="8"/>
    </row>
    <row r="4549" spans="1:23" x14ac:dyDescent="0.2">
      <c r="A4549" s="13"/>
      <c r="R4549" s="8"/>
      <c r="W4549" s="8"/>
    </row>
    <row r="4550" spans="1:23" x14ac:dyDescent="0.2">
      <c r="A4550" s="13"/>
      <c r="R4550" s="8"/>
      <c r="W4550" s="8"/>
    </row>
    <row r="4551" spans="1:23" x14ac:dyDescent="0.2">
      <c r="A4551" s="13"/>
      <c r="R4551" s="8"/>
      <c r="W4551" s="8"/>
    </row>
    <row r="4552" spans="1:23" x14ac:dyDescent="0.2">
      <c r="A4552" s="13"/>
      <c r="R4552" s="8"/>
      <c r="W4552" s="8"/>
    </row>
    <row r="4553" spans="1:23" x14ac:dyDescent="0.2">
      <c r="A4553" s="13"/>
      <c r="R4553" s="8"/>
      <c r="W4553" s="8"/>
    </row>
    <row r="4554" spans="1:23" x14ac:dyDescent="0.2">
      <c r="A4554" s="13"/>
      <c r="R4554" s="8"/>
      <c r="W4554" s="8"/>
    </row>
    <row r="4555" spans="1:23" x14ac:dyDescent="0.2">
      <c r="A4555" s="13"/>
      <c r="R4555" s="8"/>
      <c r="W4555" s="8"/>
    </row>
    <row r="4556" spans="1:23" x14ac:dyDescent="0.2">
      <c r="A4556" s="13"/>
      <c r="R4556" s="8"/>
      <c r="W4556" s="8"/>
    </row>
    <row r="4557" spans="1:23" x14ac:dyDescent="0.2">
      <c r="A4557" s="13"/>
      <c r="R4557" s="8"/>
      <c r="W4557" s="8"/>
    </row>
    <row r="4558" spans="1:23" x14ac:dyDescent="0.2">
      <c r="A4558" s="13"/>
      <c r="R4558" s="8"/>
      <c r="W4558" s="8"/>
    </row>
    <row r="4559" spans="1:23" x14ac:dyDescent="0.2">
      <c r="A4559" s="13"/>
      <c r="R4559" s="8"/>
      <c r="W4559" s="8"/>
    </row>
    <row r="4560" spans="1:23" x14ac:dyDescent="0.2">
      <c r="A4560" s="13"/>
      <c r="R4560" s="8"/>
      <c r="W4560" s="8"/>
    </row>
    <row r="4561" spans="1:23" x14ac:dyDescent="0.2">
      <c r="A4561" s="13"/>
      <c r="R4561" s="8"/>
      <c r="W4561" s="8"/>
    </row>
    <row r="4562" spans="1:23" x14ac:dyDescent="0.2">
      <c r="A4562" s="13"/>
      <c r="R4562" s="8"/>
      <c r="W4562" s="8"/>
    </row>
    <row r="4563" spans="1:23" x14ac:dyDescent="0.2">
      <c r="A4563" s="13"/>
      <c r="R4563" s="8"/>
      <c r="W4563" s="8"/>
    </row>
    <row r="4564" spans="1:23" x14ac:dyDescent="0.2">
      <c r="A4564" s="13"/>
      <c r="R4564" s="8"/>
      <c r="W4564" s="8"/>
    </row>
    <row r="4565" spans="1:23" x14ac:dyDescent="0.2">
      <c r="A4565" s="13"/>
      <c r="R4565" s="8"/>
      <c r="W4565" s="8"/>
    </row>
    <row r="4566" spans="1:23" x14ac:dyDescent="0.2">
      <c r="A4566" s="13"/>
      <c r="R4566" s="8"/>
      <c r="W4566" s="8"/>
    </row>
    <row r="4567" spans="1:23" x14ac:dyDescent="0.2">
      <c r="A4567" s="13"/>
      <c r="R4567" s="8"/>
      <c r="W4567" s="8"/>
    </row>
    <row r="4568" spans="1:23" x14ac:dyDescent="0.2">
      <c r="A4568" s="13"/>
      <c r="R4568" s="8"/>
      <c r="W4568" s="8"/>
    </row>
    <row r="4569" spans="1:23" x14ac:dyDescent="0.2">
      <c r="A4569" s="13"/>
      <c r="R4569" s="8"/>
      <c r="W4569" s="8"/>
    </row>
    <row r="4570" spans="1:23" x14ac:dyDescent="0.2">
      <c r="A4570" s="13"/>
      <c r="R4570" s="8"/>
      <c r="W4570" s="8"/>
    </row>
    <row r="4571" spans="1:23" x14ac:dyDescent="0.2">
      <c r="A4571" s="13"/>
      <c r="R4571" s="8"/>
      <c r="W4571" s="8"/>
    </row>
    <row r="4572" spans="1:23" x14ac:dyDescent="0.2">
      <c r="A4572" s="13"/>
      <c r="R4572" s="8"/>
      <c r="W4572" s="8"/>
    </row>
    <row r="4573" spans="1:23" x14ac:dyDescent="0.2">
      <c r="A4573" s="13"/>
      <c r="R4573" s="8"/>
      <c r="W4573" s="8"/>
    </row>
    <row r="4574" spans="1:23" x14ac:dyDescent="0.2">
      <c r="A4574" s="13"/>
      <c r="R4574" s="8"/>
      <c r="W4574" s="8"/>
    </row>
    <row r="4575" spans="1:23" x14ac:dyDescent="0.2">
      <c r="A4575" s="13"/>
      <c r="R4575" s="8"/>
      <c r="W4575" s="8"/>
    </row>
    <row r="4576" spans="1:23" x14ac:dyDescent="0.2">
      <c r="A4576" s="13"/>
      <c r="R4576" s="8"/>
      <c r="W4576" s="8"/>
    </row>
    <row r="4577" spans="1:23" x14ac:dyDescent="0.2">
      <c r="A4577" s="13"/>
      <c r="R4577" s="8"/>
      <c r="W4577" s="8"/>
    </row>
    <row r="4578" spans="1:23" x14ac:dyDescent="0.2">
      <c r="A4578" s="13"/>
      <c r="R4578" s="8"/>
      <c r="W4578" s="8"/>
    </row>
    <row r="4579" spans="1:23" x14ac:dyDescent="0.2">
      <c r="A4579" s="13"/>
      <c r="R4579" s="8"/>
      <c r="W4579" s="8"/>
    </row>
    <row r="4580" spans="1:23" x14ac:dyDescent="0.2">
      <c r="A4580" s="13"/>
      <c r="R4580" s="8"/>
      <c r="W4580" s="8"/>
    </row>
    <row r="4581" spans="1:23" x14ac:dyDescent="0.2">
      <c r="A4581" s="13"/>
      <c r="R4581" s="8"/>
      <c r="W4581" s="8"/>
    </row>
    <row r="4582" spans="1:23" x14ac:dyDescent="0.2">
      <c r="A4582" s="13"/>
      <c r="R4582" s="8"/>
      <c r="W4582" s="8"/>
    </row>
    <row r="4583" spans="1:23" x14ac:dyDescent="0.2">
      <c r="A4583" s="13"/>
      <c r="R4583" s="8"/>
      <c r="W4583" s="8"/>
    </row>
    <row r="4584" spans="1:23" x14ac:dyDescent="0.2">
      <c r="A4584" s="13"/>
      <c r="R4584" s="8"/>
      <c r="W4584" s="8"/>
    </row>
    <row r="4585" spans="1:23" x14ac:dyDescent="0.2">
      <c r="A4585" s="13"/>
      <c r="R4585" s="8"/>
      <c r="W4585" s="8"/>
    </row>
    <row r="4586" spans="1:23" x14ac:dyDescent="0.2">
      <c r="A4586" s="13"/>
      <c r="R4586" s="8"/>
      <c r="W4586" s="8"/>
    </row>
    <row r="4587" spans="1:23" x14ac:dyDescent="0.2">
      <c r="A4587" s="13"/>
      <c r="R4587" s="8"/>
      <c r="W4587" s="8"/>
    </row>
    <row r="4588" spans="1:23" x14ac:dyDescent="0.2">
      <c r="A4588" s="13"/>
      <c r="R4588" s="8"/>
      <c r="W4588" s="8"/>
    </row>
    <row r="4589" spans="1:23" x14ac:dyDescent="0.2">
      <c r="A4589" s="13"/>
      <c r="R4589" s="8"/>
      <c r="W4589" s="8"/>
    </row>
    <row r="4590" spans="1:23" x14ac:dyDescent="0.2">
      <c r="A4590" s="13"/>
      <c r="R4590" s="8"/>
      <c r="W4590" s="8"/>
    </row>
    <row r="4591" spans="1:23" x14ac:dyDescent="0.2">
      <c r="A4591" s="13"/>
      <c r="R4591" s="8"/>
      <c r="W4591" s="8"/>
    </row>
    <row r="4592" spans="1:23" x14ac:dyDescent="0.2">
      <c r="A4592" s="13"/>
      <c r="R4592" s="8"/>
      <c r="W4592" s="8"/>
    </row>
    <row r="4593" spans="1:23" x14ac:dyDescent="0.2">
      <c r="A4593" s="13"/>
      <c r="R4593" s="8"/>
      <c r="W4593" s="8"/>
    </row>
    <row r="4594" spans="1:23" x14ac:dyDescent="0.2">
      <c r="A4594" s="13"/>
      <c r="R4594" s="8"/>
      <c r="W4594" s="8"/>
    </row>
    <row r="4595" spans="1:23" x14ac:dyDescent="0.2">
      <c r="A4595" s="13"/>
      <c r="R4595" s="8"/>
      <c r="W4595" s="8"/>
    </row>
    <row r="4596" spans="1:23" x14ac:dyDescent="0.2">
      <c r="A4596" s="13"/>
      <c r="R4596" s="8"/>
      <c r="W4596" s="8"/>
    </row>
    <row r="4597" spans="1:23" x14ac:dyDescent="0.2">
      <c r="A4597" s="13"/>
      <c r="R4597" s="8"/>
      <c r="W4597" s="8"/>
    </row>
    <row r="4598" spans="1:23" x14ac:dyDescent="0.2">
      <c r="A4598" s="13"/>
      <c r="R4598" s="8"/>
      <c r="W4598" s="8"/>
    </row>
    <row r="4599" spans="1:23" x14ac:dyDescent="0.2">
      <c r="A4599" s="13"/>
      <c r="R4599" s="8"/>
      <c r="W4599" s="8"/>
    </row>
    <row r="4600" spans="1:23" x14ac:dyDescent="0.2">
      <c r="A4600" s="13"/>
      <c r="R4600" s="8"/>
      <c r="W4600" s="8"/>
    </row>
    <row r="4601" spans="1:23" x14ac:dyDescent="0.2">
      <c r="A4601" s="13"/>
      <c r="R4601" s="8"/>
      <c r="W4601" s="8"/>
    </row>
    <row r="4602" spans="1:23" x14ac:dyDescent="0.2">
      <c r="A4602" s="13"/>
      <c r="R4602" s="8"/>
      <c r="W4602" s="8"/>
    </row>
    <row r="4603" spans="1:23" x14ac:dyDescent="0.2">
      <c r="A4603" s="13"/>
      <c r="R4603" s="8"/>
      <c r="W4603" s="8"/>
    </row>
    <row r="4604" spans="1:23" x14ac:dyDescent="0.2">
      <c r="A4604" s="13"/>
      <c r="R4604" s="8"/>
      <c r="W4604" s="8"/>
    </row>
    <row r="4605" spans="1:23" x14ac:dyDescent="0.2">
      <c r="A4605" s="13"/>
      <c r="R4605" s="8"/>
      <c r="W4605" s="8"/>
    </row>
    <row r="4606" spans="1:23" x14ac:dyDescent="0.2">
      <c r="A4606" s="13"/>
      <c r="R4606" s="8"/>
      <c r="W4606" s="8"/>
    </row>
    <row r="4607" spans="1:23" x14ac:dyDescent="0.2">
      <c r="A4607" s="13"/>
      <c r="R4607" s="8"/>
      <c r="W4607" s="8"/>
    </row>
    <row r="4608" spans="1:23" x14ac:dyDescent="0.2">
      <c r="A4608" s="13"/>
      <c r="R4608" s="8"/>
      <c r="W4608" s="8"/>
    </row>
    <row r="4609" spans="1:23" x14ac:dyDescent="0.2">
      <c r="A4609" s="13"/>
      <c r="R4609" s="8"/>
      <c r="W4609" s="8"/>
    </row>
    <row r="4610" spans="1:23" x14ac:dyDescent="0.2">
      <c r="A4610" s="13"/>
      <c r="R4610" s="8"/>
      <c r="W4610" s="8"/>
    </row>
    <row r="4611" spans="1:23" x14ac:dyDescent="0.2">
      <c r="A4611" s="13"/>
      <c r="R4611" s="8"/>
      <c r="W4611" s="8"/>
    </row>
    <row r="4612" spans="1:23" x14ac:dyDescent="0.2">
      <c r="A4612" s="13"/>
      <c r="R4612" s="8"/>
      <c r="W4612" s="8"/>
    </row>
    <row r="4613" spans="1:23" x14ac:dyDescent="0.2">
      <c r="A4613" s="13"/>
      <c r="R4613" s="8"/>
      <c r="W4613" s="8"/>
    </row>
    <row r="4614" spans="1:23" x14ac:dyDescent="0.2">
      <c r="A4614" s="13"/>
      <c r="R4614" s="8"/>
      <c r="W4614" s="8"/>
    </row>
    <row r="4615" spans="1:23" x14ac:dyDescent="0.2">
      <c r="A4615" s="13"/>
      <c r="R4615" s="8"/>
      <c r="W4615" s="8"/>
    </row>
    <row r="4616" spans="1:23" x14ac:dyDescent="0.2">
      <c r="A4616" s="13"/>
      <c r="R4616" s="8"/>
      <c r="W4616" s="8"/>
    </row>
    <row r="4617" spans="1:23" x14ac:dyDescent="0.2">
      <c r="A4617" s="13"/>
      <c r="R4617" s="8"/>
      <c r="W4617" s="8"/>
    </row>
    <row r="4618" spans="1:23" x14ac:dyDescent="0.2">
      <c r="A4618" s="13"/>
      <c r="R4618" s="8"/>
      <c r="W4618" s="8"/>
    </row>
    <row r="4619" spans="1:23" x14ac:dyDescent="0.2">
      <c r="A4619" s="13"/>
      <c r="R4619" s="8"/>
      <c r="W4619" s="8"/>
    </row>
    <row r="4620" spans="1:23" x14ac:dyDescent="0.2">
      <c r="A4620" s="13"/>
      <c r="R4620" s="8"/>
      <c r="W4620" s="8"/>
    </row>
    <row r="4621" spans="1:23" x14ac:dyDescent="0.2">
      <c r="A4621" s="13"/>
      <c r="R4621" s="8"/>
      <c r="W4621" s="8"/>
    </row>
    <row r="4622" spans="1:23" x14ac:dyDescent="0.2">
      <c r="A4622" s="13"/>
      <c r="R4622" s="8"/>
      <c r="W4622" s="8"/>
    </row>
    <row r="4623" spans="1:23" x14ac:dyDescent="0.2">
      <c r="A4623" s="13"/>
      <c r="R4623" s="8"/>
      <c r="W4623" s="8"/>
    </row>
    <row r="4624" spans="1:23" x14ac:dyDescent="0.2">
      <c r="A4624" s="13"/>
      <c r="R4624" s="8"/>
      <c r="W4624" s="8"/>
    </row>
    <row r="4625" spans="1:23" x14ac:dyDescent="0.2">
      <c r="A4625" s="13"/>
      <c r="R4625" s="8"/>
      <c r="W4625" s="8"/>
    </row>
    <row r="4626" spans="1:23" x14ac:dyDescent="0.2">
      <c r="A4626" s="13"/>
      <c r="R4626" s="8"/>
      <c r="W4626" s="8"/>
    </row>
    <row r="4627" spans="1:23" x14ac:dyDescent="0.2">
      <c r="A4627" s="13"/>
      <c r="R4627" s="8"/>
      <c r="W4627" s="8"/>
    </row>
    <row r="4628" spans="1:23" x14ac:dyDescent="0.2">
      <c r="A4628" s="13"/>
      <c r="R4628" s="8"/>
      <c r="W4628" s="8"/>
    </row>
    <row r="4629" spans="1:23" x14ac:dyDescent="0.2">
      <c r="A4629" s="13"/>
      <c r="R4629" s="8"/>
      <c r="W4629" s="8"/>
    </row>
    <row r="4630" spans="1:23" x14ac:dyDescent="0.2">
      <c r="A4630" s="13"/>
      <c r="R4630" s="8"/>
      <c r="W4630" s="8"/>
    </row>
    <row r="4631" spans="1:23" x14ac:dyDescent="0.2">
      <c r="A4631" s="13"/>
      <c r="R4631" s="8"/>
      <c r="W4631" s="8"/>
    </row>
    <row r="4632" spans="1:23" x14ac:dyDescent="0.2">
      <c r="A4632" s="13"/>
      <c r="R4632" s="8"/>
      <c r="W4632" s="8"/>
    </row>
    <row r="4633" spans="1:23" x14ac:dyDescent="0.2">
      <c r="A4633" s="13"/>
      <c r="R4633" s="8"/>
      <c r="W4633" s="8"/>
    </row>
    <row r="4634" spans="1:23" x14ac:dyDescent="0.2">
      <c r="A4634" s="13"/>
      <c r="R4634" s="8"/>
      <c r="W4634" s="8"/>
    </row>
    <row r="4635" spans="1:23" x14ac:dyDescent="0.2">
      <c r="A4635" s="13"/>
      <c r="R4635" s="8"/>
      <c r="W4635" s="8"/>
    </row>
    <row r="4636" spans="1:23" x14ac:dyDescent="0.2">
      <c r="A4636" s="13"/>
      <c r="R4636" s="8"/>
      <c r="W4636" s="8"/>
    </row>
    <row r="4637" spans="1:23" x14ac:dyDescent="0.2">
      <c r="A4637" s="13"/>
      <c r="R4637" s="8"/>
      <c r="W4637" s="8"/>
    </row>
    <row r="4638" spans="1:23" x14ac:dyDescent="0.2">
      <c r="A4638" s="13"/>
      <c r="R4638" s="8"/>
      <c r="W4638" s="8"/>
    </row>
    <row r="4639" spans="1:23" x14ac:dyDescent="0.2">
      <c r="A4639" s="13"/>
      <c r="R4639" s="8"/>
      <c r="W4639" s="8"/>
    </row>
    <row r="4640" spans="1:23" x14ac:dyDescent="0.2">
      <c r="A4640" s="13"/>
      <c r="R4640" s="8"/>
      <c r="W4640" s="8"/>
    </row>
    <row r="4641" spans="1:23" x14ac:dyDescent="0.2">
      <c r="A4641" s="13"/>
      <c r="R4641" s="8"/>
      <c r="W4641" s="8"/>
    </row>
    <row r="4642" spans="1:23" x14ac:dyDescent="0.2">
      <c r="A4642" s="13"/>
      <c r="R4642" s="8"/>
      <c r="W4642" s="8"/>
    </row>
    <row r="4643" spans="1:23" x14ac:dyDescent="0.2">
      <c r="A4643" s="13"/>
      <c r="R4643" s="8"/>
      <c r="W4643" s="8"/>
    </row>
    <row r="4644" spans="1:23" x14ac:dyDescent="0.2">
      <c r="A4644" s="13"/>
      <c r="R4644" s="8"/>
      <c r="W4644" s="8"/>
    </row>
    <row r="4645" spans="1:23" x14ac:dyDescent="0.2">
      <c r="A4645" s="13"/>
      <c r="R4645" s="8"/>
      <c r="W4645" s="8"/>
    </row>
    <row r="4646" spans="1:23" x14ac:dyDescent="0.2">
      <c r="A4646" s="13"/>
      <c r="R4646" s="8"/>
      <c r="W4646" s="8"/>
    </row>
    <row r="4647" spans="1:23" x14ac:dyDescent="0.2">
      <c r="A4647" s="13"/>
      <c r="R4647" s="8"/>
      <c r="W4647" s="8"/>
    </row>
    <row r="4648" spans="1:23" x14ac:dyDescent="0.2">
      <c r="A4648" s="13"/>
      <c r="R4648" s="8"/>
      <c r="W4648" s="8"/>
    </row>
    <row r="4649" spans="1:23" x14ac:dyDescent="0.2">
      <c r="A4649" s="13"/>
      <c r="R4649" s="8"/>
      <c r="W4649" s="8"/>
    </row>
    <row r="4650" spans="1:23" x14ac:dyDescent="0.2">
      <c r="A4650" s="13"/>
      <c r="R4650" s="8"/>
      <c r="W4650" s="8"/>
    </row>
    <row r="4651" spans="1:23" x14ac:dyDescent="0.2">
      <c r="A4651" s="13"/>
      <c r="R4651" s="8"/>
      <c r="W4651" s="8"/>
    </row>
    <row r="4652" spans="1:23" x14ac:dyDescent="0.2">
      <c r="A4652" s="13"/>
      <c r="R4652" s="8"/>
      <c r="W4652" s="8"/>
    </row>
    <row r="4653" spans="1:23" x14ac:dyDescent="0.2">
      <c r="A4653" s="13"/>
      <c r="R4653" s="8"/>
      <c r="W4653" s="8"/>
    </row>
    <row r="4654" spans="1:23" x14ac:dyDescent="0.2">
      <c r="A4654" s="13"/>
      <c r="R4654" s="8"/>
      <c r="W4654" s="8"/>
    </row>
    <row r="4655" spans="1:23" x14ac:dyDescent="0.2">
      <c r="A4655" s="13"/>
      <c r="R4655" s="8"/>
      <c r="W4655" s="8"/>
    </row>
    <row r="4656" spans="1:23" x14ac:dyDescent="0.2">
      <c r="A4656" s="13"/>
      <c r="R4656" s="8"/>
      <c r="W4656" s="8"/>
    </row>
    <row r="4657" spans="1:23" x14ac:dyDescent="0.2">
      <c r="A4657" s="13"/>
      <c r="R4657" s="8"/>
      <c r="W4657" s="8"/>
    </row>
    <row r="4658" spans="1:23" x14ac:dyDescent="0.2">
      <c r="A4658" s="13"/>
      <c r="R4658" s="8"/>
      <c r="W4658" s="8"/>
    </row>
    <row r="4659" spans="1:23" x14ac:dyDescent="0.2">
      <c r="A4659" s="13"/>
      <c r="R4659" s="8"/>
      <c r="W4659" s="8"/>
    </row>
    <row r="4660" spans="1:23" x14ac:dyDescent="0.2">
      <c r="A4660" s="13"/>
      <c r="R4660" s="8"/>
      <c r="W4660" s="8"/>
    </row>
    <row r="4661" spans="1:23" x14ac:dyDescent="0.2">
      <c r="A4661" s="13"/>
      <c r="R4661" s="8"/>
      <c r="W4661" s="8"/>
    </row>
    <row r="4662" spans="1:23" x14ac:dyDescent="0.2">
      <c r="A4662" s="13"/>
      <c r="R4662" s="8"/>
      <c r="W4662" s="8"/>
    </row>
    <row r="4663" spans="1:23" x14ac:dyDescent="0.2">
      <c r="A4663" s="13"/>
      <c r="R4663" s="8"/>
      <c r="W4663" s="8"/>
    </row>
    <row r="4664" spans="1:23" x14ac:dyDescent="0.2">
      <c r="A4664" s="13"/>
      <c r="R4664" s="8"/>
      <c r="W4664" s="8"/>
    </row>
    <row r="4665" spans="1:23" x14ac:dyDescent="0.2">
      <c r="A4665" s="13"/>
      <c r="R4665" s="8"/>
      <c r="W4665" s="8"/>
    </row>
    <row r="4666" spans="1:23" x14ac:dyDescent="0.2">
      <c r="A4666" s="13"/>
      <c r="R4666" s="8"/>
      <c r="W4666" s="8"/>
    </row>
    <row r="4667" spans="1:23" x14ac:dyDescent="0.2">
      <c r="A4667" s="13"/>
      <c r="R4667" s="8"/>
      <c r="W4667" s="8"/>
    </row>
    <row r="4668" spans="1:23" x14ac:dyDescent="0.2">
      <c r="A4668" s="13"/>
      <c r="R4668" s="8"/>
      <c r="W4668" s="8"/>
    </row>
    <row r="4669" spans="1:23" x14ac:dyDescent="0.2">
      <c r="A4669" s="13"/>
      <c r="R4669" s="8"/>
      <c r="W4669" s="8"/>
    </row>
    <row r="4670" spans="1:23" x14ac:dyDescent="0.2">
      <c r="A4670" s="13"/>
      <c r="R4670" s="8"/>
      <c r="W4670" s="8"/>
    </row>
    <row r="4671" spans="1:23" x14ac:dyDescent="0.2">
      <c r="A4671" s="13"/>
      <c r="R4671" s="8"/>
      <c r="W4671" s="8"/>
    </row>
    <row r="4672" spans="1:23" x14ac:dyDescent="0.2">
      <c r="A4672" s="13"/>
      <c r="R4672" s="8"/>
      <c r="W4672" s="8"/>
    </row>
    <row r="4673" spans="1:23" x14ac:dyDescent="0.2">
      <c r="A4673" s="13"/>
      <c r="R4673" s="8"/>
      <c r="W4673" s="8"/>
    </row>
    <row r="4674" spans="1:23" x14ac:dyDescent="0.2">
      <c r="A4674" s="13"/>
      <c r="R4674" s="8"/>
      <c r="W4674" s="8"/>
    </row>
    <row r="4675" spans="1:23" x14ac:dyDescent="0.2">
      <c r="A4675" s="13"/>
      <c r="R4675" s="8"/>
      <c r="W4675" s="8"/>
    </row>
    <row r="4676" spans="1:23" x14ac:dyDescent="0.2">
      <c r="A4676" s="13"/>
      <c r="R4676" s="8"/>
      <c r="W4676" s="8"/>
    </row>
    <row r="4677" spans="1:23" x14ac:dyDescent="0.2">
      <c r="A4677" s="13"/>
      <c r="R4677" s="8"/>
      <c r="W4677" s="8"/>
    </row>
    <row r="4678" spans="1:23" x14ac:dyDescent="0.2">
      <c r="A4678" s="13"/>
      <c r="R4678" s="8"/>
      <c r="W4678" s="8"/>
    </row>
    <row r="4679" spans="1:23" x14ac:dyDescent="0.2">
      <c r="A4679" s="13"/>
      <c r="R4679" s="8"/>
      <c r="W4679" s="8"/>
    </row>
    <row r="4680" spans="1:23" x14ac:dyDescent="0.2">
      <c r="A4680" s="13"/>
      <c r="R4680" s="8"/>
      <c r="W4680" s="8"/>
    </row>
    <row r="4681" spans="1:23" x14ac:dyDescent="0.2">
      <c r="A4681" s="13"/>
      <c r="R4681" s="8"/>
      <c r="W4681" s="8"/>
    </row>
    <row r="4682" spans="1:23" x14ac:dyDescent="0.2">
      <c r="A4682" s="13"/>
      <c r="R4682" s="8"/>
      <c r="W4682" s="8"/>
    </row>
    <row r="4683" spans="1:23" x14ac:dyDescent="0.2">
      <c r="A4683" s="13"/>
      <c r="R4683" s="8"/>
      <c r="W4683" s="8"/>
    </row>
    <row r="4684" spans="1:23" x14ac:dyDescent="0.2">
      <c r="A4684" s="13"/>
      <c r="R4684" s="8"/>
      <c r="W4684" s="8"/>
    </row>
    <row r="4685" spans="1:23" x14ac:dyDescent="0.2">
      <c r="A4685" s="13"/>
      <c r="R4685" s="8"/>
      <c r="W4685" s="8"/>
    </row>
    <row r="4686" spans="1:23" x14ac:dyDescent="0.2">
      <c r="A4686" s="13"/>
      <c r="R4686" s="8"/>
      <c r="W4686" s="8"/>
    </row>
    <row r="4687" spans="1:23" x14ac:dyDescent="0.2">
      <c r="A4687" s="13"/>
      <c r="R4687" s="8"/>
      <c r="W4687" s="8"/>
    </row>
    <row r="4688" spans="1:23" x14ac:dyDescent="0.2">
      <c r="A4688" s="13"/>
      <c r="R4688" s="8"/>
      <c r="W4688" s="8"/>
    </row>
    <row r="4689" spans="1:23" x14ac:dyDescent="0.2">
      <c r="A4689" s="13"/>
      <c r="R4689" s="8"/>
      <c r="W4689" s="8"/>
    </row>
    <row r="4690" spans="1:23" x14ac:dyDescent="0.2">
      <c r="A4690" s="13"/>
      <c r="R4690" s="8"/>
      <c r="W4690" s="8"/>
    </row>
    <row r="4691" spans="1:23" x14ac:dyDescent="0.2">
      <c r="A4691" s="13"/>
      <c r="R4691" s="8"/>
      <c r="W4691" s="8"/>
    </row>
    <row r="4692" spans="1:23" x14ac:dyDescent="0.2">
      <c r="A4692" s="13"/>
      <c r="R4692" s="8"/>
      <c r="W4692" s="8"/>
    </row>
    <row r="4693" spans="1:23" x14ac:dyDescent="0.2">
      <c r="A4693" s="13"/>
      <c r="R4693" s="8"/>
      <c r="W4693" s="8"/>
    </row>
    <row r="4694" spans="1:23" x14ac:dyDescent="0.2">
      <c r="A4694" s="13"/>
      <c r="R4694" s="8"/>
      <c r="W4694" s="8"/>
    </row>
    <row r="4695" spans="1:23" x14ac:dyDescent="0.2">
      <c r="A4695" s="13"/>
      <c r="R4695" s="8"/>
      <c r="W4695" s="8"/>
    </row>
    <row r="4696" spans="1:23" x14ac:dyDescent="0.2">
      <c r="A4696" s="13"/>
      <c r="R4696" s="8"/>
      <c r="W4696" s="8"/>
    </row>
    <row r="4697" spans="1:23" x14ac:dyDescent="0.2">
      <c r="A4697" s="13"/>
      <c r="R4697" s="8"/>
      <c r="W4697" s="8"/>
    </row>
    <row r="4698" spans="1:23" x14ac:dyDescent="0.2">
      <c r="A4698" s="13"/>
      <c r="R4698" s="8"/>
      <c r="W4698" s="8"/>
    </row>
    <row r="4699" spans="1:23" x14ac:dyDescent="0.2">
      <c r="A4699" s="13"/>
      <c r="R4699" s="8"/>
      <c r="W4699" s="8"/>
    </row>
    <row r="4700" spans="1:23" x14ac:dyDescent="0.2">
      <c r="A4700" s="13"/>
      <c r="R4700" s="8"/>
      <c r="W4700" s="8"/>
    </row>
    <row r="4701" spans="1:23" x14ac:dyDescent="0.2">
      <c r="A4701" s="13"/>
      <c r="R4701" s="8"/>
      <c r="W4701" s="8"/>
    </row>
    <row r="4702" spans="1:23" x14ac:dyDescent="0.2">
      <c r="A4702" s="13"/>
      <c r="R4702" s="8"/>
      <c r="W4702" s="8"/>
    </row>
    <row r="4703" spans="1:23" x14ac:dyDescent="0.2">
      <c r="A4703" s="13"/>
      <c r="R4703" s="8"/>
      <c r="W4703" s="8"/>
    </row>
    <row r="4704" spans="1:23" x14ac:dyDescent="0.2">
      <c r="A4704" s="13"/>
      <c r="R4704" s="8"/>
      <c r="W4704" s="8"/>
    </row>
    <row r="4705" spans="1:23" x14ac:dyDescent="0.2">
      <c r="A4705" s="13"/>
      <c r="R4705" s="8"/>
      <c r="W4705" s="8"/>
    </row>
    <row r="4706" spans="1:23" x14ac:dyDescent="0.2">
      <c r="A4706" s="13"/>
      <c r="R4706" s="8"/>
      <c r="W4706" s="8"/>
    </row>
    <row r="4707" spans="1:23" x14ac:dyDescent="0.2">
      <c r="A4707" s="13"/>
      <c r="R4707" s="8"/>
      <c r="W4707" s="8"/>
    </row>
    <row r="4708" spans="1:23" x14ac:dyDescent="0.2">
      <c r="A4708" s="13"/>
      <c r="R4708" s="8"/>
      <c r="W4708" s="8"/>
    </row>
    <row r="4709" spans="1:23" x14ac:dyDescent="0.2">
      <c r="A4709" s="13"/>
      <c r="R4709" s="8"/>
      <c r="W4709" s="8"/>
    </row>
    <row r="4710" spans="1:23" x14ac:dyDescent="0.2">
      <c r="A4710" s="13"/>
      <c r="R4710" s="8"/>
      <c r="W4710" s="8"/>
    </row>
    <row r="4711" spans="1:23" x14ac:dyDescent="0.2">
      <c r="A4711" s="13"/>
      <c r="R4711" s="8"/>
      <c r="W4711" s="8"/>
    </row>
    <row r="4712" spans="1:23" x14ac:dyDescent="0.2">
      <c r="A4712" s="13"/>
      <c r="R4712" s="8"/>
      <c r="W4712" s="8"/>
    </row>
    <row r="4713" spans="1:23" x14ac:dyDescent="0.2">
      <c r="A4713" s="13"/>
      <c r="R4713" s="8"/>
      <c r="W4713" s="8"/>
    </row>
    <row r="4714" spans="1:23" x14ac:dyDescent="0.2">
      <c r="A4714" s="13"/>
      <c r="R4714" s="8"/>
      <c r="W4714" s="8"/>
    </row>
    <row r="4715" spans="1:23" x14ac:dyDescent="0.2">
      <c r="A4715" s="13"/>
      <c r="R4715" s="8"/>
      <c r="W4715" s="8"/>
    </row>
    <row r="4716" spans="1:23" x14ac:dyDescent="0.2">
      <c r="A4716" s="13"/>
      <c r="R4716" s="8"/>
      <c r="W4716" s="8"/>
    </row>
    <row r="4717" spans="1:23" x14ac:dyDescent="0.2">
      <c r="A4717" s="13"/>
      <c r="R4717" s="8"/>
      <c r="W4717" s="8"/>
    </row>
    <row r="4718" spans="1:23" x14ac:dyDescent="0.2">
      <c r="A4718" s="13"/>
      <c r="R4718" s="8"/>
      <c r="W4718" s="8"/>
    </row>
    <row r="4719" spans="1:23" x14ac:dyDescent="0.2">
      <c r="A4719" s="13"/>
      <c r="R4719" s="8"/>
      <c r="W4719" s="8"/>
    </row>
    <row r="4720" spans="1:23" x14ac:dyDescent="0.2">
      <c r="A4720" s="13"/>
      <c r="R4720" s="8"/>
      <c r="W4720" s="8"/>
    </row>
    <row r="4721" spans="1:23" x14ac:dyDescent="0.2">
      <c r="A4721" s="13"/>
      <c r="R4721" s="8"/>
      <c r="W4721" s="8"/>
    </row>
    <row r="4722" spans="1:23" x14ac:dyDescent="0.2">
      <c r="A4722" s="13"/>
      <c r="R4722" s="8"/>
      <c r="W4722" s="8"/>
    </row>
    <row r="4723" spans="1:23" x14ac:dyDescent="0.2">
      <c r="A4723" s="13"/>
      <c r="R4723" s="8"/>
      <c r="W4723" s="8"/>
    </row>
    <row r="4724" spans="1:23" x14ac:dyDescent="0.2">
      <c r="A4724" s="13"/>
      <c r="R4724" s="8"/>
      <c r="W4724" s="8"/>
    </row>
    <row r="4725" spans="1:23" x14ac:dyDescent="0.2">
      <c r="A4725" s="13"/>
      <c r="R4725" s="8"/>
      <c r="W4725" s="8"/>
    </row>
    <row r="4726" spans="1:23" x14ac:dyDescent="0.2">
      <c r="A4726" s="13"/>
      <c r="R4726" s="8"/>
      <c r="W4726" s="8"/>
    </row>
    <row r="4727" spans="1:23" x14ac:dyDescent="0.2">
      <c r="A4727" s="13"/>
      <c r="R4727" s="8"/>
      <c r="W4727" s="8"/>
    </row>
    <row r="4728" spans="1:23" x14ac:dyDescent="0.2">
      <c r="A4728" s="13"/>
      <c r="R4728" s="8"/>
      <c r="W4728" s="8"/>
    </row>
    <row r="4729" spans="1:23" x14ac:dyDescent="0.2">
      <c r="A4729" s="13"/>
      <c r="R4729" s="8"/>
      <c r="W4729" s="8"/>
    </row>
    <row r="4730" spans="1:23" x14ac:dyDescent="0.2">
      <c r="A4730" s="13"/>
      <c r="R4730" s="8"/>
      <c r="W4730" s="8"/>
    </row>
    <row r="4731" spans="1:23" x14ac:dyDescent="0.2">
      <c r="A4731" s="13"/>
      <c r="R4731" s="8"/>
      <c r="W4731" s="8"/>
    </row>
    <row r="4732" spans="1:23" x14ac:dyDescent="0.2">
      <c r="A4732" s="13"/>
      <c r="R4732" s="8"/>
      <c r="W4732" s="8"/>
    </row>
    <row r="4733" spans="1:23" x14ac:dyDescent="0.2">
      <c r="A4733" s="13"/>
      <c r="R4733" s="8"/>
      <c r="W4733" s="8"/>
    </row>
    <row r="4734" spans="1:23" x14ac:dyDescent="0.2">
      <c r="A4734" s="13"/>
      <c r="R4734" s="8"/>
      <c r="W4734" s="8"/>
    </row>
    <row r="4735" spans="1:23" x14ac:dyDescent="0.2">
      <c r="A4735" s="13"/>
      <c r="R4735" s="8"/>
      <c r="W4735" s="8"/>
    </row>
    <row r="4736" spans="1:23" x14ac:dyDescent="0.2">
      <c r="A4736" s="13"/>
      <c r="R4736" s="8"/>
      <c r="W4736" s="8"/>
    </row>
    <row r="4737" spans="1:23" x14ac:dyDescent="0.2">
      <c r="A4737" s="13"/>
      <c r="R4737" s="8"/>
      <c r="W4737" s="8"/>
    </row>
    <row r="4738" spans="1:23" x14ac:dyDescent="0.2">
      <c r="A4738" s="13"/>
      <c r="R4738" s="8"/>
      <c r="W4738" s="8"/>
    </row>
    <row r="4739" spans="1:23" x14ac:dyDescent="0.2">
      <c r="A4739" s="13"/>
      <c r="R4739" s="8"/>
      <c r="W4739" s="8"/>
    </row>
    <row r="4740" spans="1:23" x14ac:dyDescent="0.2">
      <c r="A4740" s="13"/>
      <c r="R4740" s="8"/>
      <c r="W4740" s="8"/>
    </row>
    <row r="4741" spans="1:23" x14ac:dyDescent="0.2">
      <c r="A4741" s="13"/>
      <c r="R4741" s="8"/>
      <c r="W4741" s="8"/>
    </row>
    <row r="4742" spans="1:23" x14ac:dyDescent="0.2">
      <c r="A4742" s="13"/>
      <c r="R4742" s="8"/>
      <c r="W4742" s="8"/>
    </row>
    <row r="4743" spans="1:23" x14ac:dyDescent="0.2">
      <c r="A4743" s="13"/>
      <c r="R4743" s="8"/>
      <c r="W4743" s="8"/>
    </row>
    <row r="4744" spans="1:23" x14ac:dyDescent="0.2">
      <c r="A4744" s="13"/>
      <c r="R4744" s="8"/>
      <c r="W4744" s="8"/>
    </row>
    <row r="4745" spans="1:23" x14ac:dyDescent="0.2">
      <c r="A4745" s="13"/>
      <c r="R4745" s="8"/>
      <c r="W4745" s="8"/>
    </row>
    <row r="4746" spans="1:23" x14ac:dyDescent="0.2">
      <c r="A4746" s="13"/>
      <c r="R4746" s="8"/>
      <c r="W4746" s="8"/>
    </row>
    <row r="4747" spans="1:23" x14ac:dyDescent="0.2">
      <c r="A4747" s="13"/>
      <c r="R4747" s="8"/>
      <c r="W4747" s="8"/>
    </row>
    <row r="4748" spans="1:23" x14ac:dyDescent="0.2">
      <c r="A4748" s="13"/>
      <c r="R4748" s="8"/>
      <c r="W4748" s="8"/>
    </row>
    <row r="4749" spans="1:23" x14ac:dyDescent="0.2">
      <c r="A4749" s="13"/>
      <c r="R4749" s="8"/>
      <c r="W4749" s="8"/>
    </row>
    <row r="4750" spans="1:23" x14ac:dyDescent="0.2">
      <c r="A4750" s="13"/>
      <c r="R4750" s="8"/>
      <c r="W4750" s="8"/>
    </row>
    <row r="4751" spans="1:23" x14ac:dyDescent="0.2">
      <c r="A4751" s="13"/>
      <c r="R4751" s="8"/>
      <c r="W4751" s="8"/>
    </row>
    <row r="4752" spans="1:23" x14ac:dyDescent="0.2">
      <c r="A4752" s="13"/>
      <c r="R4752" s="8"/>
      <c r="W4752" s="8"/>
    </row>
    <row r="4753" spans="1:23" x14ac:dyDescent="0.2">
      <c r="A4753" s="13"/>
      <c r="R4753" s="8"/>
      <c r="W4753" s="8"/>
    </row>
    <row r="4754" spans="1:23" x14ac:dyDescent="0.2">
      <c r="A4754" s="13"/>
      <c r="R4754" s="8"/>
      <c r="W4754" s="8"/>
    </row>
    <row r="4755" spans="1:23" x14ac:dyDescent="0.2">
      <c r="A4755" s="13"/>
      <c r="R4755" s="8"/>
      <c r="W4755" s="8"/>
    </row>
    <row r="4756" spans="1:23" x14ac:dyDescent="0.2">
      <c r="A4756" s="13"/>
      <c r="R4756" s="8"/>
      <c r="W4756" s="8"/>
    </row>
    <row r="4757" spans="1:23" x14ac:dyDescent="0.2">
      <c r="A4757" s="13"/>
      <c r="R4757" s="8"/>
      <c r="W4757" s="8"/>
    </row>
    <row r="4758" spans="1:23" x14ac:dyDescent="0.2">
      <c r="A4758" s="13"/>
      <c r="R4758" s="8"/>
      <c r="W4758" s="8"/>
    </row>
    <row r="4759" spans="1:23" x14ac:dyDescent="0.2">
      <c r="A4759" s="13"/>
      <c r="R4759" s="8"/>
      <c r="W4759" s="8"/>
    </row>
    <row r="4760" spans="1:23" x14ac:dyDescent="0.2">
      <c r="A4760" s="13"/>
      <c r="R4760" s="8"/>
      <c r="W4760" s="8"/>
    </row>
    <row r="4761" spans="1:23" x14ac:dyDescent="0.2">
      <c r="A4761" s="13"/>
      <c r="R4761" s="8"/>
      <c r="W4761" s="8"/>
    </row>
    <row r="4762" spans="1:23" x14ac:dyDescent="0.2">
      <c r="A4762" s="13"/>
      <c r="R4762" s="8"/>
      <c r="W4762" s="8"/>
    </row>
    <row r="4763" spans="1:23" x14ac:dyDescent="0.2">
      <c r="A4763" s="13"/>
      <c r="R4763" s="8"/>
      <c r="W4763" s="8"/>
    </row>
    <row r="4764" spans="1:23" x14ac:dyDescent="0.2">
      <c r="A4764" s="13"/>
      <c r="R4764" s="8"/>
      <c r="W4764" s="8"/>
    </row>
    <row r="4765" spans="1:23" x14ac:dyDescent="0.2">
      <c r="A4765" s="13"/>
      <c r="R4765" s="8"/>
      <c r="W4765" s="8"/>
    </row>
    <row r="4766" spans="1:23" x14ac:dyDescent="0.2">
      <c r="A4766" s="13"/>
      <c r="R4766" s="8"/>
      <c r="W4766" s="8"/>
    </row>
    <row r="4767" spans="1:23" x14ac:dyDescent="0.2">
      <c r="A4767" s="13"/>
      <c r="R4767" s="8"/>
      <c r="W4767" s="8"/>
    </row>
    <row r="4768" spans="1:23" x14ac:dyDescent="0.2">
      <c r="A4768" s="13"/>
      <c r="R4768" s="8"/>
      <c r="W4768" s="8"/>
    </row>
    <row r="4769" spans="1:23" x14ac:dyDescent="0.2">
      <c r="A4769" s="13"/>
      <c r="R4769" s="8"/>
      <c r="W4769" s="8"/>
    </row>
    <row r="4770" spans="1:23" x14ac:dyDescent="0.2">
      <c r="A4770" s="13"/>
      <c r="R4770" s="8"/>
      <c r="W4770" s="8"/>
    </row>
    <row r="4771" spans="1:23" x14ac:dyDescent="0.2">
      <c r="A4771" s="13"/>
      <c r="R4771" s="8"/>
      <c r="W4771" s="8"/>
    </row>
    <row r="4772" spans="1:23" x14ac:dyDescent="0.2">
      <c r="A4772" s="13"/>
      <c r="R4772" s="8"/>
      <c r="W4772" s="8"/>
    </row>
    <row r="4773" spans="1:23" x14ac:dyDescent="0.2">
      <c r="A4773" s="13"/>
      <c r="R4773" s="8"/>
      <c r="W4773" s="8"/>
    </row>
    <row r="4774" spans="1:23" x14ac:dyDescent="0.2">
      <c r="A4774" s="13"/>
      <c r="R4774" s="8"/>
      <c r="W4774" s="8"/>
    </row>
    <row r="4775" spans="1:23" x14ac:dyDescent="0.2">
      <c r="A4775" s="13"/>
      <c r="R4775" s="8"/>
      <c r="W4775" s="8"/>
    </row>
    <row r="4776" spans="1:23" x14ac:dyDescent="0.2">
      <c r="A4776" s="13"/>
      <c r="R4776" s="8"/>
      <c r="W4776" s="8"/>
    </row>
    <row r="4777" spans="1:23" x14ac:dyDescent="0.2">
      <c r="A4777" s="13"/>
      <c r="R4777" s="8"/>
      <c r="W4777" s="8"/>
    </row>
    <row r="4778" spans="1:23" x14ac:dyDescent="0.2">
      <c r="A4778" s="13"/>
      <c r="R4778" s="8"/>
      <c r="W4778" s="8"/>
    </row>
    <row r="4779" spans="1:23" x14ac:dyDescent="0.2">
      <c r="A4779" s="13"/>
      <c r="R4779" s="8"/>
      <c r="W4779" s="8"/>
    </row>
    <row r="4780" spans="1:23" x14ac:dyDescent="0.2">
      <c r="A4780" s="13"/>
      <c r="R4780" s="8"/>
      <c r="W4780" s="8"/>
    </row>
    <row r="4781" spans="1:23" x14ac:dyDescent="0.2">
      <c r="A4781" s="13"/>
      <c r="R4781" s="8"/>
      <c r="W4781" s="8"/>
    </row>
    <row r="4782" spans="1:23" x14ac:dyDescent="0.2">
      <c r="A4782" s="13"/>
      <c r="R4782" s="8"/>
      <c r="W4782" s="8"/>
    </row>
    <row r="4783" spans="1:23" x14ac:dyDescent="0.2">
      <c r="A4783" s="13"/>
      <c r="R4783" s="8"/>
      <c r="W4783" s="8"/>
    </row>
    <row r="4784" spans="1:23" x14ac:dyDescent="0.2">
      <c r="A4784" s="13"/>
      <c r="R4784" s="8"/>
      <c r="W4784" s="8"/>
    </row>
    <row r="4785" spans="1:23" x14ac:dyDescent="0.2">
      <c r="A4785" s="13"/>
      <c r="R4785" s="8"/>
      <c r="W4785" s="8"/>
    </row>
    <row r="4786" spans="1:23" x14ac:dyDescent="0.2">
      <c r="A4786" s="13"/>
      <c r="R4786" s="8"/>
      <c r="W4786" s="8"/>
    </row>
    <row r="4787" spans="1:23" x14ac:dyDescent="0.2">
      <c r="A4787" s="13"/>
      <c r="R4787" s="8"/>
      <c r="W4787" s="8"/>
    </row>
    <row r="4788" spans="1:23" x14ac:dyDescent="0.2">
      <c r="A4788" s="13"/>
      <c r="R4788" s="8"/>
      <c r="W4788" s="8"/>
    </row>
    <row r="4789" spans="1:23" x14ac:dyDescent="0.2">
      <c r="A4789" s="13"/>
      <c r="R4789" s="8"/>
      <c r="W4789" s="8"/>
    </row>
    <row r="4790" spans="1:23" x14ac:dyDescent="0.2">
      <c r="A4790" s="13"/>
      <c r="R4790" s="8"/>
      <c r="W4790" s="8"/>
    </row>
    <row r="4791" spans="1:23" x14ac:dyDescent="0.2">
      <c r="A4791" s="13"/>
      <c r="R4791" s="8"/>
      <c r="W4791" s="8"/>
    </row>
    <row r="4792" spans="1:23" x14ac:dyDescent="0.2">
      <c r="A4792" s="13"/>
      <c r="R4792" s="8"/>
      <c r="W4792" s="8"/>
    </row>
    <row r="4793" spans="1:23" x14ac:dyDescent="0.2">
      <c r="A4793" s="13"/>
      <c r="R4793" s="8"/>
      <c r="W4793" s="8"/>
    </row>
    <row r="4794" spans="1:23" x14ac:dyDescent="0.2">
      <c r="A4794" s="13"/>
      <c r="R4794" s="8"/>
      <c r="W4794" s="8"/>
    </row>
    <row r="4795" spans="1:23" x14ac:dyDescent="0.2">
      <c r="A4795" s="13"/>
      <c r="R4795" s="8"/>
      <c r="W4795" s="8"/>
    </row>
    <row r="4796" spans="1:23" x14ac:dyDescent="0.2">
      <c r="A4796" s="13"/>
      <c r="R4796" s="8"/>
      <c r="W4796" s="8"/>
    </row>
    <row r="4797" spans="1:23" x14ac:dyDescent="0.2">
      <c r="A4797" s="13"/>
      <c r="R4797" s="8"/>
      <c r="W4797" s="8"/>
    </row>
    <row r="4798" spans="1:23" x14ac:dyDescent="0.2">
      <c r="A4798" s="13"/>
      <c r="R4798" s="8"/>
      <c r="W4798" s="8"/>
    </row>
    <row r="4799" spans="1:23" x14ac:dyDescent="0.2">
      <c r="A4799" s="13"/>
      <c r="R4799" s="8"/>
      <c r="W4799" s="8"/>
    </row>
    <row r="4800" spans="1:23" x14ac:dyDescent="0.2">
      <c r="A4800" s="13"/>
      <c r="R4800" s="8"/>
      <c r="W4800" s="8"/>
    </row>
    <row r="4801" spans="1:23" x14ac:dyDescent="0.2">
      <c r="A4801" s="13"/>
      <c r="R4801" s="8"/>
      <c r="W4801" s="8"/>
    </row>
    <row r="4802" spans="1:23" x14ac:dyDescent="0.2">
      <c r="A4802" s="13"/>
      <c r="R4802" s="8"/>
      <c r="W4802" s="8"/>
    </row>
    <row r="4803" spans="1:23" x14ac:dyDescent="0.2">
      <c r="A4803" s="13"/>
      <c r="R4803" s="8"/>
      <c r="W4803" s="8"/>
    </row>
    <row r="4804" spans="1:23" x14ac:dyDescent="0.2">
      <c r="A4804" s="13"/>
      <c r="R4804" s="8"/>
      <c r="W4804" s="8"/>
    </row>
    <row r="4805" spans="1:23" x14ac:dyDescent="0.2">
      <c r="A4805" s="13"/>
      <c r="R4805" s="8"/>
      <c r="W4805" s="8"/>
    </row>
    <row r="4806" spans="1:23" x14ac:dyDescent="0.2">
      <c r="A4806" s="13"/>
      <c r="R4806" s="8"/>
      <c r="W4806" s="8"/>
    </row>
    <row r="4807" spans="1:23" x14ac:dyDescent="0.2">
      <c r="A4807" s="13"/>
      <c r="R4807" s="8"/>
      <c r="W4807" s="8"/>
    </row>
    <row r="4808" spans="1:23" x14ac:dyDescent="0.2">
      <c r="A4808" s="13"/>
      <c r="R4808" s="8"/>
      <c r="W4808" s="8"/>
    </row>
    <row r="4809" spans="1:23" x14ac:dyDescent="0.2">
      <c r="A4809" s="13"/>
      <c r="R4809" s="8"/>
      <c r="W4809" s="8"/>
    </row>
    <row r="4810" spans="1:23" x14ac:dyDescent="0.2">
      <c r="A4810" s="13"/>
      <c r="R4810" s="8"/>
      <c r="W4810" s="8"/>
    </row>
    <row r="4811" spans="1:23" x14ac:dyDescent="0.2">
      <c r="A4811" s="13"/>
      <c r="R4811" s="8"/>
      <c r="W4811" s="8"/>
    </row>
    <row r="4812" spans="1:23" x14ac:dyDescent="0.2">
      <c r="A4812" s="13"/>
      <c r="R4812" s="8"/>
      <c r="W4812" s="8"/>
    </row>
    <row r="4813" spans="1:23" x14ac:dyDescent="0.2">
      <c r="A4813" s="13"/>
      <c r="R4813" s="8"/>
      <c r="W4813" s="8"/>
    </row>
    <row r="4814" spans="1:23" x14ac:dyDescent="0.2">
      <c r="A4814" s="13"/>
      <c r="R4814" s="8"/>
      <c r="W4814" s="8"/>
    </row>
    <row r="4815" spans="1:23" x14ac:dyDescent="0.2">
      <c r="A4815" s="13"/>
      <c r="R4815" s="8"/>
      <c r="W4815" s="8"/>
    </row>
    <row r="4816" spans="1:23" x14ac:dyDescent="0.2">
      <c r="A4816" s="13"/>
      <c r="R4816" s="8"/>
      <c r="W4816" s="8"/>
    </row>
    <row r="4817" spans="1:23" x14ac:dyDescent="0.2">
      <c r="A4817" s="13"/>
      <c r="R4817" s="8"/>
      <c r="W4817" s="8"/>
    </row>
    <row r="4818" spans="1:23" x14ac:dyDescent="0.2">
      <c r="A4818" s="13"/>
      <c r="R4818" s="8"/>
      <c r="W4818" s="8"/>
    </row>
    <row r="4819" spans="1:23" x14ac:dyDescent="0.2">
      <c r="A4819" s="13"/>
      <c r="R4819" s="8"/>
      <c r="W4819" s="8"/>
    </row>
    <row r="4820" spans="1:23" x14ac:dyDescent="0.2">
      <c r="A4820" s="13"/>
      <c r="R4820" s="8"/>
      <c r="W4820" s="8"/>
    </row>
    <row r="4821" spans="1:23" x14ac:dyDescent="0.2">
      <c r="A4821" s="13"/>
      <c r="R4821" s="8"/>
      <c r="W4821" s="8"/>
    </row>
    <row r="4822" spans="1:23" x14ac:dyDescent="0.2">
      <c r="A4822" s="13"/>
      <c r="R4822" s="8"/>
      <c r="W4822" s="8"/>
    </row>
    <row r="4823" spans="1:23" x14ac:dyDescent="0.2">
      <c r="A4823" s="13"/>
      <c r="R4823" s="8"/>
      <c r="W4823" s="8"/>
    </row>
    <row r="4824" spans="1:23" x14ac:dyDescent="0.2">
      <c r="A4824" s="13"/>
      <c r="R4824" s="8"/>
      <c r="W4824" s="8"/>
    </row>
    <row r="4825" spans="1:23" x14ac:dyDescent="0.2">
      <c r="A4825" s="13"/>
      <c r="R4825" s="8"/>
      <c r="W4825" s="8"/>
    </row>
    <row r="4826" spans="1:23" x14ac:dyDescent="0.2">
      <c r="A4826" s="7"/>
      <c r="C4826" s="9"/>
      <c r="O4826" s="9"/>
      <c r="R4826" s="8"/>
      <c r="T4826" s="9"/>
      <c r="W4826" s="8"/>
    </row>
    <row r="4827" spans="1:23" x14ac:dyDescent="0.2">
      <c r="A4827" s="7"/>
      <c r="C4827" s="9"/>
      <c r="O4827" s="9"/>
      <c r="R4827" s="8"/>
      <c r="T4827" s="9"/>
      <c r="W4827" s="8"/>
    </row>
    <row r="4828" spans="1:23" x14ac:dyDescent="0.2">
      <c r="A4828" s="7"/>
      <c r="C4828" s="9"/>
      <c r="O4828" s="9"/>
      <c r="R4828" s="8"/>
      <c r="T4828" s="9"/>
      <c r="W4828" s="8"/>
    </row>
    <row r="4829" spans="1:23" x14ac:dyDescent="0.2">
      <c r="A4829" s="7"/>
      <c r="C4829" s="9"/>
      <c r="O4829" s="9"/>
      <c r="R4829" s="8"/>
      <c r="T4829" s="9"/>
      <c r="W4829" s="8"/>
    </row>
    <row r="4830" spans="1:23" x14ac:dyDescent="0.2">
      <c r="A4830" s="7"/>
      <c r="C4830" s="9"/>
      <c r="O4830" s="9"/>
      <c r="R4830" s="8"/>
      <c r="T4830" s="9"/>
      <c r="W4830" s="8"/>
    </row>
    <row r="4831" spans="1:23" x14ac:dyDescent="0.2">
      <c r="A4831" s="7"/>
      <c r="C4831" s="9"/>
      <c r="O4831" s="9"/>
      <c r="R4831" s="8"/>
      <c r="T4831" s="9"/>
      <c r="W4831" s="8"/>
    </row>
    <row r="4832" spans="1:23" x14ac:dyDescent="0.2">
      <c r="A4832" s="7"/>
      <c r="C4832" s="9"/>
      <c r="O4832" s="9"/>
      <c r="R4832" s="8"/>
      <c r="T4832" s="9"/>
      <c r="W4832" s="8"/>
    </row>
    <row r="4833" spans="1:23" x14ac:dyDescent="0.2">
      <c r="A4833" s="7"/>
      <c r="C4833" s="9"/>
      <c r="O4833" s="9"/>
      <c r="R4833" s="8"/>
      <c r="T4833" s="9"/>
      <c r="W4833" s="8"/>
    </row>
    <row r="4834" spans="1:23" x14ac:dyDescent="0.2">
      <c r="A4834" s="7"/>
      <c r="C4834" s="9"/>
      <c r="O4834" s="9"/>
      <c r="R4834" s="8"/>
      <c r="T4834" s="9"/>
      <c r="W4834" s="8"/>
    </row>
    <row r="4835" spans="1:23" x14ac:dyDescent="0.2">
      <c r="A4835" s="7"/>
      <c r="C4835" s="9"/>
      <c r="O4835" s="9"/>
      <c r="R4835" s="8"/>
      <c r="T4835" s="9"/>
      <c r="W4835" s="8"/>
    </row>
    <row r="4836" spans="1:23" x14ac:dyDescent="0.2">
      <c r="A4836" s="7"/>
      <c r="C4836" s="9"/>
      <c r="O4836" s="9"/>
      <c r="R4836" s="8"/>
      <c r="T4836" s="9"/>
      <c r="W4836" s="8"/>
    </row>
    <row r="4837" spans="1:23" x14ac:dyDescent="0.2">
      <c r="A4837" s="7"/>
      <c r="C4837" s="9"/>
      <c r="O4837" s="9"/>
      <c r="R4837" s="8"/>
      <c r="T4837" s="9"/>
      <c r="W4837" s="8"/>
    </row>
    <row r="4838" spans="1:23" x14ac:dyDescent="0.2">
      <c r="A4838" s="7"/>
      <c r="C4838" s="9"/>
      <c r="O4838" s="9"/>
      <c r="R4838" s="8"/>
      <c r="T4838" s="9"/>
      <c r="W4838" s="8"/>
    </row>
    <row r="4839" spans="1:23" x14ac:dyDescent="0.2">
      <c r="A4839" s="7"/>
      <c r="C4839" s="9"/>
      <c r="O4839" s="9"/>
      <c r="R4839" s="8"/>
      <c r="T4839" s="9"/>
      <c r="W4839" s="8"/>
    </row>
    <row r="4840" spans="1:23" x14ac:dyDescent="0.2">
      <c r="A4840" s="7"/>
      <c r="C4840" s="9"/>
      <c r="O4840" s="9"/>
      <c r="R4840" s="8"/>
      <c r="T4840" s="9"/>
      <c r="W4840" s="8"/>
    </row>
    <row r="4841" spans="1:23" x14ac:dyDescent="0.2">
      <c r="A4841" s="7"/>
      <c r="C4841" s="9"/>
      <c r="O4841" s="9"/>
      <c r="R4841" s="8"/>
      <c r="T4841" s="9"/>
      <c r="W4841" s="8"/>
    </row>
    <row r="4842" spans="1:23" x14ac:dyDescent="0.2">
      <c r="A4842" s="7"/>
      <c r="C4842" s="9"/>
      <c r="O4842" s="9"/>
      <c r="R4842" s="8"/>
      <c r="T4842" s="9"/>
      <c r="W4842" s="8"/>
    </row>
    <row r="4843" spans="1:23" x14ac:dyDescent="0.2">
      <c r="A4843" s="7"/>
      <c r="C4843" s="9"/>
      <c r="O4843" s="9"/>
      <c r="R4843" s="8"/>
      <c r="T4843" s="9"/>
      <c r="W4843" s="8"/>
    </row>
    <row r="4844" spans="1:23" x14ac:dyDescent="0.2">
      <c r="A4844" s="7"/>
      <c r="C4844" s="9"/>
      <c r="O4844" s="9"/>
      <c r="R4844" s="8"/>
      <c r="T4844" s="9"/>
      <c r="W4844" s="8"/>
    </row>
    <row r="4845" spans="1:23" x14ac:dyDescent="0.2">
      <c r="A4845" s="7"/>
      <c r="C4845" s="9"/>
      <c r="O4845" s="9"/>
      <c r="R4845" s="8"/>
      <c r="T4845" s="9"/>
      <c r="W4845" s="8"/>
    </row>
    <row r="4846" spans="1:23" x14ac:dyDescent="0.2">
      <c r="A4846" s="7"/>
      <c r="C4846" s="9"/>
      <c r="O4846" s="9"/>
      <c r="R4846" s="8"/>
      <c r="T4846" s="9"/>
      <c r="W4846" s="8"/>
    </row>
    <row r="4847" spans="1:23" x14ac:dyDescent="0.2">
      <c r="A4847" s="7"/>
      <c r="C4847" s="9"/>
      <c r="O4847" s="9"/>
      <c r="R4847" s="8"/>
      <c r="T4847" s="9"/>
      <c r="W4847" s="8"/>
    </row>
    <row r="4848" spans="1:23" x14ac:dyDescent="0.2">
      <c r="A4848" s="7"/>
      <c r="C4848" s="9"/>
      <c r="O4848" s="9"/>
      <c r="R4848" s="8"/>
      <c r="T4848" s="9"/>
      <c r="W4848" s="8"/>
    </row>
    <row r="4849" spans="1:23" x14ac:dyDescent="0.2">
      <c r="A4849" s="7"/>
      <c r="C4849" s="9"/>
      <c r="O4849" s="9"/>
      <c r="R4849" s="8"/>
      <c r="T4849" s="9"/>
      <c r="W4849" s="8"/>
    </row>
    <row r="4850" spans="1:23" x14ac:dyDescent="0.2">
      <c r="A4850" s="7"/>
      <c r="C4850" s="9"/>
      <c r="O4850" s="9"/>
      <c r="R4850" s="8"/>
      <c r="T4850" s="9"/>
      <c r="W4850" s="8"/>
    </row>
    <row r="4851" spans="1:23" x14ac:dyDescent="0.2">
      <c r="A4851" s="7"/>
      <c r="C4851" s="9"/>
      <c r="O4851" s="9"/>
      <c r="R4851" s="8"/>
      <c r="T4851" s="9"/>
      <c r="W4851" s="8"/>
    </row>
    <row r="4852" spans="1:23" x14ac:dyDescent="0.2">
      <c r="A4852" s="7"/>
      <c r="C4852" s="9"/>
      <c r="O4852" s="9"/>
      <c r="R4852" s="8"/>
      <c r="T4852" s="9"/>
      <c r="W4852" s="8"/>
    </row>
    <row r="4853" spans="1:23" x14ac:dyDescent="0.2">
      <c r="A4853" s="7"/>
      <c r="C4853" s="9"/>
      <c r="O4853" s="9"/>
      <c r="R4853" s="8"/>
      <c r="T4853" s="9"/>
      <c r="W4853" s="8"/>
    </row>
    <row r="4854" spans="1:23" x14ac:dyDescent="0.2">
      <c r="A4854" s="7"/>
      <c r="C4854" s="9"/>
      <c r="O4854" s="9"/>
      <c r="R4854" s="8"/>
      <c r="T4854" s="9"/>
      <c r="W4854" s="8"/>
    </row>
    <row r="4855" spans="1:23" x14ac:dyDescent="0.2">
      <c r="A4855" s="7"/>
      <c r="C4855" s="9"/>
      <c r="O4855" s="9"/>
      <c r="R4855" s="8"/>
      <c r="T4855" s="9"/>
      <c r="W4855" s="8"/>
    </row>
    <row r="4856" spans="1:23" x14ac:dyDescent="0.2">
      <c r="A4856" s="7"/>
      <c r="C4856" s="9"/>
      <c r="O4856" s="9"/>
      <c r="R4856" s="8"/>
      <c r="T4856" s="9"/>
      <c r="W4856" s="8"/>
    </row>
    <row r="4857" spans="1:23" x14ac:dyDescent="0.2">
      <c r="A4857" s="7"/>
      <c r="C4857" s="9"/>
      <c r="O4857" s="9"/>
      <c r="R4857" s="8"/>
      <c r="T4857" s="9"/>
      <c r="W4857" s="8"/>
    </row>
    <row r="4858" spans="1:23" x14ac:dyDescent="0.2">
      <c r="A4858" s="7"/>
      <c r="C4858" s="9"/>
      <c r="O4858" s="9"/>
      <c r="R4858" s="8"/>
      <c r="T4858" s="9"/>
      <c r="W4858" s="8"/>
    </row>
    <row r="4859" spans="1:23" x14ac:dyDescent="0.2">
      <c r="A4859" s="7"/>
      <c r="C4859" s="9"/>
      <c r="O4859" s="9"/>
      <c r="R4859" s="8"/>
      <c r="T4859" s="9"/>
      <c r="W4859" s="8"/>
    </row>
    <row r="4860" spans="1:23" x14ac:dyDescent="0.2">
      <c r="A4860" s="7"/>
      <c r="C4860" s="9"/>
      <c r="O4860" s="9"/>
      <c r="R4860" s="8"/>
      <c r="T4860" s="9"/>
      <c r="W4860" s="8"/>
    </row>
    <row r="4861" spans="1:23" x14ac:dyDescent="0.2">
      <c r="A4861" s="7"/>
      <c r="C4861" s="9"/>
      <c r="O4861" s="9"/>
      <c r="R4861" s="8"/>
      <c r="T4861" s="9"/>
      <c r="W4861" s="8"/>
    </row>
    <row r="4862" spans="1:23" x14ac:dyDescent="0.2">
      <c r="A4862" s="7"/>
      <c r="C4862" s="9"/>
      <c r="O4862" s="9"/>
      <c r="R4862" s="8"/>
      <c r="T4862" s="9"/>
      <c r="W4862" s="8"/>
    </row>
    <row r="4863" spans="1:23" x14ac:dyDescent="0.2">
      <c r="A4863" s="7"/>
      <c r="C4863" s="9"/>
      <c r="O4863" s="9"/>
      <c r="R4863" s="8"/>
      <c r="T4863" s="9"/>
      <c r="W4863" s="8"/>
    </row>
    <row r="4864" spans="1:23" x14ac:dyDescent="0.2">
      <c r="A4864" s="7"/>
      <c r="C4864" s="9"/>
      <c r="O4864" s="9"/>
      <c r="R4864" s="8"/>
      <c r="T4864" s="9"/>
      <c r="W4864" s="8"/>
    </row>
    <row r="4865" spans="1:23" x14ac:dyDescent="0.2">
      <c r="A4865" s="7"/>
      <c r="C4865" s="9"/>
      <c r="O4865" s="9"/>
      <c r="R4865" s="8"/>
      <c r="T4865" s="9"/>
      <c r="W4865" s="8"/>
    </row>
    <row r="4866" spans="1:23" x14ac:dyDescent="0.2">
      <c r="A4866" s="7"/>
      <c r="C4866" s="9"/>
      <c r="O4866" s="9"/>
      <c r="R4866" s="8"/>
      <c r="T4866" s="9"/>
      <c r="W4866" s="8"/>
    </row>
    <row r="4867" spans="1:23" x14ac:dyDescent="0.2">
      <c r="A4867" s="7"/>
      <c r="C4867" s="9"/>
      <c r="O4867" s="9"/>
      <c r="R4867" s="8"/>
      <c r="T4867" s="9"/>
      <c r="W4867" s="8"/>
    </row>
    <row r="4868" spans="1:23" x14ac:dyDescent="0.2">
      <c r="A4868" s="7"/>
      <c r="C4868" s="9"/>
      <c r="O4868" s="9"/>
      <c r="R4868" s="8"/>
      <c r="T4868" s="9"/>
      <c r="W4868" s="8"/>
    </row>
    <row r="4869" spans="1:23" x14ac:dyDescent="0.2">
      <c r="A4869" s="7"/>
      <c r="C4869" s="9"/>
      <c r="O4869" s="9"/>
      <c r="R4869" s="8"/>
      <c r="T4869" s="9"/>
      <c r="W4869" s="8"/>
    </row>
    <row r="4870" spans="1:23" x14ac:dyDescent="0.2">
      <c r="A4870" s="7"/>
      <c r="C4870" s="9"/>
      <c r="O4870" s="9"/>
      <c r="R4870" s="8"/>
      <c r="T4870" s="9"/>
      <c r="W4870" s="8"/>
    </row>
    <row r="4871" spans="1:23" x14ac:dyDescent="0.2">
      <c r="A4871" s="7"/>
      <c r="C4871" s="9"/>
      <c r="O4871" s="9"/>
      <c r="R4871" s="8"/>
      <c r="T4871" s="9"/>
      <c r="W4871" s="8"/>
    </row>
    <row r="4872" spans="1:23" x14ac:dyDescent="0.2">
      <c r="A4872" s="7"/>
      <c r="C4872" s="9"/>
      <c r="O4872" s="9"/>
      <c r="R4872" s="8"/>
      <c r="T4872" s="9"/>
      <c r="W4872" s="8"/>
    </row>
    <row r="4873" spans="1:23" x14ac:dyDescent="0.2">
      <c r="A4873" s="7"/>
      <c r="C4873" s="9"/>
      <c r="O4873" s="9"/>
      <c r="R4873" s="8"/>
      <c r="T4873" s="9"/>
      <c r="W4873" s="8"/>
    </row>
    <row r="4874" spans="1:23" x14ac:dyDescent="0.2">
      <c r="A4874" s="7"/>
      <c r="C4874" s="9"/>
      <c r="O4874" s="9"/>
      <c r="R4874" s="8"/>
      <c r="T4874" s="9"/>
      <c r="W4874" s="8"/>
    </row>
    <row r="4875" spans="1:23" x14ac:dyDescent="0.2">
      <c r="A4875" s="7"/>
      <c r="C4875" s="9"/>
      <c r="O4875" s="9"/>
      <c r="R4875" s="8"/>
      <c r="T4875" s="9"/>
      <c r="W4875" s="8"/>
    </row>
    <row r="4876" spans="1:23" x14ac:dyDescent="0.2">
      <c r="A4876" s="7"/>
      <c r="C4876" s="9"/>
      <c r="O4876" s="9"/>
      <c r="R4876" s="8"/>
      <c r="T4876" s="9"/>
      <c r="W4876" s="8"/>
    </row>
    <row r="4877" spans="1:23" x14ac:dyDescent="0.2">
      <c r="A4877" s="7"/>
      <c r="C4877" s="9"/>
      <c r="O4877" s="9"/>
      <c r="R4877" s="8"/>
      <c r="T4877" s="9"/>
      <c r="W4877" s="8"/>
    </row>
    <row r="4878" spans="1:23" x14ac:dyDescent="0.2">
      <c r="A4878" s="7"/>
      <c r="C4878" s="9"/>
      <c r="O4878" s="9"/>
      <c r="R4878" s="8"/>
      <c r="T4878" s="9"/>
      <c r="W4878" s="8"/>
    </row>
    <row r="4879" spans="1:23" x14ac:dyDescent="0.2">
      <c r="A4879" s="7"/>
      <c r="C4879" s="9"/>
      <c r="O4879" s="9"/>
      <c r="R4879" s="8"/>
      <c r="T4879" s="9"/>
      <c r="W4879" s="8"/>
    </row>
    <row r="4880" spans="1:23" x14ac:dyDescent="0.2">
      <c r="A4880" s="7"/>
      <c r="C4880" s="9"/>
      <c r="O4880" s="9"/>
      <c r="R4880" s="8"/>
      <c r="T4880" s="9"/>
      <c r="W4880" s="8"/>
    </row>
    <row r="4881" spans="1:23" x14ac:dyDescent="0.2">
      <c r="A4881" s="7"/>
      <c r="C4881" s="9"/>
      <c r="O4881" s="9"/>
      <c r="R4881" s="8"/>
      <c r="T4881" s="9"/>
      <c r="W4881" s="8"/>
    </row>
    <row r="4882" spans="1:23" x14ac:dyDescent="0.2">
      <c r="A4882" s="7"/>
      <c r="C4882" s="9"/>
      <c r="O4882" s="9"/>
      <c r="R4882" s="8"/>
      <c r="T4882" s="9"/>
      <c r="W4882" s="8"/>
    </row>
    <row r="4883" spans="1:23" x14ac:dyDescent="0.2">
      <c r="A4883" s="7"/>
      <c r="C4883" s="9"/>
      <c r="O4883" s="9"/>
      <c r="R4883" s="8"/>
      <c r="T4883" s="9"/>
      <c r="W4883" s="8"/>
    </row>
    <row r="4884" spans="1:23" x14ac:dyDescent="0.2">
      <c r="A4884" s="7"/>
      <c r="C4884" s="9"/>
      <c r="O4884" s="9"/>
      <c r="R4884" s="8"/>
      <c r="T4884" s="9"/>
      <c r="W4884" s="8"/>
    </row>
    <row r="4885" spans="1:23" x14ac:dyDescent="0.2">
      <c r="A4885" s="7"/>
      <c r="C4885" s="9"/>
      <c r="O4885" s="9"/>
      <c r="R4885" s="8"/>
      <c r="T4885" s="9"/>
      <c r="W4885" s="8"/>
    </row>
    <row r="4886" spans="1:23" x14ac:dyDescent="0.2">
      <c r="A4886" s="7"/>
      <c r="C4886" s="9"/>
      <c r="O4886" s="9"/>
      <c r="R4886" s="8"/>
      <c r="T4886" s="9"/>
      <c r="W4886" s="8"/>
    </row>
    <row r="4887" spans="1:23" x14ac:dyDescent="0.2">
      <c r="A4887" s="7"/>
      <c r="C4887" s="9"/>
      <c r="O4887" s="9"/>
      <c r="R4887" s="8"/>
      <c r="T4887" s="9"/>
      <c r="W4887" s="8"/>
    </row>
    <row r="4888" spans="1:23" x14ac:dyDescent="0.2">
      <c r="A4888" s="7"/>
      <c r="C4888" s="9"/>
      <c r="O4888" s="9"/>
      <c r="R4888" s="8"/>
      <c r="T4888" s="9"/>
      <c r="W4888" s="8"/>
    </row>
    <row r="4889" spans="1:23" x14ac:dyDescent="0.2">
      <c r="A4889" s="7"/>
      <c r="C4889" s="9"/>
      <c r="O4889" s="9"/>
      <c r="R4889" s="8"/>
      <c r="T4889" s="9"/>
      <c r="W4889" s="8"/>
    </row>
    <row r="4890" spans="1:23" x14ac:dyDescent="0.2">
      <c r="A4890" s="7"/>
      <c r="C4890" s="9"/>
      <c r="O4890" s="9"/>
      <c r="R4890" s="8"/>
      <c r="T4890" s="9"/>
      <c r="W4890" s="8"/>
    </row>
    <row r="4891" spans="1:23" x14ac:dyDescent="0.2">
      <c r="A4891" s="7"/>
      <c r="C4891" s="9"/>
      <c r="O4891" s="9"/>
      <c r="R4891" s="8"/>
      <c r="T4891" s="9"/>
      <c r="W4891" s="8"/>
    </row>
    <row r="4892" spans="1:23" x14ac:dyDescent="0.2">
      <c r="A4892" s="7"/>
      <c r="C4892" s="9"/>
      <c r="O4892" s="9"/>
      <c r="R4892" s="8"/>
      <c r="T4892" s="9"/>
      <c r="W4892" s="8"/>
    </row>
    <row r="4893" spans="1:23" x14ac:dyDescent="0.2">
      <c r="A4893" s="7"/>
      <c r="C4893" s="9"/>
      <c r="O4893" s="9"/>
      <c r="R4893" s="8"/>
      <c r="T4893" s="9"/>
      <c r="W4893" s="8"/>
    </row>
    <row r="4894" spans="1:23" x14ac:dyDescent="0.2">
      <c r="A4894" s="7"/>
      <c r="C4894" s="9"/>
      <c r="O4894" s="9"/>
      <c r="R4894" s="8"/>
      <c r="T4894" s="9"/>
      <c r="W4894" s="8"/>
    </row>
    <row r="4895" spans="1:23" x14ac:dyDescent="0.2">
      <c r="A4895" s="7"/>
      <c r="C4895" s="9"/>
      <c r="O4895" s="9"/>
      <c r="R4895" s="8"/>
      <c r="T4895" s="9"/>
      <c r="W4895" s="8"/>
    </row>
    <row r="4896" spans="1:23" x14ac:dyDescent="0.2">
      <c r="A4896" s="7"/>
      <c r="C4896" s="9"/>
      <c r="O4896" s="9"/>
      <c r="R4896" s="8"/>
      <c r="T4896" s="9"/>
      <c r="W4896" s="8"/>
    </row>
    <row r="4897" spans="1:23" x14ac:dyDescent="0.2">
      <c r="A4897" s="7"/>
      <c r="C4897" s="9"/>
      <c r="O4897" s="9"/>
      <c r="R4897" s="8"/>
      <c r="T4897" s="9"/>
      <c r="W4897" s="8"/>
    </row>
    <row r="4898" spans="1:23" x14ac:dyDescent="0.2">
      <c r="A4898" s="7"/>
      <c r="C4898" s="9"/>
      <c r="O4898" s="9"/>
      <c r="R4898" s="8"/>
      <c r="T4898" s="9"/>
      <c r="W4898" s="8"/>
    </row>
    <row r="4899" spans="1:23" x14ac:dyDescent="0.2">
      <c r="A4899" s="7"/>
      <c r="C4899" s="9"/>
      <c r="O4899" s="9"/>
      <c r="R4899" s="8"/>
      <c r="T4899" s="9"/>
      <c r="W4899" s="8"/>
    </row>
    <row r="4900" spans="1:23" x14ac:dyDescent="0.2">
      <c r="A4900" s="7"/>
      <c r="C4900" s="9"/>
      <c r="O4900" s="9"/>
      <c r="R4900" s="8"/>
      <c r="T4900" s="9"/>
      <c r="W4900" s="8"/>
    </row>
    <row r="4901" spans="1:23" x14ac:dyDescent="0.2">
      <c r="A4901" s="7"/>
      <c r="C4901" s="9"/>
      <c r="O4901" s="9"/>
      <c r="R4901" s="8"/>
      <c r="T4901" s="9"/>
      <c r="W4901" s="8"/>
    </row>
    <row r="4902" spans="1:23" x14ac:dyDescent="0.2">
      <c r="A4902" s="7"/>
      <c r="C4902" s="9"/>
      <c r="O4902" s="9"/>
      <c r="R4902" s="8"/>
      <c r="T4902" s="9"/>
      <c r="W4902" s="8"/>
    </row>
    <row r="4903" spans="1:23" x14ac:dyDescent="0.2">
      <c r="A4903" s="7"/>
      <c r="C4903" s="9"/>
      <c r="O4903" s="9"/>
      <c r="R4903" s="8"/>
      <c r="T4903" s="9"/>
      <c r="W4903" s="8"/>
    </row>
    <row r="4904" spans="1:23" x14ac:dyDescent="0.2">
      <c r="A4904" s="7"/>
      <c r="C4904" s="9"/>
      <c r="O4904" s="9"/>
      <c r="R4904" s="8"/>
      <c r="T4904" s="9"/>
      <c r="W4904" s="8"/>
    </row>
    <row r="4905" spans="1:23" x14ac:dyDescent="0.2">
      <c r="A4905" s="7"/>
      <c r="C4905" s="9"/>
      <c r="O4905" s="9"/>
      <c r="R4905" s="8"/>
      <c r="T4905" s="9"/>
      <c r="W4905" s="8"/>
    </row>
    <row r="4906" spans="1:23" x14ac:dyDescent="0.2">
      <c r="A4906" s="7"/>
      <c r="C4906" s="9"/>
      <c r="O4906" s="9"/>
      <c r="R4906" s="8"/>
      <c r="T4906" s="9"/>
      <c r="W4906" s="8"/>
    </row>
    <row r="4907" spans="1:23" x14ac:dyDescent="0.2">
      <c r="A4907" s="7"/>
      <c r="C4907" s="9"/>
      <c r="O4907" s="9"/>
      <c r="R4907" s="8"/>
      <c r="T4907" s="9"/>
      <c r="W4907" s="8"/>
    </row>
    <row r="4908" spans="1:23" x14ac:dyDescent="0.2">
      <c r="A4908" s="7"/>
      <c r="C4908" s="9"/>
      <c r="O4908" s="9"/>
      <c r="R4908" s="8"/>
      <c r="T4908" s="9"/>
      <c r="W4908" s="8"/>
    </row>
    <row r="4909" spans="1:23" x14ac:dyDescent="0.2">
      <c r="A4909" s="7"/>
      <c r="C4909" s="9"/>
      <c r="O4909" s="9"/>
      <c r="R4909" s="8"/>
      <c r="T4909" s="9"/>
      <c r="W4909" s="8"/>
    </row>
    <row r="4910" spans="1:23" x14ac:dyDescent="0.2">
      <c r="A4910" s="7"/>
      <c r="C4910" s="9"/>
      <c r="O4910" s="9"/>
      <c r="R4910" s="8"/>
      <c r="T4910" s="9"/>
      <c r="W4910" s="8"/>
    </row>
    <row r="4911" spans="1:23" x14ac:dyDescent="0.2">
      <c r="A4911" s="7"/>
      <c r="C4911" s="9"/>
      <c r="O4911" s="9"/>
      <c r="R4911" s="8"/>
      <c r="T4911" s="9"/>
      <c r="W4911" s="8"/>
    </row>
    <row r="4912" spans="1:23" x14ac:dyDescent="0.2">
      <c r="A4912" s="7"/>
      <c r="C4912" s="9"/>
      <c r="O4912" s="9"/>
      <c r="R4912" s="8"/>
      <c r="T4912" s="9"/>
      <c r="W4912" s="8"/>
    </row>
    <row r="4913" spans="1:23" x14ac:dyDescent="0.2">
      <c r="A4913" s="7"/>
      <c r="C4913" s="9"/>
      <c r="O4913" s="9"/>
      <c r="R4913" s="8"/>
      <c r="T4913" s="9"/>
      <c r="W4913" s="8"/>
    </row>
    <row r="4914" spans="1:23" x14ac:dyDescent="0.2">
      <c r="A4914" s="7"/>
      <c r="C4914" s="9"/>
      <c r="O4914" s="9"/>
      <c r="R4914" s="8"/>
      <c r="T4914" s="9"/>
      <c r="W4914" s="8"/>
    </row>
    <row r="4915" spans="1:23" x14ac:dyDescent="0.2">
      <c r="A4915" s="7"/>
      <c r="C4915" s="9"/>
      <c r="O4915" s="9"/>
      <c r="R4915" s="8"/>
      <c r="T4915" s="9"/>
      <c r="W4915" s="8"/>
    </row>
    <row r="4916" spans="1:23" x14ac:dyDescent="0.2">
      <c r="A4916" s="7"/>
      <c r="C4916" s="9"/>
      <c r="O4916" s="9"/>
      <c r="R4916" s="8"/>
      <c r="T4916" s="9"/>
      <c r="W4916" s="8"/>
    </row>
    <row r="4917" spans="1:23" x14ac:dyDescent="0.2">
      <c r="A4917" s="7"/>
      <c r="C4917" s="9"/>
      <c r="O4917" s="9"/>
      <c r="R4917" s="8"/>
      <c r="T4917" s="9"/>
      <c r="W4917" s="8"/>
    </row>
    <row r="4918" spans="1:23" x14ac:dyDescent="0.2">
      <c r="A4918" s="7"/>
      <c r="C4918" s="9"/>
      <c r="O4918" s="9"/>
      <c r="R4918" s="8"/>
      <c r="T4918" s="9"/>
      <c r="W4918" s="8"/>
    </row>
    <row r="4919" spans="1:23" x14ac:dyDescent="0.2">
      <c r="A4919" s="7"/>
      <c r="C4919" s="9"/>
      <c r="O4919" s="9"/>
      <c r="R4919" s="8"/>
      <c r="T4919" s="9"/>
      <c r="W4919" s="8"/>
    </row>
    <row r="4920" spans="1:23" x14ac:dyDescent="0.2">
      <c r="A4920" s="7"/>
      <c r="C4920" s="9"/>
      <c r="O4920" s="9"/>
      <c r="R4920" s="8"/>
      <c r="T4920" s="9"/>
      <c r="W4920" s="8"/>
    </row>
    <row r="4921" spans="1:23" x14ac:dyDescent="0.2">
      <c r="A4921" s="7"/>
      <c r="C4921" s="9"/>
      <c r="O4921" s="9"/>
      <c r="R4921" s="8"/>
      <c r="T4921" s="9"/>
      <c r="W4921" s="8"/>
    </row>
    <row r="4922" spans="1:23" x14ac:dyDescent="0.2">
      <c r="A4922" s="7"/>
      <c r="C4922" s="9"/>
      <c r="O4922" s="9"/>
      <c r="R4922" s="8"/>
      <c r="T4922" s="9"/>
      <c r="W4922" s="8"/>
    </row>
    <row r="4923" spans="1:23" x14ac:dyDescent="0.2">
      <c r="A4923" s="7"/>
      <c r="C4923" s="9"/>
      <c r="O4923" s="9"/>
      <c r="R4923" s="8"/>
      <c r="T4923" s="9"/>
      <c r="W4923" s="8"/>
    </row>
    <row r="4924" spans="1:23" x14ac:dyDescent="0.2">
      <c r="A4924" s="7"/>
      <c r="C4924" s="9"/>
      <c r="O4924" s="9"/>
      <c r="R4924" s="8"/>
      <c r="T4924" s="9"/>
      <c r="W4924" s="8"/>
    </row>
    <row r="4925" spans="1:23" x14ac:dyDescent="0.2">
      <c r="A4925" s="7"/>
      <c r="C4925" s="9"/>
      <c r="O4925" s="9"/>
      <c r="R4925" s="8"/>
      <c r="T4925" s="9"/>
      <c r="W4925" s="8"/>
    </row>
    <row r="4926" spans="1:23" x14ac:dyDescent="0.2">
      <c r="A4926" s="7"/>
      <c r="C4926" s="9"/>
      <c r="O4926" s="9"/>
      <c r="R4926" s="8"/>
      <c r="T4926" s="9"/>
      <c r="W4926" s="8"/>
    </row>
    <row r="4927" spans="1:23" x14ac:dyDescent="0.2">
      <c r="A4927" s="7"/>
      <c r="C4927" s="9"/>
      <c r="O4927" s="9"/>
      <c r="R4927" s="8"/>
      <c r="T4927" s="9"/>
      <c r="W4927" s="8"/>
    </row>
    <row r="4928" spans="1:23" x14ac:dyDescent="0.2">
      <c r="A4928" s="7"/>
      <c r="C4928" s="9"/>
      <c r="O4928" s="9"/>
      <c r="R4928" s="8"/>
      <c r="T4928" s="9"/>
      <c r="W4928" s="8"/>
    </row>
    <row r="4929" spans="1:23" x14ac:dyDescent="0.2">
      <c r="A4929" s="7"/>
      <c r="C4929" s="9"/>
      <c r="O4929" s="9"/>
      <c r="R4929" s="8"/>
      <c r="T4929" s="9"/>
      <c r="W4929" s="8"/>
    </row>
    <row r="4930" spans="1:23" x14ac:dyDescent="0.2">
      <c r="A4930" s="7"/>
      <c r="C4930" s="9"/>
      <c r="O4930" s="9"/>
      <c r="R4930" s="8"/>
      <c r="T4930" s="9"/>
      <c r="W4930" s="8"/>
    </row>
    <row r="4931" spans="1:23" x14ac:dyDescent="0.2">
      <c r="A4931" s="7"/>
      <c r="C4931" s="9"/>
      <c r="O4931" s="9"/>
      <c r="R4931" s="8"/>
      <c r="T4931" s="9"/>
      <c r="W4931" s="8"/>
    </row>
    <row r="4932" spans="1:23" x14ac:dyDescent="0.2">
      <c r="A4932" s="7"/>
      <c r="C4932" s="9"/>
      <c r="O4932" s="9"/>
      <c r="R4932" s="8"/>
      <c r="T4932" s="9"/>
      <c r="W4932" s="8"/>
    </row>
    <row r="4933" spans="1:23" x14ac:dyDescent="0.2">
      <c r="A4933" s="7"/>
      <c r="C4933" s="9"/>
      <c r="O4933" s="9"/>
      <c r="R4933" s="8"/>
      <c r="T4933" s="9"/>
      <c r="W4933" s="8"/>
    </row>
    <row r="4934" spans="1:23" x14ac:dyDescent="0.2">
      <c r="A4934" s="7"/>
      <c r="C4934" s="9"/>
      <c r="O4934" s="9"/>
      <c r="R4934" s="8"/>
      <c r="T4934" s="9"/>
      <c r="W4934" s="8"/>
    </row>
    <row r="4935" spans="1:23" x14ac:dyDescent="0.2">
      <c r="A4935" s="7"/>
      <c r="C4935" s="9"/>
      <c r="O4935" s="9"/>
      <c r="R4935" s="8"/>
      <c r="T4935" s="9"/>
      <c r="W4935" s="8"/>
    </row>
    <row r="4936" spans="1:23" x14ac:dyDescent="0.2">
      <c r="A4936" s="7"/>
      <c r="C4936" s="9"/>
      <c r="O4936" s="9"/>
      <c r="R4936" s="8"/>
      <c r="T4936" s="9"/>
      <c r="W4936" s="8"/>
    </row>
    <row r="4937" spans="1:23" x14ac:dyDescent="0.2">
      <c r="A4937" s="7"/>
      <c r="C4937" s="9"/>
      <c r="O4937" s="9"/>
      <c r="R4937" s="8"/>
      <c r="T4937" s="9"/>
      <c r="W4937" s="8"/>
    </row>
    <row r="4938" spans="1:23" x14ac:dyDescent="0.2">
      <c r="A4938" s="7"/>
      <c r="C4938" s="9"/>
      <c r="O4938" s="9"/>
      <c r="R4938" s="8"/>
      <c r="T4938" s="9"/>
      <c r="W4938" s="8"/>
    </row>
    <row r="4939" spans="1:23" x14ac:dyDescent="0.2">
      <c r="A4939" s="7"/>
      <c r="C4939" s="9"/>
      <c r="O4939" s="9"/>
      <c r="R4939" s="8"/>
      <c r="T4939" s="9"/>
      <c r="W4939" s="8"/>
    </row>
    <row r="4940" spans="1:23" x14ac:dyDescent="0.2">
      <c r="A4940" s="7"/>
      <c r="C4940" s="9"/>
      <c r="O4940" s="9"/>
      <c r="R4940" s="8"/>
      <c r="T4940" s="9"/>
      <c r="W4940" s="8"/>
    </row>
    <row r="4941" spans="1:23" x14ac:dyDescent="0.2">
      <c r="A4941" s="7"/>
      <c r="C4941" s="9"/>
      <c r="O4941" s="9"/>
      <c r="R4941" s="8"/>
      <c r="T4941" s="9"/>
      <c r="W4941" s="8"/>
    </row>
    <row r="4942" spans="1:23" x14ac:dyDescent="0.2">
      <c r="A4942" s="7"/>
      <c r="C4942" s="9"/>
      <c r="O4942" s="9"/>
      <c r="R4942" s="8"/>
      <c r="T4942" s="9"/>
      <c r="W4942" s="8"/>
    </row>
    <row r="4943" spans="1:23" x14ac:dyDescent="0.2">
      <c r="A4943" s="7"/>
      <c r="C4943" s="9"/>
      <c r="O4943" s="9"/>
      <c r="R4943" s="8"/>
      <c r="T4943" s="9"/>
      <c r="W4943" s="8"/>
    </row>
    <row r="4944" spans="1:23" x14ac:dyDescent="0.2">
      <c r="A4944" s="7"/>
      <c r="C4944" s="9"/>
      <c r="O4944" s="9"/>
      <c r="R4944" s="8"/>
      <c r="T4944" s="9"/>
      <c r="W4944" s="8"/>
    </row>
    <row r="4945" spans="1:23" x14ac:dyDescent="0.2">
      <c r="A4945" s="7"/>
      <c r="C4945" s="9"/>
      <c r="O4945" s="9"/>
      <c r="R4945" s="8"/>
      <c r="T4945" s="9"/>
      <c r="W4945" s="8"/>
    </row>
    <row r="4946" spans="1:23" x14ac:dyDescent="0.2">
      <c r="A4946" s="7"/>
      <c r="C4946" s="9"/>
      <c r="O4946" s="9"/>
      <c r="R4946" s="8"/>
      <c r="T4946" s="9"/>
      <c r="W4946" s="8"/>
    </row>
    <row r="4947" spans="1:23" x14ac:dyDescent="0.2">
      <c r="A4947" s="7"/>
      <c r="C4947" s="9"/>
      <c r="O4947" s="9"/>
      <c r="R4947" s="8"/>
      <c r="T4947" s="9"/>
      <c r="W4947" s="8"/>
    </row>
    <row r="4948" spans="1:23" x14ac:dyDescent="0.2">
      <c r="A4948" s="7"/>
      <c r="C4948" s="9"/>
      <c r="O4948" s="9"/>
      <c r="R4948" s="8"/>
      <c r="T4948" s="9"/>
      <c r="W4948" s="8"/>
    </row>
    <row r="4949" spans="1:23" x14ac:dyDescent="0.2">
      <c r="A4949" s="7"/>
      <c r="C4949" s="9"/>
      <c r="O4949" s="9"/>
      <c r="R4949" s="8"/>
      <c r="T4949" s="9"/>
      <c r="W4949" s="8"/>
    </row>
    <row r="4950" spans="1:23" x14ac:dyDescent="0.2">
      <c r="A4950" s="7"/>
      <c r="C4950" s="9"/>
      <c r="O4950" s="9"/>
      <c r="R4950" s="8"/>
      <c r="T4950" s="9"/>
      <c r="W4950" s="8"/>
    </row>
    <row r="4951" spans="1:23" x14ac:dyDescent="0.2">
      <c r="A4951" s="7"/>
      <c r="C4951" s="9"/>
      <c r="O4951" s="9"/>
      <c r="R4951" s="8"/>
      <c r="T4951" s="9"/>
      <c r="W4951" s="8"/>
    </row>
    <row r="4952" spans="1:23" x14ac:dyDescent="0.2">
      <c r="A4952" s="7"/>
      <c r="C4952" s="9"/>
      <c r="O4952" s="9"/>
      <c r="R4952" s="8"/>
      <c r="T4952" s="9"/>
      <c r="W4952" s="8"/>
    </row>
    <row r="4953" spans="1:23" x14ac:dyDescent="0.2">
      <c r="A4953" s="7"/>
      <c r="C4953" s="9"/>
      <c r="O4953" s="9"/>
      <c r="R4953" s="8"/>
      <c r="T4953" s="9"/>
      <c r="W4953" s="8"/>
    </row>
    <row r="4954" spans="1:23" x14ac:dyDescent="0.2">
      <c r="A4954" s="7"/>
      <c r="C4954" s="9"/>
      <c r="O4954" s="9"/>
      <c r="R4954" s="8"/>
      <c r="T4954" s="9"/>
      <c r="W4954" s="8"/>
    </row>
    <row r="4955" spans="1:23" x14ac:dyDescent="0.2">
      <c r="A4955" s="7"/>
      <c r="C4955" s="9"/>
      <c r="O4955" s="9"/>
      <c r="R4955" s="8"/>
      <c r="T4955" s="9"/>
      <c r="W4955" s="8"/>
    </row>
    <row r="4956" spans="1:23" x14ac:dyDescent="0.2">
      <c r="A4956" s="7"/>
      <c r="C4956" s="9"/>
      <c r="O4956" s="9"/>
      <c r="R4956" s="8"/>
      <c r="T4956" s="9"/>
      <c r="W4956" s="8"/>
    </row>
    <row r="4957" spans="1:23" x14ac:dyDescent="0.2">
      <c r="A4957" s="7"/>
      <c r="C4957" s="9"/>
      <c r="O4957" s="9"/>
      <c r="R4957" s="8"/>
      <c r="T4957" s="9"/>
      <c r="W4957" s="8"/>
    </row>
    <row r="4958" spans="1:23" x14ac:dyDescent="0.2">
      <c r="A4958" s="7"/>
      <c r="C4958" s="9"/>
      <c r="O4958" s="9"/>
      <c r="R4958" s="8"/>
      <c r="T4958" s="9"/>
      <c r="W4958" s="8"/>
    </row>
    <row r="4959" spans="1:23" x14ac:dyDescent="0.2">
      <c r="A4959" s="7"/>
      <c r="C4959" s="9"/>
      <c r="O4959" s="9"/>
      <c r="R4959" s="8"/>
      <c r="T4959" s="9"/>
      <c r="W4959" s="8"/>
    </row>
    <row r="4960" spans="1:23" x14ac:dyDescent="0.2">
      <c r="A4960" s="7"/>
      <c r="C4960" s="9"/>
      <c r="O4960" s="9"/>
      <c r="R4960" s="8"/>
      <c r="T4960" s="9"/>
      <c r="W4960" s="8"/>
    </row>
    <row r="4961" spans="1:23" x14ac:dyDescent="0.2">
      <c r="A4961" s="7"/>
      <c r="C4961" s="9"/>
      <c r="O4961" s="9"/>
      <c r="R4961" s="8"/>
      <c r="T4961" s="9"/>
      <c r="W4961" s="8"/>
    </row>
    <row r="4962" spans="1:23" x14ac:dyDescent="0.2">
      <c r="A4962" s="7"/>
      <c r="C4962" s="9"/>
      <c r="O4962" s="9"/>
      <c r="R4962" s="8"/>
      <c r="T4962" s="9"/>
      <c r="W4962" s="8"/>
    </row>
    <row r="4963" spans="1:23" x14ac:dyDescent="0.2">
      <c r="A4963" s="7"/>
      <c r="C4963" s="9"/>
      <c r="O4963" s="9"/>
      <c r="R4963" s="8"/>
      <c r="T4963" s="9"/>
      <c r="W4963" s="8"/>
    </row>
    <row r="4964" spans="1:23" x14ac:dyDescent="0.2">
      <c r="A4964" s="7"/>
      <c r="C4964" s="9"/>
      <c r="O4964" s="9"/>
      <c r="R4964" s="8"/>
      <c r="T4964" s="9"/>
      <c r="W4964" s="8"/>
    </row>
    <row r="4965" spans="1:23" x14ac:dyDescent="0.2">
      <c r="A4965" s="7"/>
      <c r="C4965" s="9"/>
      <c r="O4965" s="9"/>
      <c r="R4965" s="8"/>
      <c r="T4965" s="9"/>
      <c r="W4965" s="8"/>
    </row>
    <row r="4966" spans="1:23" x14ac:dyDescent="0.2">
      <c r="A4966" s="7"/>
      <c r="C4966" s="9"/>
      <c r="O4966" s="9"/>
      <c r="R4966" s="8"/>
      <c r="T4966" s="9"/>
      <c r="W4966" s="8"/>
    </row>
    <row r="4967" spans="1:23" x14ac:dyDescent="0.2">
      <c r="A4967" s="7"/>
      <c r="C4967" s="9"/>
      <c r="O4967" s="9"/>
      <c r="R4967" s="8"/>
      <c r="T4967" s="9"/>
      <c r="W4967" s="8"/>
    </row>
    <row r="4968" spans="1:23" x14ac:dyDescent="0.2">
      <c r="A4968" s="7"/>
      <c r="C4968" s="9"/>
      <c r="O4968" s="9"/>
      <c r="R4968" s="8"/>
      <c r="T4968" s="9"/>
      <c r="W4968" s="8"/>
    </row>
    <row r="4969" spans="1:23" x14ac:dyDescent="0.2">
      <c r="A4969" s="7"/>
      <c r="C4969" s="9"/>
      <c r="O4969" s="9"/>
      <c r="R4969" s="8"/>
      <c r="T4969" s="9"/>
      <c r="W4969" s="8"/>
    </row>
    <row r="4970" spans="1:23" x14ac:dyDescent="0.2">
      <c r="A4970" s="7"/>
      <c r="C4970" s="9"/>
      <c r="O4970" s="9"/>
      <c r="R4970" s="8"/>
      <c r="T4970" s="9"/>
      <c r="W4970" s="8"/>
    </row>
    <row r="4971" spans="1:23" x14ac:dyDescent="0.2">
      <c r="A4971" s="7"/>
      <c r="C4971" s="9"/>
      <c r="O4971" s="9"/>
      <c r="R4971" s="8"/>
      <c r="T4971" s="9"/>
      <c r="W4971" s="8"/>
    </row>
    <row r="4972" spans="1:23" x14ac:dyDescent="0.2">
      <c r="A4972" s="7"/>
      <c r="C4972" s="9"/>
      <c r="O4972" s="9"/>
      <c r="R4972" s="8"/>
      <c r="T4972" s="9"/>
      <c r="W4972" s="8"/>
    </row>
    <row r="4973" spans="1:23" x14ac:dyDescent="0.2">
      <c r="A4973" s="7"/>
      <c r="C4973" s="9"/>
      <c r="O4973" s="9"/>
      <c r="R4973" s="8"/>
      <c r="T4973" s="9"/>
      <c r="W4973" s="8"/>
    </row>
    <row r="4974" spans="1:23" x14ac:dyDescent="0.2">
      <c r="A4974" s="7"/>
      <c r="C4974" s="9"/>
      <c r="O4974" s="9"/>
      <c r="R4974" s="8"/>
      <c r="T4974" s="9"/>
      <c r="W4974" s="8"/>
    </row>
    <row r="4975" spans="1:23" x14ac:dyDescent="0.2">
      <c r="A4975" s="7"/>
      <c r="C4975" s="9"/>
      <c r="O4975" s="9"/>
      <c r="R4975" s="8"/>
      <c r="T4975" s="9"/>
      <c r="W4975" s="8"/>
    </row>
    <row r="4976" spans="1:23" x14ac:dyDescent="0.2">
      <c r="A4976" s="7"/>
      <c r="C4976" s="9"/>
      <c r="O4976" s="9"/>
      <c r="R4976" s="8"/>
      <c r="T4976" s="9"/>
      <c r="W4976" s="8"/>
    </row>
    <row r="4977" spans="1:23" x14ac:dyDescent="0.2">
      <c r="A4977" s="7"/>
      <c r="C4977" s="9"/>
      <c r="O4977" s="9"/>
      <c r="R4977" s="8"/>
      <c r="T4977" s="9"/>
      <c r="W4977" s="8"/>
    </row>
    <row r="4978" spans="1:23" x14ac:dyDescent="0.2">
      <c r="A4978" s="7"/>
      <c r="C4978" s="9"/>
      <c r="O4978" s="9"/>
      <c r="R4978" s="8"/>
      <c r="T4978" s="9"/>
      <c r="W4978" s="8"/>
    </row>
    <row r="4979" spans="1:23" x14ac:dyDescent="0.2">
      <c r="A4979" s="7"/>
      <c r="C4979" s="9"/>
      <c r="O4979" s="9"/>
      <c r="R4979" s="8"/>
      <c r="T4979" s="9"/>
      <c r="W4979" s="8"/>
    </row>
    <row r="4980" spans="1:23" x14ac:dyDescent="0.2">
      <c r="A4980" s="7"/>
      <c r="C4980" s="9"/>
      <c r="O4980" s="9"/>
      <c r="R4980" s="8"/>
      <c r="T4980" s="9"/>
      <c r="W4980" s="8"/>
    </row>
    <row r="4981" spans="1:23" x14ac:dyDescent="0.2">
      <c r="A4981" s="7"/>
      <c r="C4981" s="9"/>
      <c r="O4981" s="9"/>
      <c r="R4981" s="8"/>
      <c r="T4981" s="9"/>
      <c r="W4981" s="8"/>
    </row>
    <row r="4982" spans="1:23" x14ac:dyDescent="0.2">
      <c r="A4982" s="7"/>
      <c r="C4982" s="9"/>
      <c r="O4982" s="9"/>
      <c r="R4982" s="8"/>
      <c r="T4982" s="9"/>
      <c r="W4982" s="8"/>
    </row>
    <row r="4983" spans="1:23" x14ac:dyDescent="0.2">
      <c r="A4983" s="7"/>
      <c r="C4983" s="9"/>
      <c r="O4983" s="9"/>
      <c r="R4983" s="8"/>
      <c r="T4983" s="9"/>
      <c r="W4983" s="8"/>
    </row>
    <row r="4984" spans="1:23" x14ac:dyDescent="0.2">
      <c r="A4984" s="7"/>
      <c r="C4984" s="9"/>
      <c r="O4984" s="9"/>
      <c r="R4984" s="8"/>
      <c r="T4984" s="9"/>
      <c r="W4984" s="8"/>
    </row>
    <row r="4985" spans="1:23" x14ac:dyDescent="0.2">
      <c r="A4985" s="7"/>
      <c r="C4985" s="9"/>
      <c r="O4985" s="9"/>
      <c r="R4985" s="8"/>
      <c r="T4985" s="9"/>
      <c r="W4985" s="8"/>
    </row>
    <row r="4986" spans="1:23" x14ac:dyDescent="0.2">
      <c r="A4986" s="7"/>
      <c r="C4986" s="9"/>
      <c r="O4986" s="9"/>
      <c r="R4986" s="8"/>
      <c r="T4986" s="9"/>
      <c r="W4986" s="8"/>
    </row>
    <row r="4987" spans="1:23" x14ac:dyDescent="0.2">
      <c r="A4987" s="7"/>
      <c r="C4987" s="9"/>
      <c r="O4987" s="9"/>
      <c r="R4987" s="8"/>
      <c r="T4987" s="9"/>
      <c r="W4987" s="8"/>
    </row>
    <row r="4988" spans="1:23" x14ac:dyDescent="0.2">
      <c r="A4988" s="7"/>
      <c r="C4988" s="9"/>
      <c r="O4988" s="9"/>
      <c r="R4988" s="8"/>
      <c r="T4988" s="9"/>
      <c r="W4988" s="8"/>
    </row>
    <row r="4989" spans="1:23" x14ac:dyDescent="0.2">
      <c r="A4989" s="7"/>
      <c r="C4989" s="9"/>
      <c r="O4989" s="9"/>
      <c r="R4989" s="8"/>
      <c r="T4989" s="9"/>
      <c r="W4989" s="8"/>
    </row>
    <row r="4990" spans="1:23" x14ac:dyDescent="0.2">
      <c r="A4990" s="7"/>
      <c r="C4990" s="9"/>
      <c r="O4990" s="9"/>
      <c r="R4990" s="8"/>
      <c r="T4990" s="9"/>
      <c r="W4990" s="8"/>
    </row>
    <row r="4991" spans="1:23" x14ac:dyDescent="0.2">
      <c r="A4991" s="7"/>
      <c r="C4991" s="9"/>
      <c r="O4991" s="9"/>
      <c r="R4991" s="8"/>
      <c r="T4991" s="9"/>
      <c r="W4991" s="8"/>
    </row>
    <row r="4992" spans="1:23" x14ac:dyDescent="0.2">
      <c r="A4992" s="7"/>
      <c r="C4992" s="9"/>
      <c r="O4992" s="9"/>
      <c r="R4992" s="8"/>
      <c r="T4992" s="9"/>
      <c r="W4992" s="8"/>
    </row>
    <row r="4993" spans="1:23" x14ac:dyDescent="0.2">
      <c r="A4993" s="7"/>
      <c r="C4993" s="9"/>
      <c r="O4993" s="9"/>
      <c r="R4993" s="8"/>
      <c r="T4993" s="9"/>
      <c r="W4993" s="8"/>
    </row>
    <row r="4994" spans="1:23" x14ac:dyDescent="0.2">
      <c r="A4994" s="7"/>
      <c r="C4994" s="9"/>
      <c r="O4994" s="9"/>
      <c r="R4994" s="8"/>
      <c r="T4994" s="9"/>
      <c r="W4994" s="8"/>
    </row>
    <row r="4995" spans="1:23" x14ac:dyDescent="0.2">
      <c r="A4995" s="7"/>
      <c r="C4995" s="9"/>
      <c r="O4995" s="9"/>
      <c r="R4995" s="8"/>
      <c r="T4995" s="9"/>
      <c r="W4995" s="8"/>
    </row>
    <row r="4996" spans="1:23" x14ac:dyDescent="0.2">
      <c r="A4996" s="7"/>
      <c r="C4996" s="9"/>
      <c r="O4996" s="9"/>
      <c r="R4996" s="8"/>
      <c r="T4996" s="9"/>
      <c r="W4996" s="8"/>
    </row>
    <row r="4997" spans="1:23" x14ac:dyDescent="0.2">
      <c r="A4997" s="7"/>
      <c r="C4997" s="9"/>
      <c r="O4997" s="9"/>
      <c r="R4997" s="8"/>
      <c r="T4997" s="9"/>
      <c r="W4997" s="8"/>
    </row>
    <row r="4998" spans="1:23" x14ac:dyDescent="0.2">
      <c r="A4998" s="7"/>
      <c r="C4998" s="9"/>
      <c r="O4998" s="9"/>
      <c r="R4998" s="8"/>
      <c r="T4998" s="9"/>
      <c r="W4998" s="8"/>
    </row>
    <row r="4999" spans="1:23" x14ac:dyDescent="0.2">
      <c r="A4999" s="7"/>
      <c r="C4999" s="9"/>
      <c r="O4999" s="9"/>
      <c r="R4999" s="8"/>
      <c r="T4999" s="9"/>
      <c r="W4999" s="8"/>
    </row>
    <row r="5000" spans="1:23" x14ac:dyDescent="0.2">
      <c r="A5000" s="7"/>
      <c r="C5000" s="9"/>
      <c r="O5000" s="9"/>
      <c r="R5000" s="8"/>
      <c r="T5000" s="9"/>
      <c r="W5000" s="8"/>
    </row>
    <row r="5001" spans="1:23" x14ac:dyDescent="0.2">
      <c r="A5001" s="7"/>
      <c r="C5001" s="9"/>
      <c r="O5001" s="9"/>
      <c r="R5001" s="8"/>
      <c r="T5001" s="9"/>
      <c r="W5001" s="8"/>
    </row>
    <row r="5002" spans="1:23" x14ac:dyDescent="0.2">
      <c r="A5002" s="7"/>
      <c r="C5002" s="9"/>
      <c r="O5002" s="9"/>
      <c r="R5002" s="8"/>
      <c r="T5002" s="9"/>
      <c r="W5002" s="8"/>
    </row>
    <row r="5003" spans="1:23" x14ac:dyDescent="0.2">
      <c r="A5003" s="7"/>
      <c r="C5003" s="9"/>
      <c r="O5003" s="9"/>
      <c r="R5003" s="8"/>
      <c r="T5003" s="9"/>
      <c r="W5003" s="8"/>
    </row>
    <row r="5004" spans="1:23" x14ac:dyDescent="0.2">
      <c r="A5004" s="7"/>
      <c r="C5004" s="9"/>
      <c r="O5004" s="9"/>
      <c r="R5004" s="8"/>
      <c r="T5004" s="9"/>
      <c r="W5004" s="8"/>
    </row>
    <row r="5005" spans="1:23" x14ac:dyDescent="0.2">
      <c r="A5005" s="7"/>
      <c r="C5005" s="9"/>
      <c r="O5005" s="9"/>
      <c r="R5005" s="8"/>
      <c r="T5005" s="9"/>
      <c r="W5005" s="8"/>
    </row>
    <row r="5006" spans="1:23" x14ac:dyDescent="0.2">
      <c r="A5006" s="7"/>
      <c r="C5006" s="9"/>
      <c r="O5006" s="9"/>
      <c r="R5006" s="8"/>
      <c r="T5006" s="9"/>
      <c r="W5006" s="8"/>
    </row>
    <row r="5007" spans="1:23" x14ac:dyDescent="0.2">
      <c r="A5007" s="7"/>
      <c r="C5007" s="9"/>
      <c r="O5007" s="9"/>
      <c r="R5007" s="8"/>
      <c r="T5007" s="9"/>
      <c r="W5007" s="8"/>
    </row>
    <row r="5008" spans="1:23" x14ac:dyDescent="0.2">
      <c r="A5008" s="7"/>
      <c r="C5008" s="9"/>
      <c r="O5008" s="9"/>
      <c r="R5008" s="8"/>
      <c r="T5008" s="9"/>
      <c r="W5008" s="8"/>
    </row>
    <row r="5009" spans="1:23" x14ac:dyDescent="0.2">
      <c r="A5009" s="7"/>
      <c r="C5009" s="9"/>
      <c r="O5009" s="9"/>
      <c r="R5009" s="8"/>
      <c r="T5009" s="9"/>
      <c r="W5009" s="8"/>
    </row>
    <row r="5010" spans="1:23" x14ac:dyDescent="0.2">
      <c r="A5010" s="7"/>
      <c r="C5010" s="9"/>
      <c r="O5010" s="9"/>
      <c r="R5010" s="8"/>
      <c r="T5010" s="9"/>
      <c r="W5010" s="8"/>
    </row>
    <row r="5011" spans="1:23" x14ac:dyDescent="0.2">
      <c r="A5011" s="7"/>
      <c r="C5011" s="9"/>
      <c r="O5011" s="9"/>
      <c r="R5011" s="8"/>
      <c r="T5011" s="9"/>
      <c r="W5011" s="8"/>
    </row>
    <row r="5012" spans="1:23" x14ac:dyDescent="0.2">
      <c r="A5012" s="7"/>
      <c r="C5012" s="9"/>
      <c r="O5012" s="9"/>
      <c r="R5012" s="8"/>
      <c r="T5012" s="9"/>
      <c r="W5012" s="8"/>
    </row>
    <row r="5013" spans="1:23" x14ac:dyDescent="0.2">
      <c r="A5013" s="7"/>
      <c r="C5013" s="9"/>
      <c r="O5013" s="9"/>
      <c r="R5013" s="8"/>
      <c r="T5013" s="9"/>
      <c r="W5013" s="8"/>
    </row>
    <row r="5014" spans="1:23" x14ac:dyDescent="0.2">
      <c r="A5014" s="7"/>
      <c r="C5014" s="9"/>
      <c r="O5014" s="9"/>
      <c r="R5014" s="8"/>
      <c r="T5014" s="9"/>
      <c r="W5014" s="8"/>
    </row>
    <row r="5015" spans="1:23" x14ac:dyDescent="0.2">
      <c r="A5015" s="7"/>
      <c r="C5015" s="9"/>
      <c r="O5015" s="9"/>
      <c r="R5015" s="8"/>
      <c r="T5015" s="9"/>
      <c r="W5015" s="8"/>
    </row>
    <row r="5016" spans="1:23" x14ac:dyDescent="0.2">
      <c r="A5016" s="7"/>
      <c r="C5016" s="9"/>
      <c r="O5016" s="9"/>
      <c r="R5016" s="8"/>
      <c r="T5016" s="9"/>
      <c r="W5016" s="8"/>
    </row>
    <row r="5017" spans="1:23" x14ac:dyDescent="0.2">
      <c r="A5017" s="7"/>
      <c r="C5017" s="9"/>
      <c r="O5017" s="9"/>
      <c r="R5017" s="8"/>
      <c r="T5017" s="9"/>
      <c r="W5017" s="8"/>
    </row>
    <row r="5018" spans="1:23" x14ac:dyDescent="0.2">
      <c r="A5018" s="7"/>
      <c r="C5018" s="9"/>
      <c r="O5018" s="9"/>
      <c r="R5018" s="8"/>
      <c r="T5018" s="9"/>
      <c r="W5018" s="8"/>
    </row>
    <row r="5019" spans="1:23" x14ac:dyDescent="0.2">
      <c r="A5019" s="7"/>
      <c r="C5019" s="9"/>
      <c r="O5019" s="9"/>
      <c r="R5019" s="8"/>
      <c r="T5019" s="9"/>
      <c r="W5019" s="8"/>
    </row>
    <row r="5020" spans="1:23" x14ac:dyDescent="0.2">
      <c r="A5020" s="7"/>
      <c r="C5020" s="9"/>
      <c r="O5020" s="9"/>
      <c r="R5020" s="8"/>
      <c r="T5020" s="9"/>
      <c r="W5020" s="8"/>
    </row>
    <row r="5021" spans="1:23" x14ac:dyDescent="0.2">
      <c r="A5021" s="7"/>
      <c r="C5021" s="9"/>
      <c r="O5021" s="9"/>
      <c r="R5021" s="8"/>
      <c r="T5021" s="9"/>
      <c r="W5021" s="8"/>
    </row>
    <row r="5022" spans="1:23" x14ac:dyDescent="0.2">
      <c r="A5022" s="7"/>
      <c r="C5022" s="9"/>
      <c r="O5022" s="9"/>
      <c r="R5022" s="8"/>
      <c r="T5022" s="9"/>
      <c r="W5022" s="8"/>
    </row>
    <row r="5023" spans="1:23" x14ac:dyDescent="0.2">
      <c r="A5023" s="7"/>
      <c r="C5023" s="9"/>
      <c r="O5023" s="9"/>
      <c r="R5023" s="8"/>
      <c r="T5023" s="9"/>
      <c r="W5023" s="8"/>
    </row>
    <row r="5024" spans="1:23" x14ac:dyDescent="0.2">
      <c r="A5024" s="7"/>
      <c r="C5024" s="9"/>
      <c r="O5024" s="9"/>
      <c r="R5024" s="8"/>
      <c r="T5024" s="9"/>
      <c r="W5024" s="8"/>
    </row>
    <row r="5025" spans="1:23" x14ac:dyDescent="0.2">
      <c r="A5025" s="7"/>
      <c r="C5025" s="9"/>
      <c r="O5025" s="9"/>
      <c r="R5025" s="8"/>
      <c r="T5025" s="9"/>
      <c r="W5025" s="8"/>
    </row>
    <row r="5026" spans="1:23" x14ac:dyDescent="0.2">
      <c r="A5026" s="7"/>
      <c r="C5026" s="9"/>
      <c r="O5026" s="9"/>
      <c r="R5026" s="8"/>
      <c r="T5026" s="9"/>
      <c r="W5026" s="8"/>
    </row>
    <row r="5027" spans="1:23" x14ac:dyDescent="0.2">
      <c r="A5027" s="7"/>
      <c r="C5027" s="9"/>
      <c r="O5027" s="9"/>
      <c r="R5027" s="8"/>
      <c r="T5027" s="9"/>
      <c r="W5027" s="8"/>
    </row>
    <row r="5028" spans="1:23" x14ac:dyDescent="0.2">
      <c r="A5028" s="7"/>
      <c r="C5028" s="9"/>
      <c r="O5028" s="9"/>
      <c r="R5028" s="8"/>
      <c r="T5028" s="9"/>
      <c r="W5028" s="8"/>
    </row>
    <row r="5029" spans="1:23" x14ac:dyDescent="0.2">
      <c r="A5029" s="7"/>
      <c r="C5029" s="9"/>
      <c r="O5029" s="9"/>
      <c r="R5029" s="8"/>
      <c r="T5029" s="9"/>
      <c r="W5029" s="8"/>
    </row>
    <row r="5030" spans="1:23" x14ac:dyDescent="0.2">
      <c r="A5030" s="7"/>
      <c r="C5030" s="9"/>
      <c r="O5030" s="9"/>
      <c r="R5030" s="8"/>
      <c r="T5030" s="9"/>
      <c r="W5030" s="8"/>
    </row>
    <row r="5031" spans="1:23" x14ac:dyDescent="0.2">
      <c r="A5031" s="7"/>
      <c r="C5031" s="9"/>
      <c r="O5031" s="9"/>
      <c r="R5031" s="8"/>
      <c r="T5031" s="9"/>
      <c r="W5031" s="8"/>
    </row>
    <row r="5032" spans="1:23" x14ac:dyDescent="0.2">
      <c r="A5032" s="7"/>
      <c r="C5032" s="9"/>
      <c r="O5032" s="9"/>
      <c r="R5032" s="8"/>
      <c r="T5032" s="9"/>
      <c r="W5032" s="8"/>
    </row>
    <row r="5033" spans="1:23" x14ac:dyDescent="0.2">
      <c r="A5033" s="7"/>
      <c r="C5033" s="9"/>
      <c r="O5033" s="9"/>
      <c r="R5033" s="8"/>
      <c r="T5033" s="9"/>
      <c r="W5033" s="8"/>
    </row>
    <row r="5034" spans="1:23" x14ac:dyDescent="0.2">
      <c r="A5034" s="7"/>
      <c r="C5034" s="9"/>
      <c r="O5034" s="9"/>
      <c r="R5034" s="8"/>
      <c r="T5034" s="9"/>
      <c r="W5034" s="8"/>
    </row>
    <row r="5035" spans="1:23" x14ac:dyDescent="0.2">
      <c r="A5035" s="7"/>
      <c r="C5035" s="9"/>
      <c r="O5035" s="9"/>
      <c r="R5035" s="8"/>
      <c r="T5035" s="9"/>
      <c r="W5035" s="8"/>
    </row>
    <row r="5036" spans="1:23" x14ac:dyDescent="0.2">
      <c r="A5036" s="7"/>
      <c r="C5036" s="9"/>
      <c r="O5036" s="9"/>
      <c r="R5036" s="8"/>
      <c r="T5036" s="9"/>
      <c r="W5036" s="8"/>
    </row>
    <row r="5037" spans="1:23" x14ac:dyDescent="0.2">
      <c r="A5037" s="7"/>
      <c r="C5037" s="9"/>
      <c r="O5037" s="9"/>
      <c r="R5037" s="8"/>
      <c r="T5037" s="9"/>
      <c r="W5037" s="8"/>
    </row>
    <row r="5038" spans="1:23" x14ac:dyDescent="0.2">
      <c r="A5038" s="7"/>
      <c r="C5038" s="9"/>
      <c r="O5038" s="9"/>
      <c r="R5038" s="8"/>
      <c r="T5038" s="9"/>
      <c r="W5038" s="8"/>
    </row>
    <row r="5039" spans="1:23" x14ac:dyDescent="0.2">
      <c r="A5039" s="7"/>
      <c r="C5039" s="9"/>
      <c r="O5039" s="9"/>
      <c r="R5039" s="8"/>
      <c r="T5039" s="9"/>
      <c r="W5039" s="8"/>
    </row>
    <row r="5040" spans="1:23" x14ac:dyDescent="0.2">
      <c r="A5040" s="7"/>
      <c r="C5040" s="9"/>
      <c r="O5040" s="9"/>
      <c r="R5040" s="8"/>
      <c r="T5040" s="9"/>
      <c r="W5040" s="8"/>
    </row>
    <row r="5041" spans="1:23" x14ac:dyDescent="0.2">
      <c r="A5041" s="7"/>
      <c r="C5041" s="9"/>
      <c r="O5041" s="9"/>
      <c r="R5041" s="8"/>
      <c r="T5041" s="9"/>
      <c r="W5041" s="8"/>
    </row>
    <row r="5042" spans="1:23" x14ac:dyDescent="0.2">
      <c r="A5042" s="7"/>
      <c r="C5042" s="9"/>
      <c r="O5042" s="9"/>
      <c r="R5042" s="8"/>
      <c r="T5042" s="9"/>
      <c r="W5042" s="8"/>
    </row>
    <row r="5043" spans="1:23" x14ac:dyDescent="0.2">
      <c r="A5043" s="7"/>
      <c r="C5043" s="9"/>
      <c r="O5043" s="9"/>
      <c r="R5043" s="8"/>
      <c r="T5043" s="9"/>
      <c r="W5043" s="8"/>
    </row>
    <row r="5044" spans="1:23" x14ac:dyDescent="0.2">
      <c r="A5044" s="7"/>
      <c r="C5044" s="9"/>
      <c r="O5044" s="9"/>
      <c r="R5044" s="8"/>
      <c r="T5044" s="9"/>
      <c r="W5044" s="8"/>
    </row>
    <row r="5045" spans="1:23" x14ac:dyDescent="0.2">
      <c r="A5045" s="7"/>
      <c r="C5045" s="9"/>
      <c r="O5045" s="9"/>
      <c r="R5045" s="8"/>
      <c r="T5045" s="9"/>
      <c r="W5045" s="8"/>
    </row>
    <row r="5046" spans="1:23" x14ac:dyDescent="0.2">
      <c r="A5046" s="7"/>
      <c r="C5046" s="9"/>
      <c r="O5046" s="9"/>
      <c r="R5046" s="8"/>
      <c r="T5046" s="9"/>
      <c r="W5046" s="8"/>
    </row>
    <row r="5047" spans="1:23" x14ac:dyDescent="0.2">
      <c r="A5047" s="7"/>
      <c r="C5047" s="9"/>
      <c r="O5047" s="9"/>
      <c r="R5047" s="8"/>
      <c r="T5047" s="9"/>
      <c r="W5047" s="8"/>
    </row>
    <row r="5048" spans="1:23" x14ac:dyDescent="0.2">
      <c r="A5048" s="7"/>
      <c r="C5048" s="9"/>
      <c r="O5048" s="9"/>
      <c r="R5048" s="8"/>
      <c r="T5048" s="9"/>
      <c r="W5048" s="8"/>
    </row>
    <row r="5049" spans="1:23" x14ac:dyDescent="0.2">
      <c r="A5049" s="7"/>
      <c r="C5049" s="9"/>
      <c r="O5049" s="9"/>
      <c r="R5049" s="8"/>
      <c r="T5049" s="9"/>
      <c r="W5049" s="8"/>
    </row>
    <row r="5050" spans="1:23" x14ac:dyDescent="0.2">
      <c r="A5050" s="7"/>
      <c r="C5050" s="9"/>
      <c r="O5050" s="9"/>
      <c r="R5050" s="8"/>
      <c r="T5050" s="9"/>
      <c r="W5050" s="8"/>
    </row>
    <row r="5051" spans="1:23" x14ac:dyDescent="0.2">
      <c r="A5051" s="7"/>
      <c r="C5051" s="9"/>
      <c r="O5051" s="9"/>
      <c r="R5051" s="8"/>
      <c r="T5051" s="9"/>
      <c r="W5051" s="8"/>
    </row>
    <row r="5052" spans="1:23" x14ac:dyDescent="0.2">
      <c r="A5052" s="7"/>
      <c r="C5052" s="9"/>
      <c r="O5052" s="9"/>
      <c r="R5052" s="8"/>
      <c r="T5052" s="9"/>
      <c r="W5052" s="8"/>
    </row>
    <row r="5053" spans="1:23" x14ac:dyDescent="0.2">
      <c r="A5053" s="7"/>
      <c r="C5053" s="9"/>
      <c r="O5053" s="9"/>
      <c r="R5053" s="8"/>
      <c r="T5053" s="9"/>
      <c r="W5053" s="8"/>
    </row>
    <row r="5054" spans="1:23" x14ac:dyDescent="0.2">
      <c r="A5054" s="7"/>
      <c r="C5054" s="9"/>
      <c r="O5054" s="9"/>
      <c r="R5054" s="8"/>
      <c r="T5054" s="9"/>
      <c r="W5054" s="8"/>
    </row>
    <row r="5055" spans="1:23" x14ac:dyDescent="0.2">
      <c r="A5055" s="7"/>
      <c r="C5055" s="9"/>
      <c r="O5055" s="9"/>
      <c r="R5055" s="8"/>
      <c r="T5055" s="9"/>
      <c r="W5055" s="8"/>
    </row>
    <row r="5056" spans="1:23" x14ac:dyDescent="0.2">
      <c r="A5056" s="7"/>
      <c r="C5056" s="9"/>
      <c r="O5056" s="9"/>
      <c r="R5056" s="8"/>
      <c r="T5056" s="9"/>
      <c r="W5056" s="8"/>
    </row>
    <row r="5057" spans="1:23" x14ac:dyDescent="0.2">
      <c r="A5057" s="7"/>
      <c r="C5057" s="9"/>
      <c r="O5057" s="9"/>
      <c r="R5057" s="8"/>
      <c r="T5057" s="9"/>
      <c r="W5057" s="8"/>
    </row>
    <row r="5058" spans="1:23" x14ac:dyDescent="0.2">
      <c r="A5058" s="7"/>
      <c r="C5058" s="9"/>
      <c r="O5058" s="9"/>
      <c r="R5058" s="8"/>
      <c r="T5058" s="9"/>
      <c r="W5058" s="8"/>
    </row>
    <row r="5059" spans="1:23" x14ac:dyDescent="0.2">
      <c r="A5059" s="7"/>
      <c r="C5059" s="9"/>
      <c r="O5059" s="9"/>
      <c r="R5059" s="8"/>
      <c r="T5059" s="9"/>
      <c r="W5059" s="8"/>
    </row>
    <row r="5060" spans="1:23" x14ac:dyDescent="0.2">
      <c r="A5060" s="7"/>
      <c r="C5060" s="9"/>
      <c r="O5060" s="9"/>
      <c r="R5060" s="8"/>
      <c r="T5060" s="9"/>
      <c r="W5060" s="8"/>
    </row>
    <row r="5061" spans="1:23" x14ac:dyDescent="0.2">
      <c r="A5061" s="7"/>
      <c r="C5061" s="9"/>
      <c r="O5061" s="9"/>
      <c r="R5061" s="8"/>
      <c r="T5061" s="9"/>
      <c r="W5061" s="8"/>
    </row>
    <row r="5062" spans="1:23" x14ac:dyDescent="0.2">
      <c r="A5062" s="7"/>
      <c r="C5062" s="9"/>
      <c r="O5062" s="9"/>
      <c r="R5062" s="8"/>
      <c r="T5062" s="9"/>
      <c r="W5062" s="8"/>
    </row>
    <row r="5063" spans="1:23" x14ac:dyDescent="0.2">
      <c r="A5063" s="7"/>
      <c r="C5063" s="9"/>
      <c r="O5063" s="9"/>
      <c r="R5063" s="8"/>
      <c r="T5063" s="9"/>
      <c r="W5063" s="8"/>
    </row>
    <row r="5064" spans="1:23" x14ac:dyDescent="0.2">
      <c r="A5064" s="7"/>
      <c r="C5064" s="9"/>
      <c r="O5064" s="9"/>
      <c r="R5064" s="8"/>
      <c r="T5064" s="9"/>
      <c r="W5064" s="8"/>
    </row>
    <row r="5065" spans="1:23" x14ac:dyDescent="0.2">
      <c r="A5065" s="7"/>
      <c r="C5065" s="9"/>
      <c r="O5065" s="9"/>
      <c r="R5065" s="8"/>
      <c r="T5065" s="9"/>
      <c r="W5065" s="8"/>
    </row>
    <row r="5066" spans="1:23" x14ac:dyDescent="0.2">
      <c r="A5066" s="7"/>
      <c r="C5066" s="9"/>
      <c r="O5066" s="9"/>
      <c r="R5066" s="8"/>
      <c r="T5066" s="9"/>
      <c r="W5066" s="8"/>
    </row>
    <row r="5067" spans="1:23" x14ac:dyDescent="0.2">
      <c r="A5067" s="7"/>
      <c r="C5067" s="9"/>
      <c r="O5067" s="9"/>
      <c r="R5067" s="8"/>
      <c r="T5067" s="9"/>
      <c r="W5067" s="8"/>
    </row>
    <row r="5068" spans="1:23" x14ac:dyDescent="0.2">
      <c r="A5068" s="7"/>
      <c r="C5068" s="9"/>
      <c r="O5068" s="9"/>
      <c r="R5068" s="8"/>
      <c r="T5068" s="9"/>
      <c r="W5068" s="8"/>
    </row>
    <row r="5069" spans="1:23" x14ac:dyDescent="0.2">
      <c r="A5069" s="7"/>
      <c r="C5069" s="9"/>
      <c r="O5069" s="9"/>
      <c r="R5069" s="8"/>
      <c r="T5069" s="9"/>
      <c r="W5069" s="8"/>
    </row>
    <row r="5070" spans="1:23" x14ac:dyDescent="0.2">
      <c r="A5070" s="7"/>
      <c r="C5070" s="9"/>
      <c r="O5070" s="9"/>
      <c r="R5070" s="8"/>
      <c r="T5070" s="9"/>
      <c r="W5070" s="8"/>
    </row>
    <row r="5071" spans="1:23" x14ac:dyDescent="0.2">
      <c r="A5071" s="7"/>
      <c r="C5071" s="9"/>
      <c r="O5071" s="9"/>
      <c r="R5071" s="8"/>
      <c r="T5071" s="9"/>
      <c r="W5071" s="8"/>
    </row>
    <row r="5072" spans="1:23" x14ac:dyDescent="0.2">
      <c r="A5072" s="7"/>
      <c r="C5072" s="9"/>
      <c r="O5072" s="9"/>
      <c r="R5072" s="8"/>
      <c r="T5072" s="9"/>
      <c r="W5072" s="8"/>
    </row>
    <row r="5073" spans="1:23" x14ac:dyDescent="0.2">
      <c r="A5073" s="7"/>
      <c r="C5073" s="9"/>
      <c r="O5073" s="9"/>
      <c r="R5073" s="8"/>
      <c r="T5073" s="9"/>
      <c r="W5073" s="8"/>
    </row>
    <row r="5074" spans="1:23" x14ac:dyDescent="0.2">
      <c r="A5074" s="7"/>
      <c r="C5074" s="9"/>
      <c r="O5074" s="9"/>
      <c r="R5074" s="8"/>
      <c r="T5074" s="9"/>
      <c r="W5074" s="8"/>
    </row>
    <row r="5075" spans="1:23" x14ac:dyDescent="0.2">
      <c r="A5075" s="7"/>
      <c r="C5075" s="9"/>
      <c r="O5075" s="9"/>
      <c r="R5075" s="8"/>
      <c r="T5075" s="9"/>
      <c r="W5075" s="8"/>
    </row>
    <row r="5076" spans="1:23" x14ac:dyDescent="0.2">
      <c r="A5076" s="7"/>
      <c r="C5076" s="9"/>
      <c r="O5076" s="9"/>
      <c r="R5076" s="8"/>
      <c r="T5076" s="9"/>
      <c r="W5076" s="8"/>
    </row>
    <row r="5077" spans="1:23" x14ac:dyDescent="0.2">
      <c r="A5077" s="7"/>
      <c r="C5077" s="9"/>
      <c r="O5077" s="9"/>
      <c r="R5077" s="8"/>
      <c r="T5077" s="9"/>
      <c r="W5077" s="8"/>
    </row>
    <row r="5078" spans="1:23" x14ac:dyDescent="0.2">
      <c r="A5078" s="7"/>
      <c r="C5078" s="9"/>
      <c r="O5078" s="9"/>
      <c r="R5078" s="8"/>
      <c r="T5078" s="9"/>
      <c r="W5078" s="8"/>
    </row>
    <row r="5079" spans="1:23" x14ac:dyDescent="0.2">
      <c r="A5079" s="7"/>
      <c r="C5079" s="9"/>
      <c r="O5079" s="9"/>
      <c r="R5079" s="8"/>
      <c r="T5079" s="9"/>
      <c r="W5079" s="8"/>
    </row>
    <row r="5080" spans="1:23" x14ac:dyDescent="0.2">
      <c r="A5080" s="7"/>
      <c r="C5080" s="9"/>
      <c r="O5080" s="9"/>
      <c r="R5080" s="8"/>
      <c r="T5080" s="9"/>
      <c r="W5080" s="8"/>
    </row>
    <row r="5081" spans="1:23" x14ac:dyDescent="0.2">
      <c r="A5081" s="7"/>
      <c r="C5081" s="9"/>
      <c r="O5081" s="9"/>
      <c r="R5081" s="8"/>
      <c r="T5081" s="9"/>
      <c r="W5081" s="8"/>
    </row>
    <row r="5082" spans="1:23" x14ac:dyDescent="0.2">
      <c r="A5082" s="7"/>
      <c r="C5082" s="9"/>
      <c r="O5082" s="9"/>
      <c r="R5082" s="8"/>
      <c r="T5082" s="9"/>
      <c r="W5082" s="8"/>
    </row>
    <row r="5083" spans="1:23" x14ac:dyDescent="0.2">
      <c r="A5083" s="7"/>
      <c r="C5083" s="9"/>
      <c r="O5083" s="9"/>
      <c r="R5083" s="8"/>
      <c r="T5083" s="9"/>
      <c r="W5083" s="8"/>
    </row>
    <row r="5084" spans="1:23" x14ac:dyDescent="0.2">
      <c r="A5084" s="7"/>
      <c r="C5084" s="9"/>
      <c r="O5084" s="9"/>
      <c r="R5084" s="8"/>
      <c r="T5084" s="9"/>
      <c r="W5084" s="8"/>
    </row>
    <row r="5085" spans="1:23" x14ac:dyDescent="0.2">
      <c r="A5085" s="7"/>
      <c r="C5085" s="9"/>
      <c r="O5085" s="9"/>
      <c r="R5085" s="8"/>
      <c r="T5085" s="9"/>
      <c r="W5085" s="8"/>
    </row>
    <row r="5086" spans="1:23" x14ac:dyDescent="0.2">
      <c r="A5086" s="7"/>
      <c r="C5086" s="9"/>
      <c r="O5086" s="9"/>
      <c r="R5086" s="8"/>
      <c r="T5086" s="9"/>
      <c r="W5086" s="8"/>
    </row>
    <row r="5087" spans="1:23" x14ac:dyDescent="0.2">
      <c r="A5087" s="7"/>
      <c r="C5087" s="9"/>
      <c r="O5087" s="9"/>
      <c r="R5087" s="8"/>
      <c r="T5087" s="9"/>
      <c r="W5087" s="8"/>
    </row>
    <row r="5088" spans="1:23" x14ac:dyDescent="0.2">
      <c r="A5088" s="7"/>
      <c r="C5088" s="9"/>
      <c r="O5088" s="9"/>
      <c r="R5088" s="8"/>
      <c r="T5088" s="9"/>
      <c r="W5088" s="8"/>
    </row>
    <row r="5089" spans="1:23" x14ac:dyDescent="0.2">
      <c r="A5089" s="7"/>
      <c r="C5089" s="9"/>
      <c r="O5089" s="9"/>
      <c r="R5089" s="8"/>
      <c r="T5089" s="9"/>
      <c r="W5089" s="8"/>
    </row>
    <row r="5090" spans="1:23" x14ac:dyDescent="0.2">
      <c r="A5090" s="7"/>
      <c r="C5090" s="9"/>
      <c r="O5090" s="9"/>
      <c r="R5090" s="8"/>
      <c r="T5090" s="9"/>
      <c r="W5090" s="8"/>
    </row>
    <row r="5091" spans="1:23" x14ac:dyDescent="0.2">
      <c r="A5091" s="7"/>
      <c r="C5091" s="9"/>
      <c r="O5091" s="9"/>
      <c r="R5091" s="8"/>
      <c r="T5091" s="9"/>
      <c r="W5091" s="8"/>
    </row>
    <row r="5092" spans="1:23" x14ac:dyDescent="0.2">
      <c r="A5092" s="7"/>
      <c r="C5092" s="9"/>
      <c r="O5092" s="9"/>
      <c r="R5092" s="8"/>
      <c r="T5092" s="9"/>
      <c r="W5092" s="8"/>
    </row>
    <row r="5093" spans="1:23" x14ac:dyDescent="0.2">
      <c r="A5093" s="7"/>
      <c r="C5093" s="9"/>
      <c r="O5093" s="9"/>
      <c r="R5093" s="8"/>
      <c r="T5093" s="9"/>
      <c r="W5093" s="8"/>
    </row>
    <row r="5094" spans="1:23" x14ac:dyDescent="0.2">
      <c r="A5094" s="7"/>
      <c r="C5094" s="9"/>
      <c r="O5094" s="9"/>
      <c r="R5094" s="8"/>
      <c r="T5094" s="9"/>
      <c r="W5094" s="8"/>
    </row>
    <row r="5095" spans="1:23" x14ac:dyDescent="0.2">
      <c r="A5095" s="7"/>
      <c r="C5095" s="9"/>
      <c r="O5095" s="9"/>
      <c r="R5095" s="8"/>
      <c r="T5095" s="9"/>
      <c r="W5095" s="8"/>
    </row>
    <row r="5096" spans="1:23" x14ac:dyDescent="0.2">
      <c r="A5096" s="7"/>
      <c r="C5096" s="9"/>
      <c r="O5096" s="9"/>
      <c r="R5096" s="8"/>
      <c r="T5096" s="9"/>
      <c r="W5096" s="8"/>
    </row>
    <row r="5097" spans="1:23" x14ac:dyDescent="0.2">
      <c r="A5097" s="7"/>
      <c r="C5097" s="9"/>
      <c r="O5097" s="9"/>
      <c r="R5097" s="8"/>
      <c r="T5097" s="9"/>
      <c r="W5097" s="8"/>
    </row>
    <row r="5098" spans="1:23" x14ac:dyDescent="0.2">
      <c r="A5098" s="7"/>
      <c r="C5098" s="9"/>
      <c r="O5098" s="9"/>
      <c r="R5098" s="8"/>
      <c r="T5098" s="9"/>
      <c r="W5098" s="8"/>
    </row>
    <row r="5099" spans="1:23" x14ac:dyDescent="0.2">
      <c r="A5099" s="7"/>
      <c r="C5099" s="9"/>
      <c r="O5099" s="9"/>
      <c r="R5099" s="8"/>
      <c r="T5099" s="9"/>
      <c r="W5099" s="8"/>
    </row>
    <row r="5100" spans="1:23" x14ac:dyDescent="0.2">
      <c r="A5100" s="7"/>
      <c r="C5100" s="9"/>
      <c r="O5100" s="9"/>
      <c r="R5100" s="8"/>
      <c r="T5100" s="9"/>
      <c r="W5100" s="8"/>
    </row>
    <row r="5101" spans="1:23" x14ac:dyDescent="0.2">
      <c r="A5101" s="7"/>
      <c r="C5101" s="9"/>
      <c r="O5101" s="9"/>
      <c r="R5101" s="8"/>
      <c r="T5101" s="9"/>
      <c r="W5101" s="8"/>
    </row>
    <row r="5102" spans="1:23" x14ac:dyDescent="0.2">
      <c r="A5102" s="7"/>
      <c r="C5102" s="9"/>
      <c r="O5102" s="9"/>
      <c r="R5102" s="8"/>
      <c r="T5102" s="9"/>
      <c r="W5102" s="8"/>
    </row>
    <row r="5103" spans="1:23" x14ac:dyDescent="0.2">
      <c r="A5103" s="7"/>
      <c r="C5103" s="9"/>
      <c r="O5103" s="9"/>
      <c r="R5103" s="8"/>
      <c r="T5103" s="9"/>
      <c r="W5103" s="8"/>
    </row>
    <row r="5104" spans="1:23" x14ac:dyDescent="0.2">
      <c r="A5104" s="7"/>
      <c r="C5104" s="9"/>
      <c r="O5104" s="9"/>
      <c r="R5104" s="8"/>
      <c r="T5104" s="9"/>
      <c r="W5104" s="8"/>
    </row>
    <row r="5105" spans="1:23" x14ac:dyDescent="0.2">
      <c r="A5105" s="7"/>
      <c r="C5105" s="9"/>
      <c r="O5105" s="9"/>
      <c r="R5105" s="8"/>
      <c r="T5105" s="9"/>
      <c r="W5105" s="8"/>
    </row>
    <row r="5106" spans="1:23" x14ac:dyDescent="0.2">
      <c r="A5106" s="7"/>
      <c r="C5106" s="9"/>
      <c r="O5106" s="9"/>
      <c r="R5106" s="8"/>
      <c r="T5106" s="9"/>
      <c r="W5106" s="8"/>
    </row>
    <row r="5107" spans="1:23" x14ac:dyDescent="0.2">
      <c r="A5107" s="7"/>
      <c r="C5107" s="9"/>
      <c r="O5107" s="9"/>
      <c r="R5107" s="8"/>
      <c r="T5107" s="9"/>
      <c r="W5107" s="8"/>
    </row>
    <row r="5108" spans="1:23" x14ac:dyDescent="0.2">
      <c r="A5108" s="7"/>
      <c r="C5108" s="9"/>
      <c r="O5108" s="9"/>
      <c r="R5108" s="8"/>
      <c r="T5108" s="9"/>
      <c r="W5108" s="8"/>
    </row>
    <row r="5109" spans="1:23" x14ac:dyDescent="0.2">
      <c r="A5109" s="7"/>
      <c r="C5109" s="9"/>
      <c r="O5109" s="9"/>
      <c r="R5109" s="8"/>
      <c r="T5109" s="9"/>
      <c r="W5109" s="8"/>
    </row>
    <row r="5110" spans="1:23" x14ac:dyDescent="0.2">
      <c r="A5110" s="7"/>
      <c r="C5110" s="9"/>
      <c r="O5110" s="9"/>
      <c r="R5110" s="8"/>
      <c r="T5110" s="9"/>
      <c r="W5110" s="8"/>
    </row>
    <row r="5111" spans="1:23" x14ac:dyDescent="0.2">
      <c r="A5111" s="7"/>
      <c r="C5111" s="9"/>
      <c r="O5111" s="9"/>
      <c r="R5111" s="8"/>
      <c r="T5111" s="9"/>
      <c r="W5111" s="8"/>
    </row>
    <row r="5112" spans="1:23" x14ac:dyDescent="0.2">
      <c r="A5112" s="7"/>
      <c r="C5112" s="9"/>
      <c r="O5112" s="9"/>
      <c r="R5112" s="8"/>
      <c r="T5112" s="9"/>
      <c r="W5112" s="8"/>
    </row>
    <row r="5113" spans="1:23" x14ac:dyDescent="0.2">
      <c r="A5113" s="7"/>
      <c r="C5113" s="9"/>
      <c r="O5113" s="9"/>
      <c r="R5113" s="8"/>
      <c r="T5113" s="9"/>
      <c r="W5113" s="8"/>
    </row>
    <row r="5114" spans="1:23" x14ac:dyDescent="0.2">
      <c r="A5114" s="7"/>
      <c r="C5114" s="9"/>
      <c r="O5114" s="9"/>
      <c r="R5114" s="8"/>
      <c r="T5114" s="9"/>
      <c r="W5114" s="8"/>
    </row>
    <row r="5115" spans="1:23" x14ac:dyDescent="0.2">
      <c r="A5115" s="7"/>
      <c r="C5115" s="9"/>
      <c r="O5115" s="9"/>
      <c r="R5115" s="8"/>
      <c r="T5115" s="9"/>
      <c r="W5115" s="8"/>
    </row>
    <row r="5116" spans="1:23" x14ac:dyDescent="0.2">
      <c r="A5116" s="7"/>
      <c r="C5116" s="9"/>
      <c r="O5116" s="9"/>
      <c r="R5116" s="8"/>
      <c r="T5116" s="9"/>
      <c r="W5116" s="8"/>
    </row>
    <row r="5117" spans="1:23" x14ac:dyDescent="0.2">
      <c r="A5117" s="7"/>
      <c r="C5117" s="9"/>
      <c r="O5117" s="9"/>
      <c r="R5117" s="8"/>
      <c r="T5117" s="9"/>
      <c r="W5117" s="8"/>
    </row>
    <row r="5118" spans="1:23" x14ac:dyDescent="0.2">
      <c r="A5118" s="7"/>
      <c r="C5118" s="9"/>
      <c r="O5118" s="9"/>
      <c r="R5118" s="8"/>
      <c r="T5118" s="9"/>
      <c r="W5118" s="8"/>
    </row>
    <row r="5119" spans="1:23" x14ac:dyDescent="0.2">
      <c r="A5119" s="7"/>
      <c r="C5119" s="9"/>
      <c r="O5119" s="9"/>
      <c r="R5119" s="8"/>
      <c r="T5119" s="9"/>
      <c r="W5119" s="8"/>
    </row>
    <row r="5120" spans="1:23" x14ac:dyDescent="0.2">
      <c r="A5120" s="7"/>
      <c r="C5120" s="9"/>
      <c r="O5120" s="9"/>
      <c r="R5120" s="8"/>
      <c r="T5120" s="9"/>
      <c r="W5120" s="8"/>
    </row>
    <row r="5121" spans="1:23" x14ac:dyDescent="0.2">
      <c r="A5121" s="7"/>
      <c r="C5121" s="9"/>
      <c r="O5121" s="9"/>
      <c r="R5121" s="8"/>
      <c r="T5121" s="9"/>
      <c r="W5121" s="8"/>
    </row>
    <row r="5122" spans="1:23" x14ac:dyDescent="0.2">
      <c r="A5122" s="7"/>
      <c r="C5122" s="9"/>
      <c r="O5122" s="9"/>
      <c r="R5122" s="8"/>
      <c r="T5122" s="9"/>
      <c r="W5122" s="8"/>
    </row>
    <row r="5123" spans="1:23" x14ac:dyDescent="0.2">
      <c r="A5123" s="7"/>
      <c r="C5123" s="9"/>
      <c r="O5123" s="9"/>
      <c r="R5123" s="8"/>
      <c r="T5123" s="9"/>
      <c r="W5123" s="8"/>
    </row>
    <row r="5124" spans="1:23" x14ac:dyDescent="0.2">
      <c r="A5124" s="7"/>
      <c r="C5124" s="9"/>
      <c r="O5124" s="9"/>
      <c r="R5124" s="8"/>
      <c r="T5124" s="9"/>
      <c r="W5124" s="8"/>
    </row>
    <row r="5125" spans="1:23" x14ac:dyDescent="0.2">
      <c r="A5125" s="7"/>
      <c r="C5125" s="9"/>
      <c r="O5125" s="9"/>
      <c r="R5125" s="8"/>
      <c r="T5125" s="9"/>
      <c r="W5125" s="8"/>
    </row>
    <row r="5126" spans="1:23" x14ac:dyDescent="0.2">
      <c r="A5126" s="7"/>
      <c r="C5126" s="9"/>
      <c r="O5126" s="9"/>
      <c r="R5126" s="8"/>
      <c r="T5126" s="9"/>
      <c r="W5126" s="8"/>
    </row>
    <row r="5127" spans="1:23" x14ac:dyDescent="0.2">
      <c r="A5127" s="7"/>
      <c r="C5127" s="9"/>
      <c r="O5127" s="9"/>
      <c r="R5127" s="8"/>
      <c r="T5127" s="9"/>
      <c r="W5127" s="8"/>
    </row>
    <row r="5128" spans="1:23" x14ac:dyDescent="0.2">
      <c r="A5128" s="7"/>
      <c r="C5128" s="9"/>
      <c r="O5128" s="9"/>
      <c r="R5128" s="8"/>
      <c r="T5128" s="9"/>
      <c r="W5128" s="8"/>
    </row>
    <row r="5129" spans="1:23" x14ac:dyDescent="0.2">
      <c r="A5129" s="7"/>
      <c r="C5129" s="9"/>
      <c r="O5129" s="9"/>
      <c r="R5129" s="8"/>
      <c r="T5129" s="9"/>
      <c r="W5129" s="8"/>
    </row>
    <row r="5130" spans="1:23" x14ac:dyDescent="0.2">
      <c r="A5130" s="7"/>
      <c r="C5130" s="9"/>
      <c r="O5130" s="9"/>
      <c r="R5130" s="8"/>
      <c r="T5130" s="9"/>
      <c r="W5130" s="8"/>
    </row>
    <row r="5131" spans="1:23" x14ac:dyDescent="0.2">
      <c r="A5131" s="7"/>
      <c r="C5131" s="9"/>
      <c r="O5131" s="9"/>
      <c r="R5131" s="8"/>
      <c r="T5131" s="9"/>
      <c r="W5131" s="8"/>
    </row>
    <row r="5132" spans="1:23" x14ac:dyDescent="0.2">
      <c r="A5132" s="7"/>
      <c r="C5132" s="9"/>
      <c r="O5132" s="9"/>
      <c r="R5132" s="8"/>
      <c r="T5132" s="9"/>
      <c r="W5132" s="8"/>
    </row>
    <row r="5133" spans="1:23" x14ac:dyDescent="0.2">
      <c r="A5133" s="7"/>
      <c r="C5133" s="9"/>
      <c r="O5133" s="9"/>
      <c r="R5133" s="8"/>
      <c r="T5133" s="9"/>
      <c r="W5133" s="8"/>
    </row>
    <row r="5134" spans="1:23" x14ac:dyDescent="0.2">
      <c r="A5134" s="7"/>
      <c r="C5134" s="9"/>
      <c r="O5134" s="9"/>
      <c r="R5134" s="8"/>
      <c r="T5134" s="9"/>
      <c r="W5134" s="8"/>
    </row>
    <row r="5135" spans="1:23" x14ac:dyDescent="0.2">
      <c r="A5135" s="7"/>
      <c r="C5135" s="9"/>
      <c r="O5135" s="9"/>
      <c r="R5135" s="8"/>
      <c r="T5135" s="9"/>
      <c r="W5135" s="8"/>
    </row>
    <row r="5136" spans="1:23" x14ac:dyDescent="0.2">
      <c r="A5136" s="7"/>
      <c r="C5136" s="9"/>
      <c r="O5136" s="9"/>
      <c r="R5136" s="8"/>
      <c r="T5136" s="9"/>
      <c r="W5136" s="8"/>
    </row>
    <row r="5137" spans="1:23" x14ac:dyDescent="0.2">
      <c r="A5137" s="7"/>
      <c r="C5137" s="9"/>
      <c r="O5137" s="9"/>
      <c r="R5137" s="8"/>
      <c r="T5137" s="9"/>
      <c r="W5137" s="8"/>
    </row>
    <row r="5138" spans="1:23" x14ac:dyDescent="0.2">
      <c r="A5138" s="7"/>
      <c r="C5138" s="9"/>
      <c r="O5138" s="9"/>
      <c r="R5138" s="8"/>
      <c r="T5138" s="9"/>
      <c r="W5138" s="8"/>
    </row>
    <row r="5139" spans="1:23" x14ac:dyDescent="0.2">
      <c r="A5139" s="7"/>
      <c r="C5139" s="9"/>
      <c r="O5139" s="9"/>
      <c r="R5139" s="8"/>
      <c r="T5139" s="9"/>
      <c r="W5139" s="8"/>
    </row>
    <row r="5140" spans="1:23" x14ac:dyDescent="0.2">
      <c r="A5140" s="7"/>
      <c r="C5140" s="9"/>
      <c r="O5140" s="9"/>
      <c r="R5140" s="8"/>
      <c r="T5140" s="9"/>
      <c r="W5140" s="8"/>
    </row>
    <row r="5141" spans="1:23" x14ac:dyDescent="0.2">
      <c r="A5141" s="7"/>
      <c r="C5141" s="9"/>
      <c r="O5141" s="9"/>
      <c r="R5141" s="8"/>
      <c r="T5141" s="9"/>
      <c r="W5141" s="8"/>
    </row>
    <row r="5142" spans="1:23" x14ac:dyDescent="0.2">
      <c r="A5142" s="7"/>
      <c r="C5142" s="9"/>
      <c r="O5142" s="9"/>
      <c r="R5142" s="8"/>
      <c r="T5142" s="9"/>
      <c r="W5142" s="8"/>
    </row>
    <row r="5143" spans="1:23" x14ac:dyDescent="0.2">
      <c r="A5143" s="7"/>
      <c r="C5143" s="9"/>
      <c r="O5143" s="9"/>
      <c r="R5143" s="8"/>
      <c r="T5143" s="9"/>
      <c r="W5143" s="8"/>
    </row>
    <row r="5144" spans="1:23" x14ac:dyDescent="0.2">
      <c r="A5144" s="7"/>
      <c r="C5144" s="9"/>
      <c r="O5144" s="9"/>
      <c r="R5144" s="8"/>
      <c r="T5144" s="9"/>
      <c r="W5144" s="8"/>
    </row>
    <row r="5145" spans="1:23" x14ac:dyDescent="0.2">
      <c r="A5145" s="7"/>
      <c r="C5145" s="9"/>
      <c r="O5145" s="9"/>
      <c r="R5145" s="8"/>
      <c r="T5145" s="9"/>
      <c r="W5145" s="8"/>
    </row>
    <row r="5146" spans="1:23" x14ac:dyDescent="0.2">
      <c r="A5146" s="7"/>
      <c r="C5146" s="9"/>
      <c r="O5146" s="9"/>
      <c r="R5146" s="8"/>
      <c r="T5146" s="9"/>
      <c r="W5146" s="8"/>
    </row>
    <row r="5147" spans="1:23" x14ac:dyDescent="0.2">
      <c r="A5147" s="7"/>
      <c r="C5147" s="9"/>
      <c r="O5147" s="9"/>
      <c r="R5147" s="8"/>
      <c r="T5147" s="9"/>
      <c r="W5147" s="8"/>
    </row>
    <row r="5148" spans="1:23" x14ac:dyDescent="0.2">
      <c r="A5148" s="7"/>
      <c r="C5148" s="9"/>
      <c r="O5148" s="9"/>
      <c r="R5148" s="8"/>
      <c r="T5148" s="9"/>
      <c r="W5148" s="8"/>
    </row>
    <row r="5149" spans="1:23" x14ac:dyDescent="0.2">
      <c r="A5149" s="7"/>
      <c r="C5149" s="9"/>
      <c r="O5149" s="9"/>
      <c r="R5149" s="8"/>
      <c r="T5149" s="9"/>
      <c r="W5149" s="8"/>
    </row>
    <row r="5150" spans="1:23" x14ac:dyDescent="0.2">
      <c r="A5150" s="7"/>
      <c r="C5150" s="9"/>
      <c r="O5150" s="9"/>
      <c r="R5150" s="8"/>
      <c r="T5150" s="9"/>
      <c r="W5150" s="8"/>
    </row>
    <row r="5151" spans="1:23" x14ac:dyDescent="0.2">
      <c r="A5151" s="7"/>
      <c r="C5151" s="9"/>
      <c r="O5151" s="9"/>
      <c r="R5151" s="8"/>
      <c r="T5151" s="9"/>
      <c r="W5151" s="8"/>
    </row>
    <row r="5152" spans="1:23" x14ac:dyDescent="0.2">
      <c r="A5152" s="7"/>
      <c r="C5152" s="9"/>
      <c r="O5152" s="9"/>
      <c r="R5152" s="8"/>
      <c r="T5152" s="9"/>
      <c r="W5152" s="8"/>
    </row>
    <row r="5153" spans="1:23" x14ac:dyDescent="0.2">
      <c r="A5153" s="7"/>
      <c r="C5153" s="9"/>
      <c r="O5153" s="9"/>
      <c r="R5153" s="8"/>
      <c r="T5153" s="9"/>
      <c r="W5153" s="8"/>
    </row>
    <row r="5154" spans="1:23" x14ac:dyDescent="0.2">
      <c r="A5154" s="7"/>
      <c r="C5154" s="9"/>
      <c r="O5154" s="9"/>
      <c r="R5154" s="8"/>
      <c r="T5154" s="9"/>
      <c r="W5154" s="8"/>
    </row>
    <row r="5155" spans="1:23" x14ac:dyDescent="0.2">
      <c r="A5155" s="7"/>
      <c r="C5155" s="9"/>
      <c r="O5155" s="9"/>
      <c r="R5155" s="8"/>
      <c r="T5155" s="9"/>
      <c r="W5155" s="8"/>
    </row>
    <row r="5156" spans="1:23" x14ac:dyDescent="0.2">
      <c r="A5156" s="7"/>
      <c r="C5156" s="9"/>
      <c r="O5156" s="9"/>
      <c r="R5156" s="8"/>
      <c r="T5156" s="9"/>
      <c r="W5156" s="8"/>
    </row>
    <row r="5157" spans="1:23" x14ac:dyDescent="0.2">
      <c r="A5157" s="7"/>
      <c r="C5157" s="9"/>
      <c r="O5157" s="9"/>
      <c r="R5157" s="8"/>
      <c r="T5157" s="9"/>
      <c r="W5157" s="8"/>
    </row>
    <row r="5158" spans="1:23" x14ac:dyDescent="0.2">
      <c r="A5158" s="7"/>
      <c r="C5158" s="9"/>
      <c r="O5158" s="9"/>
      <c r="R5158" s="8"/>
      <c r="T5158" s="9"/>
      <c r="W5158" s="8"/>
    </row>
    <row r="5159" spans="1:23" x14ac:dyDescent="0.2">
      <c r="A5159" s="7"/>
      <c r="C5159" s="9"/>
      <c r="O5159" s="9"/>
      <c r="R5159" s="8"/>
      <c r="T5159" s="9"/>
      <c r="W5159" s="8"/>
    </row>
    <row r="5160" spans="1:23" x14ac:dyDescent="0.2">
      <c r="A5160" s="7"/>
      <c r="C5160" s="9"/>
      <c r="O5160" s="9"/>
      <c r="R5160" s="8"/>
      <c r="T5160" s="9"/>
      <c r="W5160" s="8"/>
    </row>
    <row r="5161" spans="1:23" x14ac:dyDescent="0.2">
      <c r="A5161" s="7"/>
      <c r="C5161" s="9"/>
      <c r="O5161" s="9"/>
      <c r="R5161" s="8"/>
      <c r="T5161" s="9"/>
      <c r="W5161" s="8"/>
    </row>
    <row r="5162" spans="1:23" x14ac:dyDescent="0.2">
      <c r="A5162" s="7"/>
      <c r="C5162" s="9"/>
      <c r="O5162" s="9"/>
      <c r="R5162" s="8"/>
      <c r="T5162" s="9"/>
      <c r="W5162" s="8"/>
    </row>
    <row r="5163" spans="1:23" x14ac:dyDescent="0.2">
      <c r="A5163" s="7"/>
      <c r="C5163" s="9"/>
      <c r="O5163" s="9"/>
      <c r="R5163" s="8"/>
      <c r="T5163" s="9"/>
      <c r="W5163" s="8"/>
    </row>
    <row r="5164" spans="1:23" x14ac:dyDescent="0.2">
      <c r="A5164" s="7"/>
      <c r="C5164" s="9"/>
      <c r="O5164" s="9"/>
      <c r="R5164" s="8"/>
      <c r="T5164" s="9"/>
      <c r="W5164" s="8"/>
    </row>
    <row r="5165" spans="1:23" x14ac:dyDescent="0.2">
      <c r="A5165" s="7"/>
      <c r="C5165" s="9"/>
      <c r="O5165" s="9"/>
      <c r="R5165" s="8"/>
      <c r="T5165" s="9"/>
      <c r="W5165" s="8"/>
    </row>
    <row r="5166" spans="1:23" x14ac:dyDescent="0.2">
      <c r="A5166" s="7"/>
      <c r="C5166" s="9"/>
      <c r="O5166" s="9"/>
      <c r="R5166" s="8"/>
      <c r="T5166" s="9"/>
      <c r="W5166" s="8"/>
    </row>
    <row r="5167" spans="1:23" x14ac:dyDescent="0.2">
      <c r="A5167" s="7"/>
      <c r="C5167" s="9"/>
      <c r="O5167" s="9"/>
      <c r="R5167" s="8"/>
      <c r="T5167" s="9"/>
      <c r="W5167" s="8"/>
    </row>
    <row r="5168" spans="1:23" x14ac:dyDescent="0.2">
      <c r="A5168" s="7"/>
      <c r="C5168" s="9"/>
      <c r="O5168" s="9"/>
      <c r="R5168" s="8"/>
      <c r="T5168" s="9"/>
      <c r="W5168" s="8"/>
    </row>
    <row r="5169" spans="1:23" x14ac:dyDescent="0.2">
      <c r="A5169" s="7"/>
      <c r="C5169" s="9"/>
      <c r="O5169" s="9"/>
      <c r="R5169" s="8"/>
      <c r="T5169" s="9"/>
      <c r="W5169" s="8"/>
    </row>
    <row r="5170" spans="1:23" x14ac:dyDescent="0.2">
      <c r="A5170" s="7"/>
      <c r="C5170" s="9"/>
      <c r="O5170" s="9"/>
      <c r="R5170" s="8"/>
      <c r="T5170" s="9"/>
      <c r="W5170" s="8"/>
    </row>
    <row r="5171" spans="1:23" x14ac:dyDescent="0.2">
      <c r="A5171" s="7"/>
      <c r="C5171" s="9"/>
      <c r="O5171" s="9"/>
      <c r="R5171" s="8"/>
      <c r="T5171" s="9"/>
      <c r="W5171" s="8"/>
    </row>
    <row r="5172" spans="1:23" x14ac:dyDescent="0.2">
      <c r="A5172" s="7"/>
      <c r="C5172" s="9"/>
      <c r="O5172" s="9"/>
      <c r="R5172" s="8"/>
      <c r="T5172" s="9"/>
      <c r="W5172" s="8"/>
    </row>
    <row r="5173" spans="1:23" x14ac:dyDescent="0.2">
      <c r="A5173" s="7"/>
      <c r="C5173" s="9"/>
      <c r="O5173" s="9"/>
      <c r="R5173" s="8"/>
      <c r="T5173" s="9"/>
      <c r="W5173" s="8"/>
    </row>
    <row r="5174" spans="1:23" x14ac:dyDescent="0.2">
      <c r="A5174" s="7"/>
      <c r="C5174" s="9"/>
      <c r="O5174" s="9"/>
      <c r="R5174" s="8"/>
      <c r="T5174" s="9"/>
      <c r="W5174" s="8"/>
    </row>
    <row r="5175" spans="1:23" x14ac:dyDescent="0.2">
      <c r="A5175" s="7"/>
      <c r="C5175" s="9"/>
      <c r="O5175" s="9"/>
      <c r="R5175" s="8"/>
      <c r="T5175" s="9"/>
      <c r="W5175" s="8"/>
    </row>
    <row r="5176" spans="1:23" x14ac:dyDescent="0.2">
      <c r="A5176" s="7"/>
      <c r="C5176" s="9"/>
      <c r="O5176" s="9"/>
      <c r="R5176" s="8"/>
      <c r="T5176" s="9"/>
      <c r="W5176" s="8"/>
    </row>
    <row r="5177" spans="1:23" x14ac:dyDescent="0.2">
      <c r="A5177" s="7"/>
      <c r="C5177" s="9"/>
      <c r="O5177" s="9"/>
      <c r="R5177" s="8"/>
      <c r="T5177" s="9"/>
      <c r="W5177" s="8"/>
    </row>
    <row r="5178" spans="1:23" x14ac:dyDescent="0.2">
      <c r="A5178" s="7"/>
      <c r="C5178" s="9"/>
      <c r="O5178" s="9"/>
      <c r="R5178" s="8"/>
      <c r="T5178" s="9"/>
      <c r="W5178" s="8"/>
    </row>
    <row r="5179" spans="1:23" x14ac:dyDescent="0.2">
      <c r="A5179" s="7"/>
      <c r="C5179" s="9"/>
      <c r="O5179" s="9"/>
      <c r="R5179" s="8"/>
      <c r="T5179" s="9"/>
      <c r="W5179" s="8"/>
    </row>
    <row r="5180" spans="1:23" x14ac:dyDescent="0.2">
      <c r="A5180" s="7"/>
      <c r="C5180" s="9"/>
      <c r="O5180" s="9"/>
      <c r="R5180" s="8"/>
      <c r="T5180" s="9"/>
      <c r="W5180" s="8"/>
    </row>
    <row r="5181" spans="1:23" x14ac:dyDescent="0.2">
      <c r="A5181" s="7"/>
      <c r="C5181" s="9"/>
      <c r="O5181" s="9"/>
      <c r="R5181" s="8"/>
      <c r="T5181" s="9"/>
      <c r="W5181" s="8"/>
    </row>
    <row r="5182" spans="1:23" x14ac:dyDescent="0.2">
      <c r="A5182" s="7"/>
      <c r="C5182" s="9"/>
      <c r="O5182" s="9"/>
      <c r="R5182" s="8"/>
      <c r="T5182" s="9"/>
      <c r="W5182" s="8"/>
    </row>
    <row r="5183" spans="1:23" x14ac:dyDescent="0.2">
      <c r="A5183" s="7"/>
      <c r="C5183" s="9"/>
      <c r="O5183" s="9"/>
      <c r="R5183" s="8"/>
      <c r="T5183" s="9"/>
      <c r="W5183" s="8"/>
    </row>
    <row r="5184" spans="1:23" x14ac:dyDescent="0.2">
      <c r="A5184" s="7"/>
      <c r="C5184" s="9"/>
      <c r="O5184" s="9"/>
      <c r="R5184" s="8"/>
      <c r="T5184" s="9"/>
      <c r="W5184" s="8"/>
    </row>
    <row r="5185" spans="1:23" x14ac:dyDescent="0.2">
      <c r="A5185" s="7"/>
      <c r="C5185" s="9"/>
      <c r="O5185" s="9"/>
      <c r="R5185" s="8"/>
      <c r="T5185" s="9"/>
      <c r="W5185" s="8"/>
    </row>
    <row r="5186" spans="1:23" x14ac:dyDescent="0.2">
      <c r="A5186" s="7"/>
      <c r="C5186" s="9"/>
      <c r="O5186" s="9"/>
      <c r="R5186" s="8"/>
      <c r="T5186" s="9"/>
      <c r="W5186" s="8"/>
    </row>
    <row r="5187" spans="1:23" x14ac:dyDescent="0.2">
      <c r="A5187" s="7"/>
      <c r="C5187" s="9"/>
      <c r="O5187" s="9"/>
      <c r="R5187" s="8"/>
      <c r="T5187" s="9"/>
      <c r="W5187" s="8"/>
    </row>
    <row r="5188" spans="1:23" x14ac:dyDescent="0.2">
      <c r="A5188" s="7"/>
      <c r="C5188" s="9"/>
      <c r="O5188" s="9"/>
      <c r="R5188" s="8"/>
      <c r="T5188" s="9"/>
      <c r="W5188" s="8"/>
    </row>
    <row r="5189" spans="1:23" x14ac:dyDescent="0.2">
      <c r="A5189" s="7"/>
      <c r="C5189" s="9"/>
      <c r="O5189" s="9"/>
      <c r="R5189" s="8"/>
      <c r="T5189" s="9"/>
      <c r="W5189" s="8"/>
    </row>
    <row r="5190" spans="1:23" x14ac:dyDescent="0.2">
      <c r="A5190" s="7"/>
      <c r="C5190" s="9"/>
      <c r="O5190" s="9"/>
      <c r="R5190" s="8"/>
      <c r="T5190" s="9"/>
      <c r="W5190" s="8"/>
    </row>
    <row r="5191" spans="1:23" x14ac:dyDescent="0.2">
      <c r="A5191" s="7"/>
      <c r="C5191" s="9"/>
      <c r="O5191" s="9"/>
      <c r="R5191" s="8"/>
      <c r="T5191" s="9"/>
      <c r="W5191" s="8"/>
    </row>
    <row r="5192" spans="1:23" x14ac:dyDescent="0.2">
      <c r="A5192" s="7"/>
      <c r="C5192" s="9"/>
      <c r="O5192" s="9"/>
      <c r="R5192" s="8"/>
      <c r="T5192" s="9"/>
      <c r="W5192" s="8"/>
    </row>
    <row r="5193" spans="1:23" x14ac:dyDescent="0.2">
      <c r="A5193" s="7"/>
      <c r="C5193" s="9"/>
      <c r="O5193" s="9"/>
      <c r="R5193" s="8"/>
      <c r="T5193" s="9"/>
      <c r="W5193" s="8"/>
    </row>
    <row r="5194" spans="1:23" x14ac:dyDescent="0.2">
      <c r="A5194" s="7"/>
      <c r="C5194" s="9"/>
      <c r="O5194" s="9"/>
      <c r="R5194" s="8"/>
      <c r="T5194" s="9"/>
      <c r="W5194" s="8"/>
    </row>
    <row r="5195" spans="1:23" x14ac:dyDescent="0.2">
      <c r="A5195" s="7"/>
      <c r="C5195" s="9"/>
      <c r="O5195" s="9"/>
      <c r="R5195" s="8"/>
      <c r="T5195" s="9"/>
      <c r="W5195" s="8"/>
    </row>
    <row r="5196" spans="1:23" x14ac:dyDescent="0.2">
      <c r="A5196" s="7"/>
      <c r="C5196" s="9"/>
      <c r="O5196" s="9"/>
      <c r="R5196" s="8"/>
      <c r="T5196" s="9"/>
      <c r="W5196" s="8"/>
    </row>
    <row r="5197" spans="1:23" x14ac:dyDescent="0.2">
      <c r="A5197" s="7"/>
      <c r="C5197" s="9"/>
      <c r="O5197" s="9"/>
      <c r="R5197" s="8"/>
      <c r="T5197" s="9"/>
      <c r="W5197" s="8"/>
    </row>
    <row r="5198" spans="1:23" x14ac:dyDescent="0.2">
      <c r="A5198" s="7"/>
      <c r="C5198" s="9"/>
      <c r="O5198" s="9"/>
      <c r="R5198" s="8"/>
      <c r="T5198" s="9"/>
      <c r="W5198" s="8"/>
    </row>
    <row r="5199" spans="1:23" x14ac:dyDescent="0.2">
      <c r="A5199" s="7"/>
      <c r="C5199" s="9"/>
      <c r="O5199" s="9"/>
      <c r="R5199" s="8"/>
      <c r="T5199" s="9"/>
      <c r="W5199" s="8"/>
    </row>
    <row r="5200" spans="1:23" x14ac:dyDescent="0.2">
      <c r="A5200" s="7"/>
      <c r="C5200" s="9"/>
      <c r="O5200" s="9"/>
      <c r="R5200" s="8"/>
      <c r="T5200" s="9"/>
      <c r="W5200" s="8"/>
    </row>
    <row r="5201" spans="1:23" x14ac:dyDescent="0.2">
      <c r="A5201" s="7"/>
      <c r="C5201" s="9"/>
      <c r="O5201" s="9"/>
      <c r="R5201" s="8"/>
      <c r="T5201" s="9"/>
      <c r="W5201" s="8"/>
    </row>
    <row r="5202" spans="1:23" x14ac:dyDescent="0.2">
      <c r="A5202" s="7"/>
      <c r="C5202" s="9"/>
      <c r="O5202" s="9"/>
      <c r="R5202" s="8"/>
      <c r="T5202" s="9"/>
      <c r="W5202" s="8"/>
    </row>
    <row r="5203" spans="1:23" x14ac:dyDescent="0.2">
      <c r="A5203" s="7"/>
      <c r="C5203" s="9"/>
      <c r="O5203" s="9"/>
      <c r="R5203" s="8"/>
      <c r="T5203" s="9"/>
      <c r="W5203" s="8"/>
    </row>
    <row r="5204" spans="1:23" x14ac:dyDescent="0.2">
      <c r="A5204" s="7"/>
      <c r="C5204" s="9"/>
      <c r="O5204" s="9"/>
      <c r="R5204" s="8"/>
      <c r="T5204" s="9"/>
      <c r="W5204" s="8"/>
    </row>
    <row r="5205" spans="1:23" x14ac:dyDescent="0.2">
      <c r="A5205" s="7"/>
      <c r="C5205" s="9"/>
      <c r="O5205" s="9"/>
      <c r="R5205" s="8"/>
      <c r="T5205" s="9"/>
      <c r="W5205" s="8"/>
    </row>
    <row r="5206" spans="1:23" x14ac:dyDescent="0.2">
      <c r="A5206" s="7"/>
      <c r="C5206" s="9"/>
      <c r="O5206" s="9"/>
      <c r="R5206" s="8"/>
      <c r="T5206" s="9"/>
      <c r="W5206" s="8"/>
    </row>
    <row r="5207" spans="1:23" x14ac:dyDescent="0.2">
      <c r="A5207" s="7"/>
      <c r="C5207" s="9"/>
      <c r="O5207" s="9"/>
      <c r="R5207" s="8"/>
      <c r="T5207" s="9"/>
      <c r="W5207" s="8"/>
    </row>
    <row r="5208" spans="1:23" x14ac:dyDescent="0.2">
      <c r="A5208" s="7"/>
      <c r="C5208" s="9"/>
      <c r="O5208" s="9"/>
      <c r="R5208" s="8"/>
      <c r="T5208" s="9"/>
      <c r="W5208" s="8"/>
    </row>
    <row r="5209" spans="1:23" x14ac:dyDescent="0.2">
      <c r="A5209" s="7"/>
      <c r="C5209" s="9"/>
      <c r="O5209" s="9"/>
      <c r="R5209" s="8"/>
      <c r="T5209" s="9"/>
      <c r="W5209" s="8"/>
    </row>
    <row r="5210" spans="1:23" x14ac:dyDescent="0.2">
      <c r="A5210" s="7"/>
      <c r="C5210" s="9"/>
      <c r="O5210" s="9"/>
      <c r="R5210" s="8"/>
      <c r="T5210" s="9"/>
      <c r="W5210" s="8"/>
    </row>
    <row r="5211" spans="1:23" x14ac:dyDescent="0.2">
      <c r="A5211" s="7"/>
      <c r="C5211" s="9"/>
      <c r="O5211" s="9"/>
      <c r="R5211" s="8"/>
      <c r="T5211" s="9"/>
      <c r="W5211" s="8"/>
    </row>
    <row r="5212" spans="1:23" x14ac:dyDescent="0.2">
      <c r="A5212" s="7"/>
      <c r="C5212" s="9"/>
      <c r="O5212" s="9"/>
      <c r="R5212" s="8"/>
      <c r="T5212" s="9"/>
      <c r="W5212" s="8"/>
    </row>
    <row r="5213" spans="1:23" x14ac:dyDescent="0.2">
      <c r="A5213" s="7"/>
      <c r="C5213" s="9"/>
      <c r="O5213" s="9"/>
      <c r="R5213" s="8"/>
      <c r="T5213" s="9"/>
      <c r="W5213" s="8"/>
    </row>
    <row r="5214" spans="1:23" x14ac:dyDescent="0.2">
      <c r="A5214" s="7"/>
      <c r="C5214" s="9"/>
      <c r="O5214" s="9"/>
      <c r="R5214" s="8"/>
      <c r="T5214" s="9"/>
      <c r="W5214" s="8"/>
    </row>
    <row r="5215" spans="1:23" x14ac:dyDescent="0.2">
      <c r="A5215" s="7"/>
      <c r="C5215" s="9"/>
      <c r="O5215" s="9"/>
      <c r="R5215" s="8"/>
      <c r="T5215" s="9"/>
      <c r="W5215" s="8"/>
    </row>
    <row r="5216" spans="1:23" x14ac:dyDescent="0.2">
      <c r="A5216" s="7"/>
      <c r="C5216" s="9"/>
      <c r="O5216" s="9"/>
      <c r="R5216" s="8"/>
      <c r="T5216" s="9"/>
      <c r="W5216" s="8"/>
    </row>
    <row r="5217" spans="1:23" x14ac:dyDescent="0.2">
      <c r="A5217" s="7"/>
      <c r="C5217" s="9"/>
      <c r="O5217" s="9"/>
      <c r="R5217" s="8"/>
      <c r="T5217" s="9"/>
      <c r="W5217" s="8"/>
    </row>
    <row r="5218" spans="1:23" x14ac:dyDescent="0.2">
      <c r="A5218" s="7"/>
      <c r="C5218" s="9"/>
      <c r="O5218" s="9"/>
      <c r="R5218" s="8"/>
      <c r="T5218" s="9"/>
      <c r="W5218" s="8"/>
    </row>
    <row r="5219" spans="1:23" x14ac:dyDescent="0.2">
      <c r="A5219" s="7"/>
      <c r="C5219" s="9"/>
      <c r="O5219" s="9"/>
      <c r="R5219" s="8"/>
      <c r="T5219" s="9"/>
      <c r="W5219" s="8"/>
    </row>
    <row r="5220" spans="1:23" x14ac:dyDescent="0.2">
      <c r="A5220" s="7"/>
      <c r="C5220" s="9"/>
      <c r="O5220" s="9"/>
      <c r="R5220" s="8"/>
      <c r="T5220" s="9"/>
      <c r="W5220" s="8"/>
    </row>
    <row r="5221" spans="1:23" x14ac:dyDescent="0.2">
      <c r="A5221" s="7"/>
      <c r="C5221" s="9"/>
      <c r="O5221" s="9"/>
      <c r="R5221" s="8"/>
      <c r="T5221" s="9"/>
      <c r="W5221" s="8"/>
    </row>
    <row r="5222" spans="1:23" x14ac:dyDescent="0.2">
      <c r="A5222" s="7"/>
      <c r="C5222" s="9"/>
      <c r="O5222" s="9"/>
      <c r="R5222" s="8"/>
      <c r="T5222" s="9"/>
      <c r="W5222" s="8"/>
    </row>
    <row r="5223" spans="1:23" x14ac:dyDescent="0.2">
      <c r="A5223" s="7"/>
      <c r="C5223" s="9"/>
      <c r="O5223" s="9"/>
      <c r="R5223" s="8"/>
      <c r="T5223" s="9"/>
      <c r="W5223" s="8"/>
    </row>
    <row r="5224" spans="1:23" x14ac:dyDescent="0.2">
      <c r="A5224" s="7"/>
      <c r="C5224" s="9"/>
      <c r="O5224" s="9"/>
      <c r="R5224" s="8"/>
      <c r="T5224" s="9"/>
      <c r="W5224" s="8"/>
    </row>
    <row r="5225" spans="1:23" x14ac:dyDescent="0.2">
      <c r="A5225" s="7"/>
      <c r="C5225" s="9"/>
      <c r="O5225" s="9"/>
      <c r="R5225" s="8"/>
      <c r="T5225" s="9"/>
      <c r="W5225" s="8"/>
    </row>
    <row r="5226" spans="1:23" x14ac:dyDescent="0.2">
      <c r="A5226" s="7"/>
      <c r="C5226" s="9"/>
      <c r="O5226" s="9"/>
      <c r="R5226" s="8"/>
      <c r="T5226" s="9"/>
      <c r="W5226" s="8"/>
    </row>
    <row r="5227" spans="1:23" x14ac:dyDescent="0.2">
      <c r="A5227" s="7"/>
      <c r="C5227" s="9"/>
      <c r="O5227" s="9"/>
      <c r="R5227" s="8"/>
      <c r="T5227" s="9"/>
      <c r="W5227" s="8"/>
    </row>
    <row r="5228" spans="1:23" x14ac:dyDescent="0.2">
      <c r="A5228" s="7"/>
      <c r="C5228" s="9"/>
      <c r="O5228" s="9"/>
      <c r="R5228" s="8"/>
      <c r="T5228" s="9"/>
      <c r="W5228" s="8"/>
    </row>
    <row r="5229" spans="1:23" x14ac:dyDescent="0.2">
      <c r="A5229" s="7"/>
      <c r="C5229" s="9"/>
      <c r="O5229" s="9"/>
      <c r="R5229" s="8"/>
      <c r="T5229" s="9"/>
      <c r="W5229" s="8"/>
    </row>
    <row r="5230" spans="1:23" x14ac:dyDescent="0.2">
      <c r="A5230" s="7"/>
      <c r="C5230" s="9"/>
      <c r="O5230" s="9"/>
      <c r="R5230" s="8"/>
      <c r="T5230" s="9"/>
      <c r="W5230" s="8"/>
    </row>
    <row r="5231" spans="1:23" x14ac:dyDescent="0.2">
      <c r="A5231" s="7"/>
      <c r="C5231" s="9"/>
      <c r="O5231" s="9"/>
      <c r="R5231" s="8"/>
      <c r="T5231" s="9"/>
      <c r="W5231" s="8"/>
    </row>
    <row r="5232" spans="1:23" x14ac:dyDescent="0.2">
      <c r="A5232" s="7"/>
      <c r="C5232" s="9"/>
      <c r="O5232" s="9"/>
      <c r="R5232" s="8"/>
      <c r="T5232" s="9"/>
      <c r="W5232" s="8"/>
    </row>
    <row r="5233" spans="1:23" x14ac:dyDescent="0.2">
      <c r="A5233" s="7"/>
      <c r="C5233" s="9"/>
      <c r="O5233" s="9"/>
      <c r="R5233" s="8"/>
      <c r="T5233" s="9"/>
      <c r="W5233" s="8"/>
    </row>
    <row r="5234" spans="1:23" x14ac:dyDescent="0.2">
      <c r="A5234" s="7"/>
      <c r="C5234" s="9"/>
      <c r="O5234" s="9"/>
      <c r="R5234" s="8"/>
      <c r="T5234" s="9"/>
      <c r="W5234" s="8"/>
    </row>
    <row r="5235" spans="1:23" x14ac:dyDescent="0.2">
      <c r="A5235" s="7"/>
      <c r="C5235" s="9"/>
      <c r="O5235" s="9"/>
      <c r="R5235" s="8"/>
      <c r="T5235" s="9"/>
      <c r="W5235" s="8"/>
    </row>
    <row r="5236" spans="1:23" x14ac:dyDescent="0.2">
      <c r="A5236" s="7"/>
      <c r="C5236" s="9"/>
      <c r="O5236" s="9"/>
      <c r="R5236" s="8"/>
      <c r="T5236" s="9"/>
      <c r="W5236" s="8"/>
    </row>
    <row r="5237" spans="1:23" x14ac:dyDescent="0.2">
      <c r="A5237" s="7"/>
      <c r="C5237" s="9"/>
      <c r="O5237" s="9"/>
      <c r="R5237" s="8"/>
      <c r="T5237" s="9"/>
      <c r="W5237" s="8"/>
    </row>
    <row r="5238" spans="1:23" x14ac:dyDescent="0.2">
      <c r="A5238" s="7"/>
      <c r="C5238" s="9"/>
      <c r="O5238" s="9"/>
      <c r="R5238" s="8"/>
      <c r="T5238" s="9"/>
      <c r="W5238" s="8"/>
    </row>
    <row r="5239" spans="1:23" x14ac:dyDescent="0.2">
      <c r="A5239" s="7"/>
      <c r="C5239" s="9"/>
      <c r="O5239" s="9"/>
      <c r="R5239" s="8"/>
      <c r="T5239" s="9"/>
      <c r="W5239" s="8"/>
    </row>
    <row r="5240" spans="1:23" x14ac:dyDescent="0.2">
      <c r="A5240" s="7"/>
      <c r="C5240" s="9"/>
      <c r="O5240" s="9"/>
      <c r="R5240" s="8"/>
      <c r="T5240" s="9"/>
      <c r="W5240" s="8"/>
    </row>
    <row r="5241" spans="1:23" x14ac:dyDescent="0.2">
      <c r="A5241" s="7"/>
      <c r="C5241" s="9"/>
      <c r="O5241" s="9"/>
      <c r="R5241" s="8"/>
      <c r="T5241" s="9"/>
      <c r="W5241" s="8"/>
    </row>
    <row r="5242" spans="1:23" x14ac:dyDescent="0.2">
      <c r="A5242" s="7"/>
      <c r="C5242" s="9"/>
      <c r="O5242" s="9"/>
      <c r="R5242" s="8"/>
      <c r="T5242" s="9"/>
      <c r="W5242" s="8"/>
    </row>
    <row r="5243" spans="1:23" x14ac:dyDescent="0.2">
      <c r="A5243" s="7"/>
      <c r="C5243" s="9"/>
      <c r="O5243" s="9"/>
      <c r="R5243" s="8"/>
      <c r="T5243" s="9"/>
      <c r="W5243" s="8"/>
    </row>
    <row r="5244" spans="1:23" x14ac:dyDescent="0.2">
      <c r="A5244" s="7"/>
      <c r="C5244" s="9"/>
      <c r="O5244" s="9"/>
      <c r="R5244" s="8"/>
      <c r="T5244" s="9"/>
      <c r="W5244" s="8"/>
    </row>
    <row r="5245" spans="1:23" x14ac:dyDescent="0.2">
      <c r="A5245" s="7"/>
      <c r="C5245" s="9"/>
      <c r="O5245" s="9"/>
      <c r="R5245" s="8"/>
      <c r="T5245" s="9"/>
      <c r="W5245" s="8"/>
    </row>
    <row r="5246" spans="1:23" x14ac:dyDescent="0.2">
      <c r="A5246" s="7"/>
      <c r="C5246" s="9"/>
      <c r="O5246" s="9"/>
      <c r="R5246" s="8"/>
      <c r="T5246" s="9"/>
      <c r="W5246" s="8"/>
    </row>
    <row r="5247" spans="1:23" x14ac:dyDescent="0.2">
      <c r="A5247" s="7"/>
      <c r="C5247" s="9"/>
      <c r="O5247" s="9"/>
      <c r="R5247" s="8"/>
      <c r="T5247" s="9"/>
      <c r="W5247" s="8"/>
    </row>
    <row r="5248" spans="1:23" x14ac:dyDescent="0.2">
      <c r="A5248" s="7"/>
      <c r="C5248" s="9"/>
      <c r="O5248" s="9"/>
      <c r="R5248" s="8"/>
      <c r="T5248" s="9"/>
      <c r="W5248" s="8"/>
    </row>
    <row r="5249" spans="1:23" x14ac:dyDescent="0.2">
      <c r="A5249" s="7"/>
      <c r="C5249" s="9"/>
      <c r="O5249" s="9"/>
      <c r="R5249" s="8"/>
      <c r="T5249" s="9"/>
      <c r="W5249" s="8"/>
    </row>
    <row r="5250" spans="1:23" x14ac:dyDescent="0.2">
      <c r="A5250" s="7"/>
      <c r="C5250" s="9"/>
      <c r="O5250" s="9"/>
      <c r="R5250" s="8"/>
      <c r="T5250" s="9"/>
      <c r="W5250" s="8"/>
    </row>
    <row r="5251" spans="1:23" x14ac:dyDescent="0.2">
      <c r="A5251" s="7"/>
      <c r="C5251" s="9"/>
      <c r="O5251" s="9"/>
      <c r="R5251" s="8"/>
      <c r="T5251" s="9"/>
      <c r="W5251" s="8"/>
    </row>
    <row r="5252" spans="1:23" x14ac:dyDescent="0.2">
      <c r="A5252" s="7"/>
      <c r="C5252" s="9"/>
      <c r="O5252" s="9"/>
      <c r="R5252" s="8"/>
      <c r="T5252" s="9"/>
      <c r="W5252" s="8"/>
    </row>
    <row r="5253" spans="1:23" x14ac:dyDescent="0.2">
      <c r="A5253" s="7"/>
      <c r="C5253" s="9"/>
      <c r="O5253" s="9"/>
      <c r="R5253" s="8"/>
      <c r="T5253" s="9"/>
      <c r="W5253" s="8"/>
    </row>
    <row r="5254" spans="1:23" x14ac:dyDescent="0.2">
      <c r="A5254" s="7"/>
      <c r="C5254" s="9"/>
      <c r="O5254" s="9"/>
      <c r="R5254" s="8"/>
      <c r="T5254" s="9"/>
      <c r="W5254" s="8"/>
    </row>
    <row r="5255" spans="1:23" x14ac:dyDescent="0.2">
      <c r="A5255" s="7"/>
      <c r="C5255" s="9"/>
      <c r="O5255" s="9"/>
      <c r="R5255" s="8"/>
      <c r="T5255" s="9"/>
      <c r="W5255" s="8"/>
    </row>
    <row r="5256" spans="1:23" x14ac:dyDescent="0.2">
      <c r="A5256" s="7"/>
      <c r="C5256" s="9"/>
      <c r="O5256" s="9"/>
      <c r="R5256" s="8"/>
      <c r="T5256" s="9"/>
      <c r="W5256" s="8"/>
    </row>
    <row r="5257" spans="1:23" x14ac:dyDescent="0.2">
      <c r="A5257" s="7"/>
      <c r="C5257" s="9"/>
      <c r="O5257" s="9"/>
      <c r="R5257" s="8"/>
      <c r="T5257" s="9"/>
      <c r="W5257" s="8"/>
    </row>
    <row r="5258" spans="1:23" x14ac:dyDescent="0.2">
      <c r="A5258" s="7"/>
      <c r="C5258" s="9"/>
      <c r="O5258" s="9"/>
      <c r="R5258" s="8"/>
      <c r="T5258" s="9"/>
      <c r="W5258" s="8"/>
    </row>
    <row r="5259" spans="1:23" x14ac:dyDescent="0.2">
      <c r="A5259" s="7"/>
      <c r="C5259" s="9"/>
      <c r="O5259" s="9"/>
      <c r="R5259" s="8"/>
      <c r="T5259" s="9"/>
      <c r="W5259" s="8"/>
    </row>
    <row r="5260" spans="1:23" x14ac:dyDescent="0.2">
      <c r="A5260" s="7"/>
      <c r="C5260" s="9"/>
      <c r="O5260" s="9"/>
      <c r="R5260" s="8"/>
      <c r="T5260" s="9"/>
      <c r="W5260" s="8"/>
    </row>
    <row r="5261" spans="1:23" x14ac:dyDescent="0.2">
      <c r="A5261" s="7"/>
      <c r="C5261" s="9"/>
      <c r="O5261" s="9"/>
      <c r="R5261" s="8"/>
      <c r="T5261" s="9"/>
      <c r="W5261" s="8"/>
    </row>
    <row r="5262" spans="1:23" x14ac:dyDescent="0.2">
      <c r="A5262" s="7"/>
      <c r="C5262" s="9"/>
      <c r="O5262" s="9"/>
      <c r="R5262" s="8"/>
      <c r="T5262" s="9"/>
      <c r="W5262" s="8"/>
    </row>
    <row r="5263" spans="1:23" x14ac:dyDescent="0.2">
      <c r="A5263" s="7"/>
      <c r="C5263" s="9"/>
      <c r="O5263" s="9"/>
      <c r="R5263" s="8"/>
      <c r="T5263" s="9"/>
      <c r="W5263" s="8"/>
    </row>
    <row r="5264" spans="1:23" x14ac:dyDescent="0.2">
      <c r="A5264" s="7"/>
      <c r="C5264" s="9"/>
      <c r="O5264" s="9"/>
      <c r="R5264" s="8"/>
      <c r="T5264" s="9"/>
      <c r="W5264" s="8"/>
    </row>
    <row r="5265" spans="1:23" x14ac:dyDescent="0.2">
      <c r="A5265" s="7"/>
      <c r="C5265" s="9"/>
      <c r="O5265" s="9"/>
      <c r="R5265" s="8"/>
      <c r="T5265" s="9"/>
      <c r="W5265" s="8"/>
    </row>
    <row r="5266" spans="1:23" x14ac:dyDescent="0.2">
      <c r="A5266" s="7"/>
      <c r="C5266" s="9"/>
      <c r="O5266" s="9"/>
      <c r="R5266" s="8"/>
      <c r="T5266" s="9"/>
      <c r="W5266" s="8"/>
    </row>
    <row r="5267" spans="1:23" x14ac:dyDescent="0.2">
      <c r="A5267" s="7"/>
      <c r="C5267" s="9"/>
      <c r="O5267" s="9"/>
      <c r="R5267" s="8"/>
      <c r="T5267" s="9"/>
      <c r="W5267" s="8"/>
    </row>
    <row r="5268" spans="1:23" x14ac:dyDescent="0.2">
      <c r="A5268" s="7"/>
      <c r="C5268" s="9"/>
      <c r="O5268" s="9"/>
      <c r="R5268" s="8"/>
      <c r="T5268" s="9"/>
      <c r="W5268" s="8"/>
    </row>
    <row r="5269" spans="1:23" x14ac:dyDescent="0.2">
      <c r="A5269" s="7"/>
      <c r="C5269" s="9"/>
      <c r="O5269" s="9"/>
      <c r="R5269" s="8"/>
      <c r="T5269" s="9"/>
      <c r="W5269" s="8"/>
    </row>
    <row r="5270" spans="1:23" x14ac:dyDescent="0.2">
      <c r="A5270" s="7"/>
      <c r="C5270" s="9"/>
      <c r="O5270" s="9"/>
      <c r="R5270" s="8"/>
      <c r="T5270" s="9"/>
      <c r="W5270" s="8"/>
    </row>
    <row r="5271" spans="1:23" x14ac:dyDescent="0.2">
      <c r="A5271" s="7"/>
      <c r="C5271" s="9"/>
      <c r="O5271" s="9"/>
      <c r="R5271" s="8"/>
      <c r="T5271" s="9"/>
      <c r="W5271" s="8"/>
    </row>
    <row r="5272" spans="1:23" x14ac:dyDescent="0.2">
      <c r="A5272" s="7"/>
      <c r="C5272" s="9"/>
      <c r="O5272" s="9"/>
      <c r="R5272" s="8"/>
      <c r="T5272" s="9"/>
      <c r="W5272" s="8"/>
    </row>
    <row r="5273" spans="1:23" x14ac:dyDescent="0.2">
      <c r="A5273" s="7"/>
      <c r="C5273" s="9"/>
      <c r="O5273" s="9"/>
      <c r="R5273" s="8"/>
      <c r="T5273" s="9"/>
      <c r="W5273" s="8"/>
    </row>
    <row r="5274" spans="1:23" x14ac:dyDescent="0.2">
      <c r="A5274" s="7"/>
      <c r="C5274" s="9"/>
      <c r="O5274" s="9"/>
      <c r="R5274" s="8"/>
      <c r="T5274" s="9"/>
      <c r="W5274" s="8"/>
    </row>
    <row r="5275" spans="1:23" x14ac:dyDescent="0.2">
      <c r="A5275" s="7"/>
      <c r="C5275" s="9"/>
      <c r="O5275" s="9"/>
      <c r="R5275" s="8"/>
      <c r="T5275" s="9"/>
      <c r="W5275" s="8"/>
    </row>
    <row r="5276" spans="1:23" x14ac:dyDescent="0.2">
      <c r="A5276" s="7"/>
      <c r="C5276" s="9"/>
      <c r="O5276" s="9"/>
      <c r="R5276" s="8"/>
      <c r="T5276" s="9"/>
      <c r="W5276" s="8"/>
    </row>
    <row r="5277" spans="1:23" x14ac:dyDescent="0.2">
      <c r="A5277" s="7"/>
      <c r="C5277" s="9"/>
      <c r="O5277" s="9"/>
      <c r="R5277" s="8"/>
      <c r="T5277" s="9"/>
      <c r="W5277" s="8"/>
    </row>
    <row r="5278" spans="1:23" x14ac:dyDescent="0.2">
      <c r="A5278" s="7"/>
      <c r="C5278" s="9"/>
      <c r="O5278" s="9"/>
      <c r="R5278" s="8"/>
      <c r="T5278" s="9"/>
      <c r="W5278" s="8"/>
    </row>
    <row r="5279" spans="1:23" x14ac:dyDescent="0.2">
      <c r="A5279" s="7"/>
      <c r="C5279" s="9"/>
      <c r="O5279" s="9"/>
      <c r="R5279" s="8"/>
      <c r="T5279" s="9"/>
      <c r="W5279" s="8"/>
    </row>
    <row r="5280" spans="1:23" x14ac:dyDescent="0.2">
      <c r="A5280" s="7"/>
      <c r="C5280" s="9"/>
      <c r="O5280" s="9"/>
      <c r="R5280" s="8"/>
      <c r="T5280" s="9"/>
      <c r="W5280" s="8"/>
    </row>
    <row r="5281" spans="1:23" x14ac:dyDescent="0.2">
      <c r="A5281" s="7"/>
      <c r="C5281" s="9"/>
      <c r="O5281" s="9"/>
      <c r="R5281" s="8"/>
      <c r="T5281" s="9"/>
      <c r="W5281" s="8"/>
    </row>
    <row r="5282" spans="1:23" x14ac:dyDescent="0.2">
      <c r="A5282" s="7"/>
      <c r="C5282" s="9"/>
      <c r="O5282" s="9"/>
      <c r="R5282" s="8"/>
      <c r="T5282" s="9"/>
      <c r="W5282" s="8"/>
    </row>
    <row r="5283" spans="1:23" x14ac:dyDescent="0.2">
      <c r="A5283" s="7"/>
      <c r="C5283" s="9"/>
      <c r="O5283" s="9"/>
      <c r="R5283" s="8"/>
      <c r="T5283" s="9"/>
      <c r="W5283" s="8"/>
    </row>
    <row r="5284" spans="1:23" x14ac:dyDescent="0.2">
      <c r="A5284" s="7"/>
      <c r="C5284" s="9"/>
      <c r="O5284" s="9"/>
      <c r="R5284" s="8"/>
      <c r="T5284" s="9"/>
      <c r="W5284" s="8"/>
    </row>
    <row r="5285" spans="1:23" x14ac:dyDescent="0.2">
      <c r="A5285" s="7"/>
      <c r="C5285" s="9"/>
      <c r="O5285" s="9"/>
      <c r="R5285" s="8"/>
      <c r="T5285" s="9"/>
      <c r="W5285" s="8"/>
    </row>
    <row r="5286" spans="1:23" x14ac:dyDescent="0.2">
      <c r="A5286" s="7"/>
      <c r="C5286" s="9"/>
      <c r="O5286" s="9"/>
      <c r="R5286" s="8"/>
      <c r="T5286" s="9"/>
      <c r="W5286" s="8"/>
    </row>
    <row r="5287" spans="1:23" x14ac:dyDescent="0.2">
      <c r="A5287" s="7"/>
      <c r="C5287" s="9"/>
      <c r="O5287" s="9"/>
      <c r="R5287" s="8"/>
      <c r="T5287" s="9"/>
      <c r="W5287" s="8"/>
    </row>
    <row r="5288" spans="1:23" x14ac:dyDescent="0.2">
      <c r="A5288" s="7"/>
      <c r="C5288" s="9"/>
      <c r="O5288" s="9"/>
      <c r="R5288" s="8"/>
      <c r="T5288" s="9"/>
      <c r="W5288" s="8"/>
    </row>
    <row r="5289" spans="1:23" x14ac:dyDescent="0.2">
      <c r="A5289" s="7"/>
      <c r="C5289" s="9"/>
      <c r="O5289" s="9"/>
      <c r="R5289" s="8"/>
      <c r="T5289" s="9"/>
      <c r="W5289" s="8"/>
    </row>
    <row r="5290" spans="1:23" x14ac:dyDescent="0.2">
      <c r="A5290" s="7"/>
      <c r="C5290" s="9"/>
      <c r="O5290" s="9"/>
      <c r="R5290" s="8"/>
      <c r="T5290" s="9"/>
      <c r="W5290" s="8"/>
    </row>
    <row r="5291" spans="1:23" x14ac:dyDescent="0.2">
      <c r="A5291" s="7"/>
      <c r="C5291" s="9"/>
      <c r="O5291" s="9"/>
      <c r="R5291" s="8"/>
      <c r="T5291" s="9"/>
      <c r="W5291" s="8"/>
    </row>
    <row r="5292" spans="1:23" x14ac:dyDescent="0.2">
      <c r="A5292" s="7"/>
      <c r="C5292" s="9"/>
      <c r="O5292" s="9"/>
      <c r="R5292" s="8"/>
      <c r="T5292" s="9"/>
      <c r="W5292" s="8"/>
    </row>
    <row r="5293" spans="1:23" x14ac:dyDescent="0.2">
      <c r="A5293" s="7"/>
      <c r="C5293" s="9"/>
      <c r="O5293" s="9"/>
      <c r="R5293" s="8"/>
      <c r="T5293" s="9"/>
      <c r="W5293" s="8"/>
    </row>
    <row r="5294" spans="1:23" x14ac:dyDescent="0.2">
      <c r="A5294" s="7"/>
      <c r="C5294" s="9"/>
      <c r="O5294" s="9"/>
      <c r="R5294" s="8"/>
      <c r="T5294" s="9"/>
      <c r="W5294" s="8"/>
    </row>
    <row r="5295" spans="1:23" x14ac:dyDescent="0.2">
      <c r="A5295" s="7"/>
      <c r="C5295" s="9"/>
      <c r="O5295" s="9"/>
      <c r="R5295" s="8"/>
      <c r="T5295" s="9"/>
      <c r="W5295" s="8"/>
    </row>
    <row r="5296" spans="1:23" x14ac:dyDescent="0.2">
      <c r="A5296" s="7"/>
      <c r="C5296" s="9"/>
      <c r="O5296" s="9"/>
      <c r="R5296" s="8"/>
      <c r="T5296" s="9"/>
      <c r="W5296" s="8"/>
    </row>
    <row r="5297" spans="1:23" x14ac:dyDescent="0.2">
      <c r="A5297" s="7"/>
      <c r="C5297" s="9"/>
      <c r="O5297" s="9"/>
      <c r="R5297" s="8"/>
      <c r="T5297" s="9"/>
      <c r="W5297" s="8"/>
    </row>
    <row r="5298" spans="1:23" x14ac:dyDescent="0.2">
      <c r="A5298" s="7"/>
      <c r="C5298" s="9"/>
      <c r="O5298" s="9"/>
      <c r="R5298" s="8"/>
      <c r="T5298" s="9"/>
      <c r="W5298" s="8"/>
    </row>
    <row r="5299" spans="1:23" x14ac:dyDescent="0.2">
      <c r="A5299" s="7"/>
      <c r="C5299" s="9"/>
      <c r="O5299" s="9"/>
      <c r="R5299" s="8"/>
      <c r="T5299" s="9"/>
      <c r="W5299" s="8"/>
    </row>
    <row r="5300" spans="1:23" x14ac:dyDescent="0.2">
      <c r="A5300" s="7"/>
      <c r="C5300" s="9"/>
      <c r="O5300" s="9"/>
      <c r="R5300" s="8"/>
      <c r="T5300" s="9"/>
      <c r="W5300" s="8"/>
    </row>
    <row r="5301" spans="1:23" x14ac:dyDescent="0.2">
      <c r="A5301" s="7"/>
      <c r="C5301" s="9"/>
      <c r="O5301" s="9"/>
      <c r="R5301" s="8"/>
      <c r="T5301" s="9"/>
      <c r="W5301" s="8"/>
    </row>
    <row r="5302" spans="1:23" x14ac:dyDescent="0.2">
      <c r="A5302" s="7"/>
      <c r="C5302" s="9"/>
      <c r="O5302" s="9"/>
      <c r="R5302" s="8"/>
      <c r="T5302" s="9"/>
      <c r="W5302" s="8"/>
    </row>
    <row r="5303" spans="1:23" x14ac:dyDescent="0.2">
      <c r="A5303" s="7"/>
      <c r="C5303" s="9"/>
      <c r="O5303" s="9"/>
      <c r="R5303" s="8"/>
      <c r="T5303" s="9"/>
      <c r="W5303" s="8"/>
    </row>
    <row r="5304" spans="1:23" x14ac:dyDescent="0.2">
      <c r="A5304" s="7"/>
      <c r="C5304" s="9"/>
      <c r="O5304" s="9"/>
      <c r="R5304" s="8"/>
      <c r="T5304" s="9"/>
      <c r="W5304" s="8"/>
    </row>
    <row r="5305" spans="1:23" x14ac:dyDescent="0.2">
      <c r="A5305" s="7"/>
      <c r="C5305" s="9"/>
      <c r="O5305" s="9"/>
      <c r="R5305" s="8"/>
      <c r="T5305" s="9"/>
      <c r="W5305" s="8"/>
    </row>
    <row r="5306" spans="1:23" x14ac:dyDescent="0.2">
      <c r="A5306" s="7"/>
      <c r="C5306" s="9"/>
      <c r="O5306" s="9"/>
      <c r="R5306" s="8"/>
      <c r="T5306" s="9"/>
      <c r="W5306" s="8"/>
    </row>
    <row r="5307" spans="1:23" x14ac:dyDescent="0.2">
      <c r="A5307" s="7"/>
      <c r="C5307" s="9"/>
      <c r="O5307" s="9"/>
      <c r="R5307" s="8"/>
      <c r="T5307" s="9"/>
      <c r="W5307" s="8"/>
    </row>
    <row r="5308" spans="1:23" x14ac:dyDescent="0.2">
      <c r="A5308" s="7"/>
      <c r="C5308" s="9"/>
      <c r="O5308" s="9"/>
      <c r="R5308" s="8"/>
      <c r="T5308" s="9"/>
      <c r="W5308" s="8"/>
    </row>
    <row r="5309" spans="1:23" x14ac:dyDescent="0.2">
      <c r="A5309" s="7"/>
      <c r="C5309" s="9"/>
      <c r="O5309" s="9"/>
      <c r="R5309" s="8"/>
      <c r="T5309" s="9"/>
      <c r="W5309" s="8"/>
    </row>
    <row r="5310" spans="1:23" x14ac:dyDescent="0.2">
      <c r="A5310" s="7"/>
      <c r="C5310" s="9"/>
      <c r="O5310" s="9"/>
      <c r="R5310" s="8"/>
      <c r="T5310" s="9"/>
      <c r="W5310" s="8"/>
    </row>
    <row r="5311" spans="1:23" x14ac:dyDescent="0.2">
      <c r="A5311" s="7"/>
      <c r="C5311" s="9"/>
      <c r="O5311" s="9"/>
      <c r="R5311" s="8"/>
      <c r="T5311" s="9"/>
      <c r="W5311" s="8"/>
    </row>
    <row r="5312" spans="1:23" x14ac:dyDescent="0.2">
      <c r="A5312" s="7"/>
      <c r="C5312" s="9"/>
      <c r="O5312" s="9"/>
      <c r="R5312" s="8"/>
      <c r="T5312" s="9"/>
      <c r="W5312" s="8"/>
    </row>
    <row r="5313" spans="1:23" x14ac:dyDescent="0.2">
      <c r="A5313" s="7"/>
      <c r="C5313" s="9"/>
      <c r="O5313" s="9"/>
      <c r="R5313" s="8"/>
      <c r="T5313" s="9"/>
      <c r="W5313" s="8"/>
    </row>
    <row r="5314" spans="1:23" x14ac:dyDescent="0.2">
      <c r="A5314" s="7"/>
      <c r="C5314" s="9"/>
      <c r="O5314" s="9"/>
      <c r="R5314" s="8"/>
      <c r="T5314" s="9"/>
      <c r="W5314" s="8"/>
    </row>
    <row r="5315" spans="1:23" x14ac:dyDescent="0.2">
      <c r="A5315" s="7"/>
      <c r="C5315" s="9"/>
      <c r="O5315" s="9"/>
      <c r="R5315" s="8"/>
      <c r="T5315" s="9"/>
      <c r="W5315" s="8"/>
    </row>
    <row r="5316" spans="1:23" x14ac:dyDescent="0.2">
      <c r="A5316" s="7"/>
      <c r="C5316" s="9"/>
      <c r="O5316" s="9"/>
      <c r="R5316" s="8"/>
      <c r="T5316" s="9"/>
      <c r="W5316" s="8"/>
    </row>
    <row r="5317" spans="1:23" x14ac:dyDescent="0.2">
      <c r="A5317" s="7"/>
      <c r="C5317" s="9"/>
      <c r="O5317" s="9"/>
      <c r="R5317" s="8"/>
      <c r="T5317" s="9"/>
      <c r="W5317" s="8"/>
    </row>
    <row r="5318" spans="1:23" x14ac:dyDescent="0.2">
      <c r="A5318" s="7"/>
      <c r="C5318" s="9"/>
      <c r="O5318" s="9"/>
      <c r="R5318" s="8"/>
      <c r="T5318" s="9"/>
      <c r="W5318" s="8"/>
    </row>
    <row r="5319" spans="1:23" x14ac:dyDescent="0.2">
      <c r="A5319" s="7"/>
      <c r="C5319" s="9"/>
      <c r="O5319" s="9"/>
      <c r="R5319" s="8"/>
      <c r="T5319" s="9"/>
      <c r="W5319" s="8"/>
    </row>
    <row r="5320" spans="1:23" x14ac:dyDescent="0.2">
      <c r="A5320" s="7"/>
      <c r="C5320" s="9"/>
      <c r="O5320" s="9"/>
      <c r="R5320" s="8"/>
      <c r="T5320" s="9"/>
      <c r="W5320" s="8"/>
    </row>
    <row r="5321" spans="1:23" x14ac:dyDescent="0.2">
      <c r="A5321" s="7"/>
      <c r="C5321" s="9"/>
      <c r="O5321" s="9"/>
      <c r="R5321" s="8"/>
      <c r="T5321" s="9"/>
      <c r="W5321" s="8"/>
    </row>
    <row r="5322" spans="1:23" x14ac:dyDescent="0.2">
      <c r="A5322" s="7"/>
      <c r="C5322" s="9"/>
      <c r="O5322" s="9"/>
      <c r="R5322" s="8"/>
      <c r="T5322" s="9"/>
      <c r="W5322" s="8"/>
    </row>
    <row r="5323" spans="1:23" x14ac:dyDescent="0.2">
      <c r="A5323" s="7"/>
      <c r="C5323" s="9"/>
      <c r="O5323" s="9"/>
      <c r="R5323" s="8"/>
      <c r="T5323" s="9"/>
      <c r="W5323" s="8"/>
    </row>
    <row r="5324" spans="1:23" x14ac:dyDescent="0.2">
      <c r="A5324" s="7"/>
      <c r="C5324" s="9"/>
      <c r="O5324" s="9"/>
      <c r="R5324" s="8"/>
      <c r="T5324" s="9"/>
      <c r="W5324" s="8"/>
    </row>
    <row r="5325" spans="1:23" x14ac:dyDescent="0.2">
      <c r="A5325" s="7"/>
      <c r="C5325" s="9"/>
      <c r="O5325" s="9"/>
      <c r="R5325" s="8"/>
      <c r="T5325" s="9"/>
      <c r="W5325" s="8"/>
    </row>
    <row r="5326" spans="1:23" x14ac:dyDescent="0.2">
      <c r="A5326" s="7"/>
      <c r="C5326" s="9"/>
      <c r="O5326" s="9"/>
      <c r="R5326" s="8"/>
      <c r="T5326" s="9"/>
      <c r="W5326" s="8"/>
    </row>
    <row r="5327" spans="1:23" x14ac:dyDescent="0.2">
      <c r="A5327" s="7"/>
      <c r="C5327" s="9"/>
      <c r="O5327" s="9"/>
      <c r="R5327" s="8"/>
      <c r="T5327" s="9"/>
      <c r="W5327" s="8"/>
    </row>
    <row r="5328" spans="1:23" x14ac:dyDescent="0.2">
      <c r="A5328" s="7"/>
      <c r="C5328" s="9"/>
      <c r="O5328" s="9"/>
      <c r="R5328" s="8"/>
      <c r="T5328" s="9"/>
      <c r="W5328" s="8"/>
    </row>
    <row r="5329" spans="1:23" x14ac:dyDescent="0.2">
      <c r="A5329" s="7"/>
      <c r="C5329" s="9"/>
      <c r="O5329" s="9"/>
      <c r="R5329" s="8"/>
      <c r="T5329" s="9"/>
      <c r="W5329" s="8"/>
    </row>
    <row r="5330" spans="1:23" x14ac:dyDescent="0.2">
      <c r="A5330" s="7"/>
      <c r="C5330" s="9"/>
      <c r="O5330" s="9"/>
      <c r="R5330" s="8"/>
      <c r="T5330" s="9"/>
      <c r="W5330" s="8"/>
    </row>
    <row r="5331" spans="1:23" x14ac:dyDescent="0.2">
      <c r="A5331" s="7"/>
      <c r="C5331" s="9"/>
      <c r="O5331" s="9"/>
      <c r="R5331" s="8"/>
      <c r="T5331" s="9"/>
      <c r="W5331" s="8"/>
    </row>
    <row r="5332" spans="1:23" x14ac:dyDescent="0.2">
      <c r="A5332" s="7"/>
      <c r="C5332" s="9"/>
      <c r="O5332" s="9"/>
      <c r="R5332" s="8"/>
      <c r="T5332" s="9"/>
      <c r="W5332" s="8"/>
    </row>
    <row r="5333" spans="1:23" x14ac:dyDescent="0.2">
      <c r="A5333" s="7"/>
      <c r="C5333" s="9"/>
      <c r="O5333" s="9"/>
      <c r="R5333" s="8"/>
      <c r="T5333" s="9"/>
      <c r="W5333" s="8"/>
    </row>
    <row r="5334" spans="1:23" x14ac:dyDescent="0.2">
      <c r="A5334" s="7"/>
      <c r="C5334" s="9"/>
      <c r="O5334" s="9"/>
      <c r="R5334" s="8"/>
      <c r="T5334" s="9"/>
      <c r="W5334" s="8"/>
    </row>
    <row r="5335" spans="1:23" x14ac:dyDescent="0.2">
      <c r="A5335" s="7"/>
      <c r="C5335" s="9"/>
      <c r="O5335" s="9"/>
      <c r="R5335" s="8"/>
      <c r="T5335" s="9"/>
      <c r="W5335" s="8"/>
    </row>
    <row r="5336" spans="1:23" x14ac:dyDescent="0.2">
      <c r="A5336" s="7"/>
      <c r="C5336" s="9"/>
      <c r="O5336" s="9"/>
      <c r="R5336" s="8"/>
      <c r="T5336" s="9"/>
      <c r="W5336" s="8"/>
    </row>
    <row r="5337" spans="1:23" x14ac:dyDescent="0.2">
      <c r="A5337" s="7"/>
      <c r="C5337" s="9"/>
      <c r="O5337" s="9"/>
      <c r="R5337" s="8"/>
      <c r="T5337" s="9"/>
      <c r="W5337" s="8"/>
    </row>
    <row r="5338" spans="1:23" x14ac:dyDescent="0.2">
      <c r="A5338" s="7"/>
      <c r="C5338" s="9"/>
      <c r="O5338" s="9"/>
      <c r="R5338" s="8"/>
      <c r="T5338" s="9"/>
      <c r="W5338" s="8"/>
    </row>
    <row r="5339" spans="1:23" x14ac:dyDescent="0.2">
      <c r="A5339" s="7"/>
      <c r="C5339" s="9"/>
      <c r="O5339" s="9"/>
      <c r="R5339" s="8"/>
      <c r="T5339" s="9"/>
      <c r="W5339" s="8"/>
    </row>
    <row r="5340" spans="1:23" x14ac:dyDescent="0.2">
      <c r="A5340" s="7"/>
      <c r="C5340" s="9"/>
      <c r="O5340" s="9"/>
      <c r="R5340" s="8"/>
      <c r="T5340" s="9"/>
      <c r="W5340" s="8"/>
    </row>
    <row r="5341" spans="1:23" x14ac:dyDescent="0.2">
      <c r="A5341" s="7"/>
      <c r="C5341" s="9"/>
      <c r="O5341" s="9"/>
      <c r="R5341" s="8"/>
      <c r="T5341" s="9"/>
      <c r="W5341" s="8"/>
    </row>
    <row r="5342" spans="1:23" x14ac:dyDescent="0.2">
      <c r="A5342" s="7"/>
      <c r="C5342" s="9"/>
      <c r="O5342" s="9"/>
      <c r="R5342" s="8"/>
      <c r="T5342" s="9"/>
      <c r="W5342" s="8"/>
    </row>
    <row r="5343" spans="1:23" x14ac:dyDescent="0.2">
      <c r="A5343" s="7"/>
      <c r="C5343" s="9"/>
      <c r="O5343" s="9"/>
      <c r="R5343" s="8"/>
      <c r="T5343" s="9"/>
      <c r="W5343" s="8"/>
    </row>
    <row r="5344" spans="1:23" x14ac:dyDescent="0.2">
      <c r="A5344" s="7"/>
      <c r="C5344" s="9"/>
      <c r="O5344" s="9"/>
      <c r="R5344" s="8"/>
      <c r="T5344" s="9"/>
      <c r="W5344" s="8"/>
    </row>
    <row r="5345" spans="1:23" x14ac:dyDescent="0.2">
      <c r="A5345" s="7"/>
      <c r="C5345" s="9"/>
      <c r="O5345" s="9"/>
      <c r="R5345" s="8"/>
      <c r="T5345" s="9"/>
      <c r="W5345" s="8"/>
    </row>
    <row r="5346" spans="1:23" x14ac:dyDescent="0.2">
      <c r="A5346" s="7"/>
      <c r="C5346" s="9"/>
      <c r="O5346" s="9"/>
      <c r="R5346" s="8"/>
      <c r="T5346" s="9"/>
      <c r="W5346" s="8"/>
    </row>
    <row r="5347" spans="1:23" x14ac:dyDescent="0.2">
      <c r="A5347" s="7"/>
      <c r="C5347" s="9"/>
      <c r="O5347" s="9"/>
      <c r="R5347" s="8"/>
      <c r="T5347" s="9"/>
      <c r="W5347" s="8"/>
    </row>
    <row r="5348" spans="1:23" x14ac:dyDescent="0.2">
      <c r="A5348" s="7"/>
      <c r="C5348" s="9"/>
      <c r="O5348" s="9"/>
      <c r="R5348" s="8"/>
      <c r="T5348" s="9"/>
      <c r="W5348" s="8"/>
    </row>
    <row r="5349" spans="1:23" x14ac:dyDescent="0.2">
      <c r="A5349" s="7"/>
      <c r="C5349" s="9"/>
      <c r="O5349" s="9"/>
      <c r="R5349" s="8"/>
      <c r="T5349" s="9"/>
      <c r="W5349" s="8"/>
    </row>
    <row r="5350" spans="1:23" x14ac:dyDescent="0.2">
      <c r="A5350" s="7"/>
      <c r="C5350" s="9"/>
      <c r="O5350" s="9"/>
      <c r="R5350" s="8"/>
      <c r="T5350" s="9"/>
      <c r="W5350" s="8"/>
    </row>
    <row r="5351" spans="1:23" x14ac:dyDescent="0.2">
      <c r="A5351" s="7"/>
      <c r="C5351" s="9"/>
      <c r="O5351" s="9"/>
      <c r="R5351" s="8"/>
      <c r="T5351" s="9"/>
      <c r="W5351" s="8"/>
    </row>
    <row r="5352" spans="1:23" x14ac:dyDescent="0.2">
      <c r="A5352" s="7"/>
      <c r="C5352" s="9"/>
      <c r="O5352" s="9"/>
      <c r="R5352" s="8"/>
      <c r="T5352" s="9"/>
      <c r="W5352" s="8"/>
    </row>
    <row r="5353" spans="1:23" x14ac:dyDescent="0.2">
      <c r="A5353" s="7"/>
      <c r="C5353" s="9"/>
      <c r="O5353" s="9"/>
      <c r="R5353" s="8"/>
      <c r="T5353" s="9"/>
      <c r="W5353" s="8"/>
    </row>
    <row r="5354" spans="1:23" x14ac:dyDescent="0.2">
      <c r="A5354" s="7"/>
      <c r="C5354" s="9"/>
      <c r="O5354" s="9"/>
      <c r="R5354" s="8"/>
      <c r="T5354" s="9"/>
      <c r="W5354" s="8"/>
    </row>
    <row r="5355" spans="1:23" x14ac:dyDescent="0.2">
      <c r="A5355" s="7"/>
      <c r="C5355" s="9"/>
      <c r="O5355" s="9"/>
      <c r="R5355" s="8"/>
      <c r="T5355" s="9"/>
      <c r="W5355" s="8"/>
    </row>
    <row r="5356" spans="1:23" x14ac:dyDescent="0.2">
      <c r="A5356" s="7"/>
      <c r="C5356" s="9"/>
      <c r="O5356" s="9"/>
      <c r="R5356" s="8"/>
      <c r="T5356" s="9"/>
      <c r="W5356" s="8"/>
    </row>
    <row r="5357" spans="1:23" x14ac:dyDescent="0.2">
      <c r="A5357" s="7"/>
      <c r="C5357" s="9"/>
      <c r="O5357" s="9"/>
      <c r="R5357" s="8"/>
      <c r="T5357" s="9"/>
      <c r="W5357" s="8"/>
    </row>
    <row r="5358" spans="1:23" x14ac:dyDescent="0.2">
      <c r="A5358" s="7"/>
      <c r="C5358" s="9"/>
      <c r="O5358" s="9"/>
      <c r="R5358" s="8"/>
      <c r="T5358" s="9"/>
      <c r="W5358" s="8"/>
    </row>
    <row r="5359" spans="1:23" x14ac:dyDescent="0.2">
      <c r="A5359" s="7"/>
      <c r="C5359" s="9"/>
      <c r="O5359" s="9"/>
      <c r="R5359" s="8"/>
      <c r="T5359" s="9"/>
      <c r="W5359" s="8"/>
    </row>
    <row r="5360" spans="1:23" x14ac:dyDescent="0.2">
      <c r="A5360" s="7"/>
      <c r="C5360" s="9"/>
      <c r="O5360" s="9"/>
      <c r="R5360" s="8"/>
      <c r="T5360" s="9"/>
      <c r="W5360" s="8"/>
    </row>
    <row r="5361" spans="1:23" x14ac:dyDescent="0.2">
      <c r="A5361" s="7"/>
      <c r="C5361" s="9"/>
      <c r="O5361" s="9"/>
      <c r="R5361" s="8"/>
      <c r="T5361" s="9"/>
      <c r="W5361" s="8"/>
    </row>
    <row r="5362" spans="1:23" x14ac:dyDescent="0.2">
      <c r="A5362" s="7"/>
      <c r="C5362" s="9"/>
      <c r="O5362" s="9"/>
      <c r="R5362" s="8"/>
      <c r="T5362" s="9"/>
      <c r="W5362" s="8"/>
    </row>
    <row r="5363" spans="1:23" x14ac:dyDescent="0.2">
      <c r="A5363" s="7"/>
      <c r="C5363" s="9"/>
      <c r="O5363" s="9"/>
      <c r="R5363" s="8"/>
      <c r="T5363" s="9"/>
      <c r="W5363" s="8"/>
    </row>
    <row r="5364" spans="1:23" x14ac:dyDescent="0.2">
      <c r="A5364" s="7"/>
      <c r="C5364" s="9"/>
      <c r="O5364" s="9"/>
      <c r="R5364" s="8"/>
      <c r="T5364" s="9"/>
      <c r="W5364" s="8"/>
    </row>
    <row r="5365" spans="1:23" x14ac:dyDescent="0.2">
      <c r="A5365" s="7"/>
      <c r="C5365" s="9"/>
      <c r="O5365" s="9"/>
      <c r="R5365" s="8"/>
      <c r="T5365" s="9"/>
      <c r="W5365" s="8"/>
    </row>
    <row r="5366" spans="1:23" x14ac:dyDescent="0.2">
      <c r="A5366" s="7"/>
      <c r="C5366" s="9"/>
      <c r="O5366" s="9"/>
      <c r="R5366" s="8"/>
      <c r="T5366" s="9"/>
      <c r="W5366" s="8"/>
    </row>
    <row r="5367" spans="1:23" x14ac:dyDescent="0.2">
      <c r="A5367" s="7"/>
      <c r="C5367" s="9"/>
      <c r="O5367" s="9"/>
      <c r="R5367" s="8"/>
      <c r="T5367" s="9"/>
      <c r="W5367" s="8"/>
    </row>
    <row r="5368" spans="1:23" x14ac:dyDescent="0.2">
      <c r="A5368" s="7"/>
      <c r="C5368" s="9"/>
      <c r="O5368" s="9"/>
      <c r="R5368" s="8"/>
      <c r="T5368" s="9"/>
      <c r="W5368" s="8"/>
    </row>
    <row r="5369" spans="1:23" x14ac:dyDescent="0.2">
      <c r="A5369" s="7"/>
      <c r="C5369" s="9"/>
      <c r="O5369" s="9"/>
      <c r="R5369" s="8"/>
      <c r="T5369" s="9"/>
      <c r="W5369" s="8"/>
    </row>
    <row r="5370" spans="1:23" x14ac:dyDescent="0.2">
      <c r="A5370" s="7"/>
      <c r="C5370" s="9"/>
      <c r="O5370" s="9"/>
      <c r="R5370" s="8"/>
      <c r="T5370" s="9"/>
      <c r="W5370" s="8"/>
    </row>
    <row r="5371" spans="1:23" x14ac:dyDescent="0.2">
      <c r="A5371" s="7"/>
      <c r="C5371" s="9"/>
      <c r="O5371" s="9"/>
      <c r="R5371" s="8"/>
      <c r="T5371" s="9"/>
      <c r="W5371" s="8"/>
    </row>
    <row r="5372" spans="1:23" x14ac:dyDescent="0.2">
      <c r="A5372" s="7"/>
      <c r="C5372" s="9"/>
      <c r="O5372" s="9"/>
      <c r="R5372" s="8"/>
      <c r="T5372" s="9"/>
      <c r="W5372" s="8"/>
    </row>
    <row r="5373" spans="1:23" x14ac:dyDescent="0.2">
      <c r="A5373" s="7"/>
      <c r="C5373" s="9"/>
      <c r="O5373" s="9"/>
      <c r="R5373" s="8"/>
      <c r="T5373" s="9"/>
      <c r="W5373" s="8"/>
    </row>
    <row r="5374" spans="1:23" x14ac:dyDescent="0.2">
      <c r="A5374" s="7"/>
      <c r="C5374" s="9"/>
      <c r="O5374" s="9"/>
      <c r="R5374" s="8"/>
      <c r="T5374" s="9"/>
      <c r="W5374" s="8"/>
    </row>
    <row r="5375" spans="1:23" x14ac:dyDescent="0.2">
      <c r="A5375" s="7"/>
      <c r="C5375" s="9"/>
      <c r="O5375" s="9"/>
      <c r="R5375" s="8"/>
      <c r="T5375" s="9"/>
      <c r="W5375" s="8"/>
    </row>
    <row r="5376" spans="1:23" x14ac:dyDescent="0.2">
      <c r="A5376" s="7"/>
      <c r="C5376" s="9"/>
      <c r="O5376" s="9"/>
      <c r="R5376" s="8"/>
      <c r="T5376" s="9"/>
      <c r="W5376" s="8"/>
    </row>
    <row r="5377" spans="1:23" x14ac:dyDescent="0.2">
      <c r="A5377" s="7"/>
      <c r="C5377" s="9"/>
      <c r="O5377" s="9"/>
      <c r="R5377" s="8"/>
      <c r="T5377" s="9"/>
      <c r="W5377" s="8"/>
    </row>
    <row r="5378" spans="1:23" x14ac:dyDescent="0.2">
      <c r="A5378" s="7"/>
      <c r="C5378" s="9"/>
      <c r="O5378" s="9"/>
      <c r="R5378" s="8"/>
      <c r="T5378" s="9"/>
      <c r="W5378" s="8"/>
    </row>
    <row r="5379" spans="1:23" x14ac:dyDescent="0.2">
      <c r="A5379" s="7"/>
      <c r="C5379" s="9"/>
      <c r="O5379" s="9"/>
      <c r="R5379" s="8"/>
      <c r="T5379" s="9"/>
      <c r="W5379" s="8"/>
    </row>
    <row r="5380" spans="1:23" x14ac:dyDescent="0.2">
      <c r="A5380" s="7"/>
      <c r="C5380" s="9"/>
      <c r="O5380" s="9"/>
      <c r="R5380" s="8"/>
      <c r="T5380" s="9"/>
      <c r="W5380" s="8"/>
    </row>
    <row r="5381" spans="1:23" x14ac:dyDescent="0.2">
      <c r="A5381" s="7"/>
      <c r="C5381" s="9"/>
      <c r="O5381" s="9"/>
      <c r="R5381" s="8"/>
      <c r="T5381" s="9"/>
      <c r="W5381" s="8"/>
    </row>
    <row r="5382" spans="1:23" x14ac:dyDescent="0.2">
      <c r="A5382" s="7"/>
      <c r="C5382" s="9"/>
      <c r="O5382" s="9"/>
      <c r="R5382" s="8"/>
      <c r="T5382" s="9"/>
      <c r="W5382" s="8"/>
    </row>
    <row r="5383" spans="1:23" x14ac:dyDescent="0.2">
      <c r="A5383" s="7"/>
      <c r="C5383" s="9"/>
      <c r="O5383" s="9"/>
      <c r="R5383" s="8"/>
      <c r="T5383" s="9"/>
      <c r="W5383" s="8"/>
    </row>
    <row r="5384" spans="1:23" x14ac:dyDescent="0.2">
      <c r="A5384" s="7"/>
      <c r="C5384" s="9"/>
      <c r="O5384" s="9"/>
      <c r="R5384" s="8"/>
      <c r="T5384" s="9"/>
      <c r="W5384" s="8"/>
    </row>
    <row r="5385" spans="1:23" x14ac:dyDescent="0.2">
      <c r="A5385" s="7"/>
      <c r="C5385" s="9"/>
      <c r="O5385" s="9"/>
      <c r="R5385" s="8"/>
      <c r="T5385" s="9"/>
      <c r="W5385" s="8"/>
    </row>
    <row r="5386" spans="1:23" x14ac:dyDescent="0.2">
      <c r="A5386" s="7"/>
      <c r="C5386" s="9"/>
      <c r="O5386" s="9"/>
      <c r="R5386" s="8"/>
      <c r="T5386" s="9"/>
      <c r="W5386" s="8"/>
    </row>
    <row r="5387" spans="1:23" x14ac:dyDescent="0.2">
      <c r="A5387" s="7"/>
      <c r="C5387" s="9"/>
      <c r="O5387" s="9"/>
      <c r="R5387" s="8"/>
      <c r="T5387" s="9"/>
      <c r="W5387" s="8"/>
    </row>
    <row r="5388" spans="1:23" x14ac:dyDescent="0.2">
      <c r="A5388" s="7"/>
      <c r="C5388" s="9"/>
      <c r="O5388" s="9"/>
      <c r="R5388" s="8"/>
      <c r="T5388" s="9"/>
      <c r="W5388" s="8"/>
    </row>
    <row r="5389" spans="1:23" x14ac:dyDescent="0.2">
      <c r="A5389" s="7"/>
      <c r="C5389" s="9"/>
      <c r="O5389" s="9"/>
      <c r="R5389" s="8"/>
      <c r="T5389" s="9"/>
      <c r="W5389" s="8"/>
    </row>
    <row r="5390" spans="1:23" x14ac:dyDescent="0.2">
      <c r="A5390" s="7"/>
      <c r="C5390" s="9"/>
      <c r="O5390" s="9"/>
      <c r="R5390" s="8"/>
      <c r="T5390" s="9"/>
      <c r="W5390" s="8"/>
    </row>
    <row r="5391" spans="1:23" x14ac:dyDescent="0.2">
      <c r="A5391" s="7"/>
      <c r="C5391" s="9"/>
      <c r="O5391" s="9"/>
      <c r="R5391" s="8"/>
      <c r="T5391" s="9"/>
      <c r="W5391" s="8"/>
    </row>
    <row r="5392" spans="1:23" x14ac:dyDescent="0.2">
      <c r="A5392" s="7"/>
      <c r="C5392" s="9"/>
      <c r="O5392" s="9"/>
      <c r="R5392" s="8"/>
      <c r="T5392" s="9"/>
      <c r="W5392" s="8"/>
    </row>
    <row r="5393" spans="1:23" x14ac:dyDescent="0.2">
      <c r="A5393" s="7"/>
      <c r="C5393" s="9"/>
      <c r="O5393" s="9"/>
      <c r="R5393" s="8"/>
      <c r="T5393" s="9"/>
      <c r="W5393" s="8"/>
    </row>
    <row r="5394" spans="1:23" x14ac:dyDescent="0.2">
      <c r="A5394" s="7"/>
      <c r="C5394" s="9"/>
      <c r="O5394" s="9"/>
      <c r="R5394" s="8"/>
      <c r="T5394" s="9"/>
      <c r="W5394" s="8"/>
    </row>
    <row r="5395" spans="1:23" x14ac:dyDescent="0.2">
      <c r="A5395" s="7"/>
      <c r="C5395" s="9"/>
      <c r="O5395" s="9"/>
      <c r="R5395" s="8"/>
      <c r="T5395" s="9"/>
      <c r="W5395" s="8"/>
    </row>
    <row r="5396" spans="1:23" x14ac:dyDescent="0.2">
      <c r="A5396" s="7"/>
      <c r="C5396" s="9"/>
      <c r="O5396" s="9"/>
      <c r="R5396" s="8"/>
      <c r="T5396" s="9"/>
      <c r="W5396" s="8"/>
    </row>
    <row r="5397" spans="1:23" x14ac:dyDescent="0.2">
      <c r="A5397" s="7"/>
      <c r="C5397" s="9"/>
      <c r="O5397" s="9"/>
      <c r="R5397" s="8"/>
      <c r="T5397" s="9"/>
      <c r="W5397" s="8"/>
    </row>
    <row r="5398" spans="1:23" x14ac:dyDescent="0.2">
      <c r="A5398" s="7"/>
      <c r="C5398" s="9"/>
      <c r="O5398" s="9"/>
      <c r="R5398" s="8"/>
      <c r="T5398" s="9"/>
      <c r="W5398" s="8"/>
    </row>
    <row r="5399" spans="1:23" x14ac:dyDescent="0.2">
      <c r="A5399" s="7"/>
      <c r="C5399" s="9"/>
      <c r="O5399" s="9"/>
      <c r="R5399" s="8"/>
      <c r="T5399" s="9"/>
      <c r="W5399" s="8"/>
    </row>
    <row r="5400" spans="1:23" x14ac:dyDescent="0.2">
      <c r="A5400" s="7"/>
      <c r="C5400" s="9"/>
      <c r="O5400" s="9"/>
      <c r="R5400" s="8"/>
      <c r="T5400" s="9"/>
      <c r="W5400" s="8"/>
    </row>
    <row r="5401" spans="1:23" x14ac:dyDescent="0.2">
      <c r="A5401" s="7"/>
      <c r="C5401" s="9"/>
      <c r="O5401" s="9"/>
      <c r="R5401" s="8"/>
      <c r="T5401" s="9"/>
      <c r="W5401" s="8"/>
    </row>
    <row r="5402" spans="1:23" x14ac:dyDescent="0.2">
      <c r="A5402" s="7"/>
      <c r="C5402" s="9"/>
      <c r="O5402" s="9"/>
      <c r="R5402" s="8"/>
      <c r="T5402" s="9"/>
      <c r="W5402" s="8"/>
    </row>
    <row r="5403" spans="1:23" x14ac:dyDescent="0.2">
      <c r="A5403" s="7"/>
      <c r="C5403" s="9"/>
      <c r="O5403" s="9"/>
      <c r="R5403" s="8"/>
      <c r="T5403" s="9"/>
      <c r="W5403" s="8"/>
    </row>
    <row r="5404" spans="1:23" x14ac:dyDescent="0.2">
      <c r="A5404" s="7"/>
      <c r="C5404" s="9"/>
      <c r="O5404" s="9"/>
      <c r="R5404" s="8"/>
      <c r="T5404" s="9"/>
      <c r="W5404" s="8"/>
    </row>
    <row r="5405" spans="1:23" x14ac:dyDescent="0.2">
      <c r="A5405" s="7"/>
      <c r="C5405" s="9"/>
      <c r="O5405" s="9"/>
      <c r="R5405" s="8"/>
      <c r="T5405" s="9"/>
      <c r="W5405" s="8"/>
    </row>
    <row r="5406" spans="1:23" x14ac:dyDescent="0.2">
      <c r="A5406" s="7"/>
      <c r="C5406" s="9"/>
      <c r="O5406" s="9"/>
      <c r="R5406" s="8"/>
      <c r="T5406" s="9"/>
      <c r="W5406" s="8"/>
    </row>
    <row r="5407" spans="1:23" x14ac:dyDescent="0.2">
      <c r="A5407" s="7"/>
      <c r="C5407" s="9"/>
      <c r="O5407" s="9"/>
      <c r="R5407" s="8"/>
      <c r="T5407" s="9"/>
      <c r="W5407" s="8"/>
    </row>
    <row r="5408" spans="1:23" x14ac:dyDescent="0.2">
      <c r="A5408" s="7"/>
      <c r="C5408" s="9"/>
      <c r="O5408" s="9"/>
      <c r="R5408" s="8"/>
      <c r="T5408" s="9"/>
      <c r="W5408" s="8"/>
    </row>
    <row r="5409" spans="1:23" x14ac:dyDescent="0.2">
      <c r="A5409" s="7"/>
      <c r="C5409" s="9"/>
      <c r="O5409" s="9"/>
      <c r="R5409" s="8"/>
      <c r="T5409" s="9"/>
      <c r="W5409" s="8"/>
    </row>
    <row r="5410" spans="1:23" x14ac:dyDescent="0.2">
      <c r="A5410" s="7"/>
      <c r="C5410" s="9"/>
      <c r="O5410" s="9"/>
      <c r="R5410" s="8"/>
      <c r="T5410" s="9"/>
      <c r="W5410" s="8"/>
    </row>
    <row r="5411" spans="1:23" x14ac:dyDescent="0.2">
      <c r="A5411" s="7"/>
      <c r="C5411" s="9"/>
      <c r="O5411" s="9"/>
      <c r="R5411" s="8"/>
      <c r="T5411" s="9"/>
      <c r="W5411" s="8"/>
    </row>
    <row r="5412" spans="1:23" x14ac:dyDescent="0.2">
      <c r="A5412" s="7"/>
      <c r="C5412" s="9"/>
      <c r="O5412" s="9"/>
      <c r="R5412" s="8"/>
      <c r="T5412" s="9"/>
      <c r="W5412" s="8"/>
    </row>
    <row r="5413" spans="1:23" x14ac:dyDescent="0.2">
      <c r="A5413" s="7"/>
      <c r="C5413" s="9"/>
      <c r="O5413" s="9"/>
      <c r="R5413" s="8"/>
      <c r="T5413" s="9"/>
      <c r="W5413" s="8"/>
    </row>
    <row r="5414" spans="1:23" x14ac:dyDescent="0.2">
      <c r="A5414" s="7"/>
      <c r="C5414" s="9"/>
      <c r="O5414" s="9"/>
      <c r="R5414" s="8"/>
      <c r="T5414" s="9"/>
      <c r="W5414" s="8"/>
    </row>
    <row r="5415" spans="1:23" x14ac:dyDescent="0.2">
      <c r="A5415" s="7"/>
      <c r="C5415" s="9"/>
      <c r="O5415" s="9"/>
      <c r="R5415" s="8"/>
      <c r="T5415" s="9"/>
      <c r="W5415" s="8"/>
    </row>
    <row r="5416" spans="1:23" x14ac:dyDescent="0.2">
      <c r="A5416" s="7"/>
      <c r="C5416" s="9"/>
      <c r="O5416" s="9"/>
      <c r="R5416" s="8"/>
      <c r="T5416" s="9"/>
      <c r="W5416" s="8"/>
    </row>
    <row r="5417" spans="1:23" x14ac:dyDescent="0.2">
      <c r="A5417" s="7"/>
      <c r="C5417" s="9"/>
      <c r="O5417" s="9"/>
      <c r="R5417" s="8"/>
      <c r="T5417" s="9"/>
      <c r="W5417" s="8"/>
    </row>
    <row r="5418" spans="1:23" x14ac:dyDescent="0.2">
      <c r="A5418" s="7"/>
      <c r="C5418" s="9"/>
      <c r="O5418" s="9"/>
      <c r="R5418" s="8"/>
      <c r="T5418" s="9"/>
      <c r="W5418" s="8"/>
    </row>
    <row r="5419" spans="1:23" x14ac:dyDescent="0.2">
      <c r="A5419" s="7"/>
      <c r="C5419" s="9"/>
      <c r="O5419" s="9"/>
      <c r="R5419" s="8"/>
      <c r="T5419" s="9"/>
      <c r="W5419" s="8"/>
    </row>
    <row r="5420" spans="1:23" x14ac:dyDescent="0.2">
      <c r="A5420" s="7"/>
      <c r="C5420" s="9"/>
      <c r="O5420" s="9"/>
      <c r="R5420" s="8"/>
      <c r="T5420" s="9"/>
      <c r="W5420" s="8"/>
    </row>
    <row r="5421" spans="1:23" x14ac:dyDescent="0.2">
      <c r="A5421" s="7"/>
      <c r="C5421" s="9"/>
      <c r="O5421" s="9"/>
      <c r="R5421" s="8"/>
      <c r="T5421" s="9"/>
      <c r="W5421" s="8"/>
    </row>
    <row r="5422" spans="1:23" x14ac:dyDescent="0.2">
      <c r="A5422" s="7"/>
      <c r="C5422" s="9"/>
      <c r="O5422" s="9"/>
      <c r="R5422" s="8"/>
      <c r="T5422" s="9"/>
      <c r="W5422" s="8"/>
    </row>
    <row r="5423" spans="1:23" x14ac:dyDescent="0.2">
      <c r="A5423" s="7"/>
      <c r="C5423" s="9"/>
      <c r="O5423" s="9"/>
      <c r="R5423" s="8"/>
      <c r="T5423" s="9"/>
      <c r="W5423" s="8"/>
    </row>
    <row r="5424" spans="1:23" x14ac:dyDescent="0.2">
      <c r="A5424" s="7"/>
      <c r="C5424" s="9"/>
      <c r="O5424" s="9"/>
      <c r="R5424" s="8"/>
      <c r="T5424" s="9"/>
      <c r="W5424" s="8"/>
    </row>
    <row r="5425" spans="1:23" x14ac:dyDescent="0.2">
      <c r="A5425" s="7"/>
      <c r="C5425" s="9"/>
      <c r="O5425" s="9"/>
      <c r="R5425" s="8"/>
      <c r="T5425" s="9"/>
      <c r="W5425" s="8"/>
    </row>
    <row r="5426" spans="1:23" x14ac:dyDescent="0.2">
      <c r="A5426" s="7"/>
      <c r="C5426" s="9"/>
      <c r="O5426" s="9"/>
      <c r="R5426" s="8"/>
      <c r="T5426" s="9"/>
      <c r="W5426" s="8"/>
    </row>
    <row r="5427" spans="1:23" x14ac:dyDescent="0.2">
      <c r="A5427" s="7"/>
      <c r="C5427" s="9"/>
      <c r="O5427" s="9"/>
      <c r="R5427" s="8"/>
      <c r="T5427" s="9"/>
      <c r="W5427" s="8"/>
    </row>
    <row r="5428" spans="1:23" x14ac:dyDescent="0.2">
      <c r="A5428" s="7"/>
      <c r="C5428" s="9"/>
      <c r="O5428" s="9"/>
      <c r="R5428" s="8"/>
      <c r="T5428" s="9"/>
      <c r="W5428" s="8"/>
    </row>
    <row r="5429" spans="1:23" x14ac:dyDescent="0.2">
      <c r="A5429" s="7"/>
      <c r="C5429" s="9"/>
      <c r="O5429" s="9"/>
      <c r="R5429" s="8"/>
      <c r="T5429" s="9"/>
      <c r="W5429" s="8"/>
    </row>
    <row r="5430" spans="1:23" x14ac:dyDescent="0.2">
      <c r="A5430" s="7"/>
      <c r="C5430" s="9"/>
      <c r="O5430" s="9"/>
      <c r="R5430" s="8"/>
      <c r="T5430" s="9"/>
      <c r="W5430" s="8"/>
    </row>
    <row r="5431" spans="1:23" x14ac:dyDescent="0.2">
      <c r="A5431" s="7"/>
      <c r="C5431" s="9"/>
      <c r="O5431" s="9"/>
      <c r="R5431" s="8"/>
      <c r="T5431" s="9"/>
      <c r="W5431" s="8"/>
    </row>
    <row r="5432" spans="1:23" x14ac:dyDescent="0.2">
      <c r="A5432" s="7"/>
      <c r="C5432" s="9"/>
      <c r="O5432" s="9"/>
      <c r="R5432" s="8"/>
      <c r="T5432" s="9"/>
      <c r="W5432" s="8"/>
    </row>
    <row r="5433" spans="1:23" x14ac:dyDescent="0.2">
      <c r="A5433" s="7"/>
      <c r="C5433" s="9"/>
      <c r="O5433" s="9"/>
      <c r="R5433" s="8"/>
      <c r="T5433" s="9"/>
      <c r="W5433" s="8"/>
    </row>
    <row r="5434" spans="1:23" x14ac:dyDescent="0.2">
      <c r="A5434" s="7"/>
      <c r="C5434" s="9"/>
      <c r="O5434" s="9"/>
      <c r="R5434" s="8"/>
      <c r="T5434" s="9"/>
      <c r="W5434" s="8"/>
    </row>
    <row r="5435" spans="1:23" x14ac:dyDescent="0.2">
      <c r="A5435" s="7"/>
      <c r="C5435" s="9"/>
      <c r="O5435" s="9"/>
      <c r="R5435" s="8"/>
      <c r="T5435" s="9"/>
      <c r="W5435" s="8"/>
    </row>
    <row r="5436" spans="1:23" x14ac:dyDescent="0.2">
      <c r="A5436" s="7"/>
      <c r="C5436" s="9"/>
      <c r="O5436" s="9"/>
      <c r="R5436" s="8"/>
      <c r="T5436" s="9"/>
      <c r="W5436" s="8"/>
    </row>
    <row r="5437" spans="1:23" x14ac:dyDescent="0.2">
      <c r="A5437" s="7"/>
      <c r="C5437" s="9"/>
      <c r="O5437" s="9"/>
      <c r="R5437" s="8"/>
      <c r="T5437" s="9"/>
      <c r="W5437" s="8"/>
    </row>
    <row r="5438" spans="1:23" x14ac:dyDescent="0.2">
      <c r="A5438" s="7"/>
      <c r="C5438" s="9"/>
      <c r="O5438" s="9"/>
      <c r="R5438" s="8"/>
      <c r="T5438" s="9"/>
      <c r="W5438" s="8"/>
    </row>
    <row r="5439" spans="1:23" x14ac:dyDescent="0.2">
      <c r="A5439" s="7"/>
      <c r="C5439" s="9"/>
      <c r="O5439" s="9"/>
      <c r="R5439" s="8"/>
      <c r="T5439" s="9"/>
      <c r="W5439" s="8"/>
    </row>
    <row r="5440" spans="1:23" x14ac:dyDescent="0.2">
      <c r="A5440" s="7"/>
      <c r="C5440" s="9"/>
      <c r="O5440" s="9"/>
      <c r="R5440" s="8"/>
      <c r="T5440" s="9"/>
      <c r="W5440" s="8"/>
    </row>
    <row r="5441" spans="1:23" x14ac:dyDescent="0.2">
      <c r="A5441" s="7"/>
      <c r="C5441" s="9"/>
      <c r="O5441" s="9"/>
      <c r="R5441" s="8"/>
      <c r="T5441" s="9"/>
      <c r="W5441" s="8"/>
    </row>
    <row r="5442" spans="1:23" x14ac:dyDescent="0.2">
      <c r="A5442" s="7"/>
      <c r="C5442" s="9"/>
      <c r="O5442" s="9"/>
      <c r="R5442" s="8"/>
      <c r="T5442" s="9"/>
      <c r="W5442" s="8"/>
    </row>
    <row r="5443" spans="1:23" x14ac:dyDescent="0.2">
      <c r="A5443" s="7"/>
      <c r="C5443" s="9"/>
      <c r="O5443" s="9"/>
      <c r="R5443" s="8"/>
      <c r="T5443" s="9"/>
      <c r="W5443" s="8"/>
    </row>
    <row r="5444" spans="1:23" x14ac:dyDescent="0.2">
      <c r="A5444" s="7"/>
      <c r="C5444" s="9"/>
      <c r="O5444" s="9"/>
      <c r="R5444" s="8"/>
      <c r="T5444" s="9"/>
      <c r="W5444" s="8"/>
    </row>
    <row r="5445" spans="1:23" x14ac:dyDescent="0.2">
      <c r="A5445" s="7"/>
      <c r="C5445" s="9"/>
      <c r="O5445" s="9"/>
      <c r="R5445" s="8"/>
      <c r="T5445" s="9"/>
      <c r="W5445" s="8"/>
    </row>
    <row r="5446" spans="1:23" x14ac:dyDescent="0.2">
      <c r="A5446" s="7"/>
      <c r="C5446" s="9"/>
      <c r="O5446" s="9"/>
      <c r="R5446" s="8"/>
      <c r="T5446" s="9"/>
      <c r="W5446" s="8"/>
    </row>
    <row r="5447" spans="1:23" x14ac:dyDescent="0.2">
      <c r="A5447" s="7"/>
      <c r="C5447" s="9"/>
      <c r="O5447" s="9"/>
      <c r="R5447" s="8"/>
      <c r="T5447" s="9"/>
      <c r="W5447" s="8"/>
    </row>
    <row r="5448" spans="1:23" x14ac:dyDescent="0.2">
      <c r="A5448" s="7"/>
      <c r="C5448" s="9"/>
      <c r="O5448" s="9"/>
      <c r="R5448" s="8"/>
      <c r="T5448" s="9"/>
      <c r="W5448" s="8"/>
    </row>
    <row r="5449" spans="1:23" x14ac:dyDescent="0.2">
      <c r="A5449" s="7"/>
      <c r="C5449" s="9"/>
      <c r="O5449" s="9"/>
      <c r="R5449" s="8"/>
      <c r="T5449" s="9"/>
      <c r="W5449" s="8"/>
    </row>
    <row r="5450" spans="1:23" x14ac:dyDescent="0.2">
      <c r="A5450" s="7"/>
      <c r="C5450" s="9"/>
      <c r="O5450" s="9"/>
      <c r="R5450" s="8"/>
      <c r="T5450" s="9"/>
      <c r="W5450" s="8"/>
    </row>
    <row r="5451" spans="1:23" x14ac:dyDescent="0.2">
      <c r="A5451" s="7"/>
      <c r="C5451" s="9"/>
      <c r="O5451" s="9"/>
      <c r="R5451" s="8"/>
      <c r="T5451" s="9"/>
      <c r="W5451" s="8"/>
    </row>
    <row r="5452" spans="1:23" x14ac:dyDescent="0.2">
      <c r="A5452" s="7"/>
      <c r="C5452" s="9"/>
      <c r="O5452" s="9"/>
      <c r="R5452" s="8"/>
      <c r="T5452" s="9"/>
      <c r="W5452" s="8"/>
    </row>
    <row r="5453" spans="1:23" x14ac:dyDescent="0.2">
      <c r="A5453" s="7"/>
      <c r="C5453" s="9"/>
      <c r="O5453" s="9"/>
      <c r="R5453" s="8"/>
      <c r="T5453" s="9"/>
      <c r="W5453" s="8"/>
    </row>
    <row r="5454" spans="1:23" x14ac:dyDescent="0.2">
      <c r="A5454" s="7"/>
      <c r="C5454" s="9"/>
      <c r="O5454" s="9"/>
      <c r="R5454" s="8"/>
      <c r="T5454" s="9"/>
      <c r="W5454" s="8"/>
    </row>
    <row r="5455" spans="1:23" x14ac:dyDescent="0.2">
      <c r="A5455" s="7"/>
      <c r="C5455" s="9"/>
      <c r="O5455" s="9"/>
      <c r="R5455" s="8"/>
      <c r="T5455" s="9"/>
      <c r="W5455" s="8"/>
    </row>
    <row r="5456" spans="1:23" x14ac:dyDescent="0.2">
      <c r="A5456" s="7"/>
      <c r="C5456" s="9"/>
      <c r="O5456" s="9"/>
      <c r="R5456" s="8"/>
      <c r="T5456" s="9"/>
      <c r="W5456" s="8"/>
    </row>
    <row r="5457" spans="1:23" x14ac:dyDescent="0.2">
      <c r="A5457" s="7"/>
      <c r="C5457" s="9"/>
      <c r="O5457" s="9"/>
      <c r="R5457" s="8"/>
      <c r="T5457" s="9"/>
      <c r="W5457" s="8"/>
    </row>
    <row r="5458" spans="1:23" x14ac:dyDescent="0.2">
      <c r="A5458" s="7"/>
      <c r="C5458" s="9"/>
      <c r="O5458" s="9"/>
      <c r="R5458" s="8"/>
      <c r="T5458" s="9"/>
      <c r="W5458" s="8"/>
    </row>
    <row r="5459" spans="1:23" x14ac:dyDescent="0.2">
      <c r="A5459" s="7"/>
      <c r="C5459" s="9"/>
      <c r="O5459" s="9"/>
      <c r="R5459" s="8"/>
      <c r="T5459" s="9"/>
      <c r="W5459" s="8"/>
    </row>
    <row r="5460" spans="1:23" x14ac:dyDescent="0.2">
      <c r="A5460" s="7"/>
      <c r="C5460" s="9"/>
      <c r="O5460" s="9"/>
      <c r="R5460" s="8"/>
      <c r="T5460" s="9"/>
      <c r="W5460" s="8"/>
    </row>
    <row r="5461" spans="1:23" x14ac:dyDescent="0.2">
      <c r="A5461" s="7"/>
      <c r="C5461" s="9"/>
      <c r="O5461" s="9"/>
      <c r="R5461" s="8"/>
      <c r="T5461" s="9"/>
      <c r="W5461" s="8"/>
    </row>
    <row r="5462" spans="1:23" x14ac:dyDescent="0.2">
      <c r="A5462" s="7"/>
      <c r="C5462" s="9"/>
      <c r="O5462" s="9"/>
      <c r="R5462" s="8"/>
      <c r="T5462" s="9"/>
      <c r="W5462" s="8"/>
    </row>
    <row r="5463" spans="1:23" x14ac:dyDescent="0.2">
      <c r="A5463" s="7"/>
      <c r="C5463" s="9"/>
      <c r="O5463" s="9"/>
      <c r="R5463" s="8"/>
      <c r="T5463" s="9"/>
      <c r="W5463" s="8"/>
    </row>
    <row r="5464" spans="1:23" x14ac:dyDescent="0.2">
      <c r="A5464" s="7"/>
      <c r="C5464" s="9"/>
      <c r="O5464" s="9"/>
      <c r="R5464" s="8"/>
      <c r="T5464" s="9"/>
      <c r="W5464" s="8"/>
    </row>
    <row r="5465" spans="1:23" x14ac:dyDescent="0.2">
      <c r="A5465" s="7"/>
      <c r="C5465" s="9"/>
      <c r="O5465" s="9"/>
      <c r="R5465" s="8"/>
      <c r="T5465" s="9"/>
      <c r="W5465" s="8"/>
    </row>
    <row r="5466" spans="1:23" x14ac:dyDescent="0.2">
      <c r="A5466" s="7"/>
      <c r="C5466" s="9"/>
      <c r="O5466" s="9"/>
      <c r="R5466" s="8"/>
      <c r="T5466" s="9"/>
      <c r="W5466" s="8"/>
    </row>
    <row r="5467" spans="1:23" x14ac:dyDescent="0.2">
      <c r="A5467" s="7"/>
      <c r="C5467" s="9"/>
      <c r="O5467" s="9"/>
      <c r="R5467" s="8"/>
      <c r="T5467" s="9"/>
      <c r="W5467" s="8"/>
    </row>
    <row r="5468" spans="1:23" x14ac:dyDescent="0.2">
      <c r="A5468" s="7"/>
      <c r="C5468" s="9"/>
      <c r="O5468" s="9"/>
      <c r="R5468" s="8"/>
      <c r="T5468" s="9"/>
      <c r="W5468" s="8"/>
    </row>
    <row r="5469" spans="1:23" x14ac:dyDescent="0.2">
      <c r="A5469" s="7"/>
      <c r="C5469" s="9"/>
      <c r="O5469" s="9"/>
      <c r="R5469" s="8"/>
      <c r="T5469" s="9"/>
      <c r="W5469" s="8"/>
    </row>
    <row r="5470" spans="1:23" x14ac:dyDescent="0.2">
      <c r="A5470" s="7"/>
      <c r="C5470" s="9"/>
      <c r="O5470" s="9"/>
      <c r="R5470" s="8"/>
      <c r="T5470" s="9"/>
      <c r="W5470" s="8"/>
    </row>
    <row r="5471" spans="1:23" x14ac:dyDescent="0.2">
      <c r="A5471" s="7"/>
      <c r="C5471" s="9"/>
      <c r="O5471" s="9"/>
      <c r="R5471" s="8"/>
      <c r="T5471" s="9"/>
      <c r="W5471" s="8"/>
    </row>
    <row r="5472" spans="1:23" x14ac:dyDescent="0.2">
      <c r="A5472" s="7"/>
      <c r="C5472" s="9"/>
      <c r="O5472" s="9"/>
      <c r="R5472" s="8"/>
      <c r="T5472" s="9"/>
      <c r="W5472" s="8"/>
    </row>
    <row r="5473" spans="1:23" x14ac:dyDescent="0.2">
      <c r="A5473" s="7"/>
      <c r="C5473" s="9"/>
      <c r="O5473" s="9"/>
      <c r="R5473" s="8"/>
      <c r="T5473" s="9"/>
      <c r="W5473" s="8"/>
    </row>
    <row r="5474" spans="1:23" x14ac:dyDescent="0.2">
      <c r="A5474" s="7"/>
      <c r="C5474" s="9"/>
      <c r="O5474" s="9"/>
      <c r="R5474" s="8"/>
      <c r="T5474" s="9"/>
      <c r="W5474" s="8"/>
    </row>
    <row r="5475" spans="1:23" x14ac:dyDescent="0.2">
      <c r="A5475" s="7"/>
      <c r="C5475" s="9"/>
      <c r="O5475" s="9"/>
      <c r="R5475" s="8"/>
      <c r="T5475" s="9"/>
      <c r="W5475" s="8"/>
    </row>
    <row r="5476" spans="1:23" x14ac:dyDescent="0.2">
      <c r="A5476" s="7"/>
      <c r="C5476" s="9"/>
      <c r="O5476" s="9"/>
      <c r="R5476" s="8"/>
      <c r="T5476" s="9"/>
      <c r="W5476" s="8"/>
    </row>
    <row r="5477" spans="1:23" x14ac:dyDescent="0.2">
      <c r="A5477" s="7"/>
      <c r="C5477" s="9"/>
      <c r="O5477" s="9"/>
      <c r="R5477" s="8"/>
      <c r="T5477" s="9"/>
      <c r="W5477" s="8"/>
    </row>
    <row r="5478" spans="1:23" x14ac:dyDescent="0.2">
      <c r="A5478" s="7"/>
      <c r="C5478" s="9"/>
      <c r="O5478" s="9"/>
      <c r="R5478" s="8"/>
      <c r="T5478" s="9"/>
      <c r="W5478" s="8"/>
    </row>
    <row r="5479" spans="1:23" x14ac:dyDescent="0.2">
      <c r="A5479" s="7"/>
      <c r="C5479" s="9"/>
      <c r="O5479" s="9"/>
      <c r="R5479" s="8"/>
      <c r="T5479" s="9"/>
      <c r="W5479" s="8"/>
    </row>
    <row r="5480" spans="1:23" x14ac:dyDescent="0.2">
      <c r="A5480" s="7"/>
      <c r="C5480" s="9"/>
      <c r="O5480" s="9"/>
      <c r="R5480" s="8"/>
      <c r="T5480" s="9"/>
      <c r="W5480" s="8"/>
    </row>
    <row r="5481" spans="1:23" x14ac:dyDescent="0.2">
      <c r="A5481" s="7"/>
      <c r="C5481" s="9"/>
      <c r="O5481" s="9"/>
      <c r="R5481" s="8"/>
      <c r="T5481" s="9"/>
      <c r="W5481" s="8"/>
    </row>
    <row r="5482" spans="1:23" x14ac:dyDescent="0.2">
      <c r="A5482" s="7"/>
      <c r="C5482" s="9"/>
      <c r="O5482" s="9"/>
      <c r="R5482" s="8"/>
      <c r="T5482" s="9"/>
      <c r="W5482" s="8"/>
    </row>
    <row r="5483" spans="1:23" x14ac:dyDescent="0.2">
      <c r="A5483" s="7"/>
      <c r="C5483" s="9"/>
      <c r="O5483" s="9"/>
      <c r="R5483" s="8"/>
      <c r="T5483" s="9"/>
      <c r="W5483" s="8"/>
    </row>
    <row r="5484" spans="1:23" x14ac:dyDescent="0.2">
      <c r="A5484" s="7"/>
      <c r="C5484" s="9"/>
      <c r="O5484" s="9"/>
      <c r="R5484" s="8"/>
      <c r="T5484" s="9"/>
      <c r="W5484" s="8"/>
    </row>
    <row r="5485" spans="1:23" x14ac:dyDescent="0.2">
      <c r="A5485" s="7"/>
      <c r="C5485" s="9"/>
      <c r="O5485" s="9"/>
      <c r="R5485" s="8"/>
      <c r="T5485" s="9"/>
      <c r="W5485" s="8"/>
    </row>
    <row r="5486" spans="1:23" x14ac:dyDescent="0.2">
      <c r="A5486" s="7"/>
      <c r="C5486" s="9"/>
      <c r="O5486" s="9"/>
      <c r="R5486" s="8"/>
      <c r="T5486" s="9"/>
      <c r="W5486" s="8"/>
    </row>
    <row r="5487" spans="1:23" x14ac:dyDescent="0.2">
      <c r="A5487" s="7"/>
      <c r="C5487" s="9"/>
      <c r="O5487" s="9"/>
      <c r="R5487" s="8"/>
      <c r="T5487" s="9"/>
      <c r="W5487" s="8"/>
    </row>
    <row r="5488" spans="1:23" x14ac:dyDescent="0.2">
      <c r="A5488" s="7"/>
      <c r="C5488" s="9"/>
      <c r="O5488" s="9"/>
      <c r="R5488" s="8"/>
      <c r="T5488" s="9"/>
      <c r="W5488" s="8"/>
    </row>
    <row r="5489" spans="1:23" x14ac:dyDescent="0.2">
      <c r="A5489" s="7"/>
      <c r="C5489" s="9"/>
      <c r="O5489" s="9"/>
      <c r="R5489" s="8"/>
      <c r="T5489" s="9"/>
      <c r="W5489" s="8"/>
    </row>
    <row r="5490" spans="1:23" x14ac:dyDescent="0.2">
      <c r="A5490" s="7"/>
      <c r="C5490" s="9"/>
      <c r="O5490" s="9"/>
      <c r="R5490" s="8"/>
      <c r="T5490" s="9"/>
      <c r="W5490" s="8"/>
    </row>
    <row r="5491" spans="1:23" x14ac:dyDescent="0.2">
      <c r="A5491" s="7"/>
      <c r="C5491" s="9"/>
      <c r="O5491" s="9"/>
      <c r="R5491" s="8"/>
      <c r="T5491" s="9"/>
      <c r="W5491" s="8"/>
    </row>
    <row r="5492" spans="1:23" x14ac:dyDescent="0.2">
      <c r="A5492" s="7"/>
      <c r="C5492" s="9"/>
      <c r="O5492" s="9"/>
      <c r="R5492" s="8"/>
      <c r="T5492" s="9"/>
      <c r="W5492" s="8"/>
    </row>
    <row r="5493" spans="1:23" x14ac:dyDescent="0.2">
      <c r="A5493" s="7"/>
      <c r="C5493" s="9"/>
      <c r="O5493" s="9"/>
      <c r="R5493" s="8"/>
      <c r="T5493" s="9"/>
      <c r="W5493" s="8"/>
    </row>
    <row r="5494" spans="1:23" x14ac:dyDescent="0.2">
      <c r="A5494" s="7"/>
      <c r="C5494" s="9"/>
      <c r="O5494" s="9"/>
      <c r="R5494" s="8"/>
      <c r="T5494" s="9"/>
      <c r="W5494" s="8"/>
    </row>
    <row r="5495" spans="1:23" x14ac:dyDescent="0.2">
      <c r="A5495" s="7"/>
      <c r="C5495" s="9"/>
      <c r="O5495" s="9"/>
      <c r="R5495" s="8"/>
      <c r="T5495" s="9"/>
      <c r="W5495" s="8"/>
    </row>
    <row r="5496" spans="1:23" x14ac:dyDescent="0.2">
      <c r="A5496" s="7"/>
      <c r="C5496" s="9"/>
      <c r="O5496" s="9"/>
      <c r="R5496" s="8"/>
      <c r="T5496" s="9"/>
      <c r="W5496" s="8"/>
    </row>
    <row r="5497" spans="1:23" x14ac:dyDescent="0.2">
      <c r="A5497" s="7"/>
      <c r="C5497" s="9"/>
      <c r="O5497" s="9"/>
      <c r="R5497" s="8"/>
      <c r="T5497" s="9"/>
      <c r="W5497" s="8"/>
    </row>
    <row r="5498" spans="1:23" x14ac:dyDescent="0.2">
      <c r="A5498" s="7"/>
      <c r="C5498" s="9"/>
      <c r="O5498" s="9"/>
      <c r="R5498" s="8"/>
      <c r="T5498" s="9"/>
      <c r="W5498" s="8"/>
    </row>
    <row r="5499" spans="1:23" x14ac:dyDescent="0.2">
      <c r="A5499" s="7"/>
      <c r="C5499" s="9"/>
      <c r="O5499" s="9"/>
      <c r="R5499" s="8"/>
      <c r="T5499" s="9"/>
      <c r="W5499" s="8"/>
    </row>
    <row r="5500" spans="1:23" x14ac:dyDescent="0.2">
      <c r="A5500" s="7"/>
      <c r="C5500" s="9"/>
      <c r="O5500" s="9"/>
      <c r="R5500" s="8"/>
      <c r="T5500" s="9"/>
      <c r="W5500" s="8"/>
    </row>
    <row r="5501" spans="1:23" x14ac:dyDescent="0.2">
      <c r="A5501" s="7"/>
      <c r="C5501" s="9"/>
      <c r="O5501" s="9"/>
      <c r="R5501" s="8"/>
      <c r="T5501" s="9"/>
      <c r="W5501" s="8"/>
    </row>
    <row r="5502" spans="1:23" x14ac:dyDescent="0.2">
      <c r="A5502" s="7"/>
      <c r="C5502" s="9"/>
      <c r="O5502" s="9"/>
      <c r="R5502" s="8"/>
      <c r="T5502" s="9"/>
      <c r="W5502" s="8"/>
    </row>
    <row r="5503" spans="1:23" x14ac:dyDescent="0.2">
      <c r="A5503" s="7"/>
      <c r="C5503" s="9"/>
      <c r="O5503" s="9"/>
      <c r="R5503" s="8"/>
      <c r="T5503" s="9"/>
      <c r="W5503" s="8"/>
    </row>
    <row r="5504" spans="1:23" x14ac:dyDescent="0.2">
      <c r="A5504" s="7"/>
      <c r="C5504" s="9"/>
      <c r="O5504" s="9"/>
      <c r="R5504" s="8"/>
      <c r="T5504" s="9"/>
      <c r="W5504" s="8"/>
    </row>
    <row r="5505" spans="1:23" x14ac:dyDescent="0.2">
      <c r="A5505" s="7"/>
      <c r="C5505" s="9"/>
      <c r="O5505" s="9"/>
      <c r="R5505" s="8"/>
      <c r="T5505" s="9"/>
      <c r="W5505" s="8"/>
    </row>
    <row r="5506" spans="1:23" x14ac:dyDescent="0.2">
      <c r="A5506" s="7"/>
      <c r="C5506" s="9"/>
      <c r="O5506" s="9"/>
      <c r="R5506" s="8"/>
      <c r="T5506" s="9"/>
      <c r="W5506" s="8"/>
    </row>
    <row r="5507" spans="1:23" x14ac:dyDescent="0.2">
      <c r="A5507" s="7"/>
      <c r="C5507" s="9"/>
      <c r="O5507" s="9"/>
      <c r="R5507" s="8"/>
      <c r="T5507" s="9"/>
      <c r="W5507" s="8"/>
    </row>
    <row r="5508" spans="1:23" x14ac:dyDescent="0.2">
      <c r="A5508" s="7"/>
      <c r="C5508" s="9"/>
      <c r="O5508" s="9"/>
      <c r="R5508" s="8"/>
      <c r="T5508" s="9"/>
      <c r="W5508" s="8"/>
    </row>
    <row r="5509" spans="1:23" x14ac:dyDescent="0.2">
      <c r="A5509" s="7"/>
      <c r="C5509" s="9"/>
      <c r="O5509" s="9"/>
      <c r="R5509" s="8"/>
      <c r="T5509" s="9"/>
      <c r="W5509" s="8"/>
    </row>
    <row r="5510" spans="1:23" x14ac:dyDescent="0.2">
      <c r="A5510" s="7"/>
      <c r="C5510" s="9"/>
      <c r="O5510" s="9"/>
      <c r="R5510" s="8"/>
      <c r="T5510" s="9"/>
      <c r="W5510" s="8"/>
    </row>
    <row r="5511" spans="1:23" x14ac:dyDescent="0.2">
      <c r="A5511" s="7"/>
      <c r="C5511" s="9"/>
      <c r="O5511" s="9"/>
      <c r="R5511" s="8"/>
      <c r="T5511" s="9"/>
      <c r="W5511" s="8"/>
    </row>
    <row r="5512" spans="1:23" x14ac:dyDescent="0.2">
      <c r="A5512" s="7"/>
      <c r="C5512" s="9"/>
      <c r="O5512" s="9"/>
      <c r="R5512" s="8"/>
      <c r="T5512" s="9"/>
      <c r="W5512" s="8"/>
    </row>
    <row r="5513" spans="1:23" x14ac:dyDescent="0.2">
      <c r="A5513" s="7"/>
      <c r="C5513" s="9"/>
      <c r="O5513" s="9"/>
      <c r="R5513" s="8"/>
      <c r="T5513" s="9"/>
      <c r="W5513" s="8"/>
    </row>
    <row r="5514" spans="1:23" x14ac:dyDescent="0.2">
      <c r="A5514" s="7"/>
      <c r="C5514" s="9"/>
      <c r="O5514" s="9"/>
      <c r="R5514" s="8"/>
      <c r="T5514" s="9"/>
      <c r="W5514" s="8"/>
    </row>
    <row r="5515" spans="1:23" x14ac:dyDescent="0.2">
      <c r="A5515" s="7"/>
      <c r="C5515" s="9"/>
      <c r="O5515" s="9"/>
      <c r="R5515" s="8"/>
      <c r="T5515" s="9"/>
      <c r="W5515" s="8"/>
    </row>
    <row r="5516" spans="1:23" x14ac:dyDescent="0.2">
      <c r="A5516" s="7"/>
      <c r="C5516" s="9"/>
      <c r="O5516" s="9"/>
      <c r="R5516" s="8"/>
      <c r="T5516" s="9"/>
      <c r="W5516" s="8"/>
    </row>
    <row r="5517" spans="1:23" x14ac:dyDescent="0.2">
      <c r="A5517" s="7"/>
      <c r="C5517" s="9"/>
      <c r="O5517" s="9"/>
      <c r="R5517" s="8"/>
      <c r="T5517" s="9"/>
      <c r="W5517" s="8"/>
    </row>
    <row r="5518" spans="1:23" x14ac:dyDescent="0.2">
      <c r="A5518" s="7"/>
      <c r="C5518" s="9"/>
      <c r="O5518" s="9"/>
      <c r="R5518" s="8"/>
      <c r="T5518" s="9"/>
      <c r="W5518" s="8"/>
    </row>
    <row r="5519" spans="1:23" x14ac:dyDescent="0.2">
      <c r="A5519" s="7"/>
      <c r="C5519" s="9"/>
      <c r="O5519" s="9"/>
      <c r="R5519" s="8"/>
      <c r="T5519" s="9"/>
      <c r="W5519" s="8"/>
    </row>
    <row r="5520" spans="1:23" x14ac:dyDescent="0.2">
      <c r="A5520" s="7"/>
      <c r="C5520" s="9"/>
      <c r="O5520" s="9"/>
      <c r="R5520" s="8"/>
      <c r="T5520" s="9"/>
      <c r="W5520" s="8"/>
    </row>
    <row r="5521" spans="1:23" x14ac:dyDescent="0.2">
      <c r="A5521" s="7"/>
      <c r="C5521" s="9"/>
      <c r="O5521" s="9"/>
      <c r="R5521" s="8"/>
      <c r="T5521" s="9"/>
      <c r="W5521" s="8"/>
    </row>
    <row r="5522" spans="1:23" x14ac:dyDescent="0.2">
      <c r="A5522" s="7"/>
      <c r="C5522" s="9"/>
      <c r="O5522" s="9"/>
      <c r="R5522" s="8"/>
      <c r="T5522" s="9"/>
      <c r="W5522" s="8"/>
    </row>
    <row r="5523" spans="1:23" x14ac:dyDescent="0.2">
      <c r="A5523" s="7"/>
      <c r="C5523" s="9"/>
      <c r="O5523" s="9"/>
      <c r="R5523" s="8"/>
      <c r="T5523" s="9"/>
      <c r="W5523" s="8"/>
    </row>
    <row r="5524" spans="1:23" x14ac:dyDescent="0.2">
      <c r="A5524" s="7"/>
      <c r="C5524" s="9"/>
      <c r="O5524" s="9"/>
      <c r="R5524" s="8"/>
      <c r="T5524" s="9"/>
      <c r="W5524" s="8"/>
    </row>
    <row r="5525" spans="1:23" x14ac:dyDescent="0.2">
      <c r="A5525" s="7"/>
      <c r="C5525" s="9"/>
      <c r="O5525" s="9"/>
      <c r="R5525" s="8"/>
      <c r="T5525" s="9"/>
      <c r="W5525" s="8"/>
    </row>
    <row r="5526" spans="1:23" x14ac:dyDescent="0.2">
      <c r="A5526" s="7"/>
      <c r="C5526" s="9"/>
      <c r="O5526" s="9"/>
      <c r="R5526" s="8"/>
      <c r="T5526" s="9"/>
      <c r="W5526" s="8"/>
    </row>
    <row r="5527" spans="1:23" x14ac:dyDescent="0.2">
      <c r="A5527" s="7"/>
      <c r="C5527" s="9"/>
      <c r="O5527" s="9"/>
      <c r="R5527" s="8"/>
      <c r="T5527" s="9"/>
      <c r="W5527" s="8"/>
    </row>
    <row r="5528" spans="1:23" x14ac:dyDescent="0.2">
      <c r="A5528" s="7"/>
      <c r="C5528" s="9"/>
      <c r="O5528" s="9"/>
      <c r="R5528" s="8"/>
      <c r="T5528" s="9"/>
      <c r="W5528" s="8"/>
    </row>
    <row r="5529" spans="1:23" x14ac:dyDescent="0.2">
      <c r="A5529" s="7"/>
      <c r="C5529" s="9"/>
      <c r="O5529" s="9"/>
      <c r="R5529" s="8"/>
      <c r="T5529" s="9"/>
      <c r="W5529" s="8"/>
    </row>
    <row r="5530" spans="1:23" x14ac:dyDescent="0.2">
      <c r="A5530" s="7"/>
      <c r="C5530" s="9"/>
      <c r="O5530" s="9"/>
      <c r="R5530" s="8"/>
      <c r="T5530" s="9"/>
      <c r="W5530" s="8"/>
    </row>
    <row r="5531" spans="1:23" x14ac:dyDescent="0.2">
      <c r="A5531" s="7"/>
      <c r="C5531" s="9"/>
      <c r="O5531" s="9"/>
      <c r="R5531" s="8"/>
      <c r="T5531" s="9"/>
      <c r="W5531" s="8"/>
    </row>
    <row r="5532" spans="1:23" x14ac:dyDescent="0.2">
      <c r="A5532" s="7"/>
      <c r="C5532" s="9"/>
      <c r="O5532" s="9"/>
      <c r="R5532" s="8"/>
      <c r="T5532" s="9"/>
      <c r="W5532" s="8"/>
    </row>
    <row r="5533" spans="1:23" x14ac:dyDescent="0.2">
      <c r="A5533" s="7"/>
      <c r="C5533" s="9"/>
      <c r="O5533" s="9"/>
      <c r="R5533" s="8"/>
      <c r="T5533" s="9"/>
      <c r="W5533" s="8"/>
    </row>
    <row r="5534" spans="1:23" x14ac:dyDescent="0.2">
      <c r="A5534" s="7"/>
      <c r="C5534" s="9"/>
      <c r="O5534" s="9"/>
      <c r="R5534" s="8"/>
      <c r="T5534" s="9"/>
      <c r="W5534" s="8"/>
    </row>
    <row r="5535" spans="1:23" x14ac:dyDescent="0.2">
      <c r="A5535" s="7"/>
      <c r="C5535" s="9"/>
      <c r="O5535" s="9"/>
      <c r="R5535" s="8"/>
      <c r="T5535" s="9"/>
      <c r="W5535" s="8"/>
    </row>
    <row r="5536" spans="1:23" x14ac:dyDescent="0.2">
      <c r="A5536" s="7"/>
      <c r="C5536" s="9"/>
      <c r="O5536" s="9"/>
      <c r="R5536" s="8"/>
      <c r="T5536" s="9"/>
      <c r="W5536" s="8"/>
    </row>
    <row r="5537" spans="1:23" x14ac:dyDescent="0.2">
      <c r="A5537" s="7"/>
      <c r="C5537" s="9"/>
      <c r="O5537" s="9"/>
      <c r="R5537" s="8"/>
      <c r="T5537" s="9"/>
      <c r="W5537" s="8"/>
    </row>
    <row r="5538" spans="1:23" x14ac:dyDescent="0.2">
      <c r="A5538" s="7"/>
      <c r="C5538" s="9"/>
      <c r="O5538" s="9"/>
      <c r="R5538" s="8"/>
      <c r="T5538" s="9"/>
      <c r="W5538" s="8"/>
    </row>
    <row r="5539" spans="1:23" x14ac:dyDescent="0.2">
      <c r="A5539" s="7"/>
      <c r="C5539" s="9"/>
      <c r="O5539" s="9"/>
      <c r="R5539" s="8"/>
      <c r="T5539" s="9"/>
      <c r="W5539" s="8"/>
    </row>
    <row r="5540" spans="1:23" x14ac:dyDescent="0.2">
      <c r="A5540" s="7"/>
      <c r="C5540" s="9"/>
      <c r="O5540" s="9"/>
      <c r="R5540" s="8"/>
      <c r="T5540" s="9"/>
      <c r="W5540" s="8"/>
    </row>
    <row r="5541" spans="1:23" x14ac:dyDescent="0.2">
      <c r="A5541" s="7"/>
      <c r="C5541" s="9"/>
      <c r="O5541" s="9"/>
      <c r="R5541" s="8"/>
      <c r="T5541" s="9"/>
      <c r="W5541" s="8"/>
    </row>
    <row r="5542" spans="1:23" x14ac:dyDescent="0.2">
      <c r="A5542" s="7"/>
      <c r="C5542" s="9"/>
      <c r="O5542" s="9"/>
      <c r="R5542" s="8"/>
      <c r="T5542" s="9"/>
      <c r="W5542" s="8"/>
    </row>
    <row r="5543" spans="1:23" x14ac:dyDescent="0.2">
      <c r="A5543" s="7"/>
      <c r="C5543" s="9"/>
      <c r="O5543" s="9"/>
      <c r="R5543" s="8"/>
      <c r="T5543" s="9"/>
      <c r="W5543" s="8"/>
    </row>
    <row r="5544" spans="1:23" x14ac:dyDescent="0.2">
      <c r="A5544" s="7"/>
      <c r="C5544" s="9"/>
      <c r="O5544" s="9"/>
      <c r="R5544" s="8"/>
      <c r="T5544" s="9"/>
      <c r="W5544" s="8"/>
    </row>
    <row r="5545" spans="1:23" x14ac:dyDescent="0.2">
      <c r="A5545" s="7"/>
      <c r="C5545" s="9"/>
      <c r="O5545" s="9"/>
      <c r="R5545" s="8"/>
      <c r="T5545" s="9"/>
      <c r="W5545" s="8"/>
    </row>
    <row r="5546" spans="1:23" x14ac:dyDescent="0.2">
      <c r="A5546" s="7"/>
      <c r="C5546" s="9"/>
      <c r="O5546" s="9"/>
      <c r="R5546" s="8"/>
      <c r="T5546" s="9"/>
      <c r="W5546" s="8"/>
    </row>
    <row r="5547" spans="1:23" x14ac:dyDescent="0.2">
      <c r="A5547" s="7"/>
      <c r="C5547" s="9"/>
      <c r="O5547" s="9"/>
      <c r="R5547" s="8"/>
      <c r="T5547" s="9"/>
      <c r="W5547" s="8"/>
    </row>
    <row r="5548" spans="1:23" x14ac:dyDescent="0.2">
      <c r="A5548" s="7"/>
      <c r="C5548" s="9"/>
      <c r="O5548" s="9"/>
      <c r="R5548" s="8"/>
      <c r="T5548" s="9"/>
      <c r="W5548" s="8"/>
    </row>
    <row r="5549" spans="1:23" x14ac:dyDescent="0.2">
      <c r="A5549" s="7"/>
      <c r="C5549" s="9"/>
      <c r="O5549" s="9"/>
      <c r="R5549" s="8"/>
      <c r="T5549" s="9"/>
      <c r="W5549" s="8"/>
    </row>
    <row r="5550" spans="1:23" x14ac:dyDescent="0.2">
      <c r="A5550" s="7"/>
      <c r="C5550" s="9"/>
      <c r="O5550" s="9"/>
      <c r="R5550" s="8"/>
      <c r="T5550" s="9"/>
      <c r="W5550" s="8"/>
    </row>
    <row r="5551" spans="1:23" x14ac:dyDescent="0.2">
      <c r="A5551" s="7"/>
      <c r="C5551" s="9"/>
      <c r="O5551" s="9"/>
      <c r="R5551" s="8"/>
      <c r="T5551" s="9"/>
      <c r="W5551" s="8"/>
    </row>
    <row r="5552" spans="1:23" x14ac:dyDescent="0.2">
      <c r="A5552" s="7"/>
      <c r="C5552" s="9"/>
      <c r="O5552" s="9"/>
      <c r="R5552" s="8"/>
      <c r="T5552" s="9"/>
      <c r="W5552" s="8"/>
    </row>
    <row r="5553" spans="1:23" x14ac:dyDescent="0.2">
      <c r="A5553" s="7"/>
      <c r="C5553" s="9"/>
      <c r="O5553" s="9"/>
      <c r="R5553" s="8"/>
      <c r="T5553" s="9"/>
      <c r="W5553" s="8"/>
    </row>
    <row r="5554" spans="1:23" x14ac:dyDescent="0.2">
      <c r="A5554" s="7"/>
      <c r="C5554" s="9"/>
      <c r="O5554" s="9"/>
      <c r="R5554" s="8"/>
      <c r="T5554" s="9"/>
      <c r="W5554" s="8"/>
    </row>
    <row r="5555" spans="1:23" x14ac:dyDescent="0.2">
      <c r="A5555" s="7"/>
      <c r="C5555" s="9"/>
      <c r="O5555" s="9"/>
      <c r="R5555" s="8"/>
      <c r="T5555" s="9"/>
      <c r="W5555" s="8"/>
    </row>
    <row r="5556" spans="1:23" x14ac:dyDescent="0.2">
      <c r="A5556" s="7"/>
      <c r="C5556" s="9"/>
      <c r="O5556" s="9"/>
      <c r="R5556" s="8"/>
      <c r="T5556" s="9"/>
      <c r="W5556" s="8"/>
    </row>
    <row r="5557" spans="1:23" x14ac:dyDescent="0.2">
      <c r="A5557" s="7"/>
      <c r="C5557" s="9"/>
      <c r="O5557" s="9"/>
      <c r="R5557" s="8"/>
      <c r="T5557" s="9"/>
      <c r="W5557" s="8"/>
    </row>
    <row r="5558" spans="1:23" x14ac:dyDescent="0.2">
      <c r="A5558" s="7"/>
      <c r="C5558" s="9"/>
      <c r="O5558" s="9"/>
      <c r="R5558" s="8"/>
      <c r="T5558" s="9"/>
      <c r="W5558" s="8"/>
    </row>
    <row r="5559" spans="1:23" x14ac:dyDescent="0.2">
      <c r="A5559" s="7"/>
      <c r="C5559" s="9"/>
      <c r="O5559" s="9"/>
      <c r="R5559" s="8"/>
      <c r="T5559" s="9"/>
      <c r="W5559" s="8"/>
    </row>
    <row r="5560" spans="1:23" x14ac:dyDescent="0.2">
      <c r="A5560" s="7"/>
      <c r="C5560" s="9"/>
      <c r="O5560" s="9"/>
      <c r="R5560" s="8"/>
      <c r="T5560" s="9"/>
      <c r="W5560" s="8"/>
    </row>
    <row r="5561" spans="1:23" x14ac:dyDescent="0.2">
      <c r="A5561" s="7"/>
      <c r="C5561" s="9"/>
      <c r="O5561" s="9"/>
      <c r="R5561" s="8"/>
      <c r="T5561" s="9"/>
      <c r="W5561" s="8"/>
    </row>
    <row r="5562" spans="1:23" x14ac:dyDescent="0.2">
      <c r="A5562" s="7"/>
      <c r="C5562" s="9"/>
      <c r="O5562" s="9"/>
      <c r="R5562" s="8"/>
      <c r="T5562" s="9"/>
      <c r="W5562" s="8"/>
    </row>
    <row r="5563" spans="1:23" x14ac:dyDescent="0.2">
      <c r="A5563" s="7"/>
      <c r="C5563" s="9"/>
      <c r="O5563" s="9"/>
      <c r="R5563" s="8"/>
      <c r="T5563" s="9"/>
      <c r="W5563" s="8"/>
    </row>
    <row r="5564" spans="1:23" x14ac:dyDescent="0.2">
      <c r="A5564" s="7"/>
      <c r="C5564" s="9"/>
      <c r="O5564" s="9"/>
      <c r="R5564" s="8"/>
      <c r="T5564" s="9"/>
      <c r="W5564" s="8"/>
    </row>
    <row r="5565" spans="1:23" x14ac:dyDescent="0.2">
      <c r="A5565" s="7"/>
      <c r="C5565" s="9"/>
      <c r="O5565" s="9"/>
      <c r="R5565" s="8"/>
      <c r="T5565" s="9"/>
      <c r="W5565" s="8"/>
    </row>
    <row r="5566" spans="1:23" x14ac:dyDescent="0.2">
      <c r="A5566" s="7"/>
      <c r="C5566" s="9"/>
      <c r="O5566" s="9"/>
      <c r="R5566" s="8"/>
      <c r="T5566" s="9"/>
      <c r="W5566" s="8"/>
    </row>
    <row r="5567" spans="1:23" x14ac:dyDescent="0.2">
      <c r="A5567" s="7"/>
      <c r="C5567" s="9"/>
      <c r="O5567" s="9"/>
      <c r="R5567" s="8"/>
      <c r="T5567" s="9"/>
      <c r="W5567" s="8"/>
    </row>
    <row r="5568" spans="1:23" x14ac:dyDescent="0.2">
      <c r="A5568" s="7"/>
      <c r="C5568" s="9"/>
      <c r="O5568" s="9"/>
      <c r="R5568" s="8"/>
      <c r="T5568" s="9"/>
      <c r="W5568" s="8"/>
    </row>
    <row r="5569" spans="1:23" x14ac:dyDescent="0.2">
      <c r="A5569" s="7"/>
      <c r="C5569" s="9"/>
      <c r="O5569" s="9"/>
      <c r="R5569" s="8"/>
      <c r="T5569" s="9"/>
      <c r="W5569" s="8"/>
    </row>
    <row r="5570" spans="1:23" x14ac:dyDescent="0.2">
      <c r="A5570" s="7"/>
      <c r="C5570" s="9"/>
      <c r="O5570" s="9"/>
      <c r="R5570" s="8"/>
      <c r="T5570" s="9"/>
      <c r="W5570" s="8"/>
    </row>
    <row r="5571" spans="1:23" x14ac:dyDescent="0.2">
      <c r="A5571" s="7"/>
      <c r="C5571" s="9"/>
      <c r="O5571" s="9"/>
      <c r="R5571" s="8"/>
      <c r="T5571" s="9"/>
      <c r="W5571" s="8"/>
    </row>
    <row r="5572" spans="1:23" x14ac:dyDescent="0.2">
      <c r="A5572" s="7"/>
      <c r="C5572" s="9"/>
      <c r="O5572" s="9"/>
      <c r="R5572" s="8"/>
      <c r="T5572" s="9"/>
      <c r="W5572" s="8"/>
    </row>
    <row r="5573" spans="1:23" x14ac:dyDescent="0.2">
      <c r="A5573" s="7"/>
      <c r="C5573" s="9"/>
      <c r="O5573" s="9"/>
      <c r="R5573" s="8"/>
      <c r="T5573" s="9"/>
      <c r="W5573" s="8"/>
    </row>
    <row r="5574" spans="1:23" x14ac:dyDescent="0.2">
      <c r="A5574" s="7"/>
      <c r="C5574" s="9"/>
      <c r="O5574" s="9"/>
      <c r="R5574" s="8"/>
      <c r="T5574" s="9"/>
      <c r="W5574" s="8"/>
    </row>
    <row r="5575" spans="1:23" x14ac:dyDescent="0.2">
      <c r="A5575" s="7"/>
      <c r="C5575" s="9"/>
      <c r="O5575" s="9"/>
      <c r="R5575" s="8"/>
      <c r="T5575" s="9"/>
      <c r="W5575" s="8"/>
    </row>
    <row r="5576" spans="1:23" x14ac:dyDescent="0.2">
      <c r="A5576" s="7"/>
      <c r="C5576" s="9"/>
      <c r="O5576" s="9"/>
      <c r="R5576" s="8"/>
      <c r="T5576" s="9"/>
      <c r="W5576" s="8"/>
    </row>
    <row r="5577" spans="1:23" x14ac:dyDescent="0.2">
      <c r="A5577" s="7"/>
      <c r="C5577" s="9"/>
      <c r="O5577" s="9"/>
      <c r="R5577" s="8"/>
      <c r="T5577" s="9"/>
      <c r="W5577" s="8"/>
    </row>
    <row r="5578" spans="1:23" x14ac:dyDescent="0.2">
      <c r="A5578" s="7"/>
      <c r="C5578" s="9"/>
      <c r="O5578" s="9"/>
      <c r="R5578" s="8"/>
      <c r="T5578" s="9"/>
      <c r="W5578" s="8"/>
    </row>
    <row r="5579" spans="1:23" x14ac:dyDescent="0.2">
      <c r="A5579" s="7"/>
      <c r="C5579" s="9"/>
      <c r="O5579" s="9"/>
      <c r="R5579" s="8"/>
      <c r="T5579" s="9"/>
      <c r="W5579" s="8"/>
    </row>
    <row r="5580" spans="1:23" x14ac:dyDescent="0.2">
      <c r="A5580" s="7"/>
      <c r="C5580" s="9"/>
      <c r="O5580" s="9"/>
      <c r="R5580" s="8"/>
      <c r="T5580" s="9"/>
      <c r="W5580" s="8"/>
    </row>
    <row r="5581" spans="1:23" x14ac:dyDescent="0.2">
      <c r="A5581" s="7"/>
      <c r="C5581" s="9"/>
      <c r="O5581" s="9"/>
      <c r="R5581" s="8"/>
      <c r="T5581" s="9"/>
      <c r="W5581" s="8"/>
    </row>
    <row r="5582" spans="1:23" x14ac:dyDescent="0.2">
      <c r="A5582" s="7"/>
      <c r="C5582" s="9"/>
      <c r="O5582" s="9"/>
      <c r="R5582" s="8"/>
      <c r="T5582" s="9"/>
      <c r="W5582" s="8"/>
    </row>
    <row r="5583" spans="1:23" x14ac:dyDescent="0.2">
      <c r="A5583" s="7"/>
      <c r="C5583" s="9"/>
      <c r="O5583" s="9"/>
      <c r="R5583" s="8"/>
      <c r="T5583" s="9"/>
      <c r="W5583" s="8"/>
    </row>
    <row r="5584" spans="1:23" x14ac:dyDescent="0.2">
      <c r="A5584" s="7"/>
      <c r="C5584" s="9"/>
      <c r="O5584" s="9"/>
      <c r="R5584" s="8"/>
      <c r="T5584" s="9"/>
      <c r="W5584" s="8"/>
    </row>
    <row r="5585" spans="1:23" x14ac:dyDescent="0.2">
      <c r="A5585" s="7"/>
      <c r="C5585" s="9"/>
      <c r="O5585" s="9"/>
      <c r="R5585" s="8"/>
      <c r="T5585" s="9"/>
      <c r="W5585" s="8"/>
    </row>
    <row r="5586" spans="1:23" x14ac:dyDescent="0.2">
      <c r="A5586" s="7"/>
      <c r="C5586" s="9"/>
      <c r="O5586" s="9"/>
      <c r="R5586" s="8"/>
      <c r="T5586" s="9"/>
      <c r="W5586" s="8"/>
    </row>
    <row r="5587" spans="1:23" x14ac:dyDescent="0.2">
      <c r="A5587" s="7"/>
      <c r="C5587" s="9"/>
      <c r="O5587" s="9"/>
      <c r="R5587" s="8"/>
      <c r="T5587" s="9"/>
      <c r="W5587" s="8"/>
    </row>
    <row r="5588" spans="1:23" x14ac:dyDescent="0.2">
      <c r="A5588" s="7"/>
      <c r="C5588" s="9"/>
      <c r="O5588" s="9"/>
      <c r="R5588" s="8"/>
      <c r="T5588" s="9"/>
      <c r="W5588" s="8"/>
    </row>
    <row r="5589" spans="1:23" x14ac:dyDescent="0.2">
      <c r="A5589" s="7"/>
      <c r="C5589" s="9"/>
      <c r="O5589" s="9"/>
      <c r="R5589" s="8"/>
      <c r="T5589" s="9"/>
      <c r="W5589" s="8"/>
    </row>
    <row r="5590" spans="1:23" x14ac:dyDescent="0.2">
      <c r="A5590" s="7"/>
      <c r="C5590" s="9"/>
      <c r="O5590" s="9"/>
      <c r="R5590" s="8"/>
      <c r="T5590" s="9"/>
      <c r="W5590" s="8"/>
    </row>
    <row r="5591" spans="1:23" x14ac:dyDescent="0.2">
      <c r="A5591" s="7"/>
      <c r="C5591" s="9"/>
      <c r="O5591" s="9"/>
      <c r="R5591" s="8"/>
      <c r="T5591" s="9"/>
      <c r="W5591" s="8"/>
    </row>
    <row r="5592" spans="1:23" x14ac:dyDescent="0.2">
      <c r="A5592" s="7"/>
      <c r="C5592" s="9"/>
      <c r="O5592" s="9"/>
      <c r="R5592" s="8"/>
      <c r="T5592" s="9"/>
      <c r="W5592" s="8"/>
    </row>
    <row r="5593" spans="1:23" x14ac:dyDescent="0.2">
      <c r="A5593" s="7"/>
      <c r="C5593" s="9"/>
      <c r="O5593" s="9"/>
      <c r="R5593" s="8"/>
      <c r="T5593" s="9"/>
      <c r="W5593" s="8"/>
    </row>
    <row r="5594" spans="1:23" x14ac:dyDescent="0.2">
      <c r="A5594" s="7"/>
      <c r="C5594" s="9"/>
      <c r="O5594" s="9"/>
      <c r="R5594" s="8"/>
      <c r="T5594" s="9"/>
      <c r="W5594" s="8"/>
    </row>
    <row r="5595" spans="1:23" x14ac:dyDescent="0.2">
      <c r="A5595" s="7"/>
      <c r="C5595" s="9"/>
      <c r="O5595" s="9"/>
      <c r="R5595" s="8"/>
      <c r="T5595" s="9"/>
      <c r="W5595" s="8"/>
    </row>
    <row r="5596" spans="1:23" x14ac:dyDescent="0.2">
      <c r="A5596" s="7"/>
      <c r="C5596" s="9"/>
      <c r="O5596" s="9"/>
      <c r="R5596" s="8"/>
      <c r="T5596" s="9"/>
      <c r="W5596" s="8"/>
    </row>
    <row r="5597" spans="1:23" x14ac:dyDescent="0.2">
      <c r="A5597" s="7"/>
      <c r="C5597" s="9"/>
      <c r="O5597" s="9"/>
      <c r="R5597" s="8"/>
      <c r="T5597" s="9"/>
      <c r="W5597" s="8"/>
    </row>
    <row r="5598" spans="1:23" x14ac:dyDescent="0.2">
      <c r="A5598" s="7"/>
      <c r="C5598" s="9"/>
      <c r="O5598" s="9"/>
      <c r="R5598" s="8"/>
      <c r="T5598" s="9"/>
      <c r="W5598" s="8"/>
    </row>
    <row r="5599" spans="1:23" x14ac:dyDescent="0.2">
      <c r="A5599" s="7"/>
      <c r="C5599" s="9"/>
      <c r="O5599" s="9"/>
      <c r="R5599" s="8"/>
      <c r="T5599" s="9"/>
      <c r="W5599" s="8"/>
    </row>
    <row r="5600" spans="1:23" x14ac:dyDescent="0.2">
      <c r="A5600" s="7"/>
      <c r="C5600" s="9"/>
      <c r="O5600" s="9"/>
      <c r="R5600" s="8"/>
      <c r="T5600" s="9"/>
      <c r="W5600" s="8"/>
    </row>
    <row r="5601" spans="1:23" x14ac:dyDescent="0.2">
      <c r="A5601" s="7"/>
      <c r="C5601" s="9"/>
      <c r="O5601" s="9"/>
      <c r="R5601" s="8"/>
      <c r="T5601" s="9"/>
      <c r="W5601" s="8"/>
    </row>
    <row r="5602" spans="1:23" x14ac:dyDescent="0.2">
      <c r="A5602" s="7"/>
      <c r="C5602" s="9"/>
      <c r="O5602" s="9"/>
      <c r="R5602" s="8"/>
      <c r="T5602" s="9"/>
      <c r="W5602" s="8"/>
    </row>
    <row r="5603" spans="1:23" x14ac:dyDescent="0.2">
      <c r="A5603" s="7"/>
      <c r="C5603" s="9"/>
      <c r="O5603" s="9"/>
      <c r="R5603" s="8"/>
      <c r="T5603" s="9"/>
      <c r="W5603" s="8"/>
    </row>
    <row r="5604" spans="1:23" x14ac:dyDescent="0.2">
      <c r="A5604" s="7"/>
      <c r="C5604" s="9"/>
      <c r="O5604" s="9"/>
      <c r="R5604" s="8"/>
      <c r="T5604" s="9"/>
      <c r="W5604" s="8"/>
    </row>
    <row r="5605" spans="1:23" x14ac:dyDescent="0.2">
      <c r="A5605" s="7"/>
      <c r="C5605" s="9"/>
      <c r="O5605" s="9"/>
      <c r="R5605" s="8"/>
      <c r="T5605" s="9"/>
      <c r="W5605" s="8"/>
    </row>
    <row r="5606" spans="1:23" x14ac:dyDescent="0.2">
      <c r="A5606" s="7"/>
      <c r="C5606" s="9"/>
      <c r="O5606" s="9"/>
      <c r="R5606" s="8"/>
      <c r="T5606" s="9"/>
      <c r="W5606" s="8"/>
    </row>
    <row r="5607" spans="1:23" x14ac:dyDescent="0.2">
      <c r="A5607" s="7"/>
      <c r="C5607" s="9"/>
      <c r="O5607" s="9"/>
      <c r="R5607" s="8"/>
      <c r="T5607" s="9"/>
      <c r="W5607" s="8"/>
    </row>
    <row r="5608" spans="1:23" x14ac:dyDescent="0.2">
      <c r="A5608" s="7"/>
      <c r="C5608" s="9"/>
      <c r="O5608" s="9"/>
      <c r="R5608" s="8"/>
      <c r="T5608" s="9"/>
      <c r="W5608" s="8"/>
    </row>
    <row r="5609" spans="1:23" x14ac:dyDescent="0.2">
      <c r="A5609" s="7"/>
      <c r="C5609" s="9"/>
      <c r="O5609" s="9"/>
      <c r="R5609" s="8"/>
      <c r="T5609" s="9"/>
      <c r="W5609" s="8"/>
    </row>
    <row r="5610" spans="1:23" x14ac:dyDescent="0.2">
      <c r="A5610" s="7"/>
      <c r="C5610" s="9"/>
      <c r="O5610" s="9"/>
      <c r="R5610" s="8"/>
      <c r="T5610" s="9"/>
      <c r="W5610" s="8"/>
    </row>
    <row r="5611" spans="1:23" x14ac:dyDescent="0.2">
      <c r="A5611" s="7"/>
      <c r="C5611" s="9"/>
      <c r="O5611" s="9"/>
      <c r="R5611" s="8"/>
      <c r="T5611" s="9"/>
      <c r="W5611" s="8"/>
    </row>
    <row r="5612" spans="1:23" x14ac:dyDescent="0.2">
      <c r="A5612" s="7"/>
      <c r="C5612" s="9"/>
      <c r="O5612" s="9"/>
      <c r="R5612" s="8"/>
      <c r="T5612" s="9"/>
      <c r="W5612" s="8"/>
    </row>
    <row r="5613" spans="1:23" x14ac:dyDescent="0.2">
      <c r="A5613" s="7"/>
      <c r="C5613" s="9"/>
      <c r="O5613" s="9"/>
      <c r="R5613" s="8"/>
      <c r="T5613" s="9"/>
      <c r="W5613" s="8"/>
    </row>
    <row r="5614" spans="1:23" x14ac:dyDescent="0.2">
      <c r="A5614" s="7"/>
      <c r="C5614" s="9"/>
      <c r="O5614" s="9"/>
      <c r="R5614" s="8"/>
      <c r="T5614" s="9"/>
      <c r="W5614" s="8"/>
    </row>
    <row r="5615" spans="1:23" x14ac:dyDescent="0.2">
      <c r="A5615" s="7"/>
      <c r="C5615" s="9"/>
      <c r="O5615" s="9"/>
      <c r="R5615" s="8"/>
      <c r="T5615" s="9"/>
      <c r="W5615" s="8"/>
    </row>
    <row r="5616" spans="1:23" x14ac:dyDescent="0.2">
      <c r="A5616" s="7"/>
      <c r="C5616" s="9"/>
      <c r="O5616" s="9"/>
      <c r="R5616" s="8"/>
      <c r="T5616" s="9"/>
      <c r="W5616" s="8"/>
    </row>
    <row r="5617" spans="1:23" x14ac:dyDescent="0.2">
      <c r="A5617" s="7"/>
      <c r="C5617" s="9"/>
      <c r="O5617" s="9"/>
      <c r="R5617" s="8"/>
      <c r="T5617" s="9"/>
      <c r="W5617" s="8"/>
    </row>
    <row r="5618" spans="1:23" x14ac:dyDescent="0.2">
      <c r="A5618" s="7"/>
      <c r="C5618" s="9"/>
      <c r="O5618" s="9"/>
      <c r="R5618" s="8"/>
      <c r="T5618" s="9"/>
      <c r="W5618" s="8"/>
    </row>
    <row r="5619" spans="1:23" x14ac:dyDescent="0.2">
      <c r="A5619" s="7"/>
      <c r="C5619" s="9"/>
      <c r="O5619" s="9"/>
      <c r="R5619" s="8"/>
      <c r="T5619" s="9"/>
      <c r="W5619" s="8"/>
    </row>
    <row r="5620" spans="1:23" x14ac:dyDescent="0.2">
      <c r="A5620" s="7"/>
      <c r="C5620" s="9"/>
      <c r="O5620" s="9"/>
      <c r="R5620" s="8"/>
      <c r="T5620" s="9"/>
      <c r="W5620" s="8"/>
    </row>
    <row r="5621" spans="1:23" x14ac:dyDescent="0.2">
      <c r="A5621" s="7"/>
      <c r="C5621" s="9"/>
      <c r="O5621" s="9"/>
      <c r="R5621" s="8"/>
      <c r="T5621" s="9"/>
      <c r="W5621" s="8"/>
    </row>
    <row r="5622" spans="1:23" x14ac:dyDescent="0.2">
      <c r="A5622" s="7"/>
      <c r="C5622" s="9"/>
      <c r="O5622" s="9"/>
      <c r="R5622" s="8"/>
      <c r="T5622" s="9"/>
      <c r="W5622" s="8"/>
    </row>
    <row r="5623" spans="1:23" x14ac:dyDescent="0.2">
      <c r="A5623" s="7"/>
      <c r="C5623" s="9"/>
      <c r="O5623" s="9"/>
      <c r="R5623" s="8"/>
      <c r="T5623" s="9"/>
      <c r="W5623" s="8"/>
    </row>
    <row r="5624" spans="1:23" x14ac:dyDescent="0.2">
      <c r="A5624" s="7"/>
      <c r="C5624" s="9"/>
      <c r="O5624" s="9"/>
      <c r="R5624" s="8"/>
      <c r="T5624" s="9"/>
      <c r="W5624" s="8"/>
    </row>
    <row r="5625" spans="1:23" x14ac:dyDescent="0.2">
      <c r="A5625" s="7"/>
      <c r="C5625" s="9"/>
      <c r="O5625" s="9"/>
      <c r="R5625" s="8"/>
      <c r="T5625" s="9"/>
      <c r="W5625" s="8"/>
    </row>
    <row r="5626" spans="1:23" x14ac:dyDescent="0.2">
      <c r="A5626" s="7"/>
      <c r="C5626" s="9"/>
      <c r="O5626" s="9"/>
      <c r="R5626" s="8"/>
      <c r="T5626" s="9"/>
      <c r="W5626" s="8"/>
    </row>
    <row r="5627" spans="1:23" x14ac:dyDescent="0.2">
      <c r="A5627" s="7"/>
      <c r="C5627" s="9"/>
      <c r="O5627" s="9"/>
      <c r="R5627" s="8"/>
      <c r="T5627" s="9"/>
      <c r="W5627" s="8"/>
    </row>
    <row r="5628" spans="1:23" x14ac:dyDescent="0.2">
      <c r="A5628" s="7"/>
      <c r="C5628" s="9"/>
      <c r="O5628" s="9"/>
      <c r="R5628" s="8"/>
      <c r="T5628" s="9"/>
      <c r="W5628" s="8"/>
    </row>
    <row r="5629" spans="1:23" x14ac:dyDescent="0.2">
      <c r="A5629" s="7"/>
      <c r="C5629" s="9"/>
      <c r="O5629" s="9"/>
      <c r="R5629" s="8"/>
      <c r="T5629" s="9"/>
      <c r="W5629" s="8"/>
    </row>
    <row r="5630" spans="1:23" x14ac:dyDescent="0.2">
      <c r="A5630" s="7"/>
      <c r="C5630" s="9"/>
      <c r="O5630" s="9"/>
      <c r="R5630" s="8"/>
      <c r="T5630" s="9"/>
      <c r="W5630" s="8"/>
    </row>
    <row r="5631" spans="1:23" x14ac:dyDescent="0.2">
      <c r="A5631" s="7"/>
      <c r="C5631" s="9"/>
      <c r="O5631" s="9"/>
      <c r="R5631" s="8"/>
      <c r="T5631" s="9"/>
      <c r="W5631" s="8"/>
    </row>
    <row r="5632" spans="1:23" x14ac:dyDescent="0.2">
      <c r="A5632" s="7"/>
      <c r="C5632" s="9"/>
      <c r="O5632" s="9"/>
      <c r="R5632" s="8"/>
      <c r="T5632" s="9"/>
      <c r="W5632" s="8"/>
    </row>
    <row r="5633" spans="1:23" x14ac:dyDescent="0.2">
      <c r="A5633" s="7"/>
      <c r="C5633" s="9"/>
      <c r="O5633" s="9"/>
      <c r="R5633" s="8"/>
      <c r="T5633" s="9"/>
      <c r="W5633" s="8"/>
    </row>
    <row r="5634" spans="1:23" x14ac:dyDescent="0.2">
      <c r="A5634" s="7"/>
      <c r="C5634" s="9"/>
      <c r="O5634" s="9"/>
      <c r="R5634" s="8"/>
      <c r="T5634" s="9"/>
      <c r="W5634" s="8"/>
    </row>
    <row r="5635" spans="1:23" x14ac:dyDescent="0.2">
      <c r="A5635" s="7"/>
      <c r="C5635" s="9"/>
      <c r="O5635" s="9"/>
      <c r="R5635" s="8"/>
      <c r="T5635" s="9"/>
      <c r="W5635" s="8"/>
    </row>
    <row r="5636" spans="1:23" x14ac:dyDescent="0.2">
      <c r="A5636" s="7"/>
      <c r="C5636" s="9"/>
      <c r="O5636" s="9"/>
      <c r="R5636" s="8"/>
      <c r="T5636" s="9"/>
      <c r="W5636" s="8"/>
    </row>
    <row r="5637" spans="1:23" x14ac:dyDescent="0.2">
      <c r="A5637" s="7"/>
      <c r="C5637" s="9"/>
      <c r="O5637" s="9"/>
      <c r="R5637" s="8"/>
      <c r="T5637" s="9"/>
      <c r="W5637" s="8"/>
    </row>
    <row r="5638" spans="1:23" x14ac:dyDescent="0.2">
      <c r="A5638" s="7"/>
      <c r="C5638" s="9"/>
      <c r="O5638" s="9"/>
      <c r="R5638" s="8"/>
      <c r="T5638" s="9"/>
      <c r="W5638" s="8"/>
    </row>
    <row r="5639" spans="1:23" x14ac:dyDescent="0.2">
      <c r="A5639" s="7"/>
      <c r="C5639" s="9"/>
      <c r="O5639" s="9"/>
      <c r="R5639" s="8"/>
      <c r="T5639" s="9"/>
      <c r="W5639" s="8"/>
    </row>
    <row r="5640" spans="1:23" x14ac:dyDescent="0.2">
      <c r="A5640" s="7"/>
      <c r="C5640" s="9"/>
      <c r="O5640" s="9"/>
      <c r="R5640" s="8"/>
      <c r="T5640" s="9"/>
      <c r="W5640" s="8"/>
    </row>
    <row r="5641" spans="1:23" x14ac:dyDescent="0.2">
      <c r="A5641" s="7"/>
      <c r="C5641" s="9"/>
      <c r="O5641" s="9"/>
      <c r="R5641" s="8"/>
      <c r="T5641" s="9"/>
      <c r="W5641" s="8"/>
    </row>
    <row r="5642" spans="1:23" x14ac:dyDescent="0.2">
      <c r="A5642" s="7"/>
      <c r="C5642" s="9"/>
      <c r="O5642" s="9"/>
      <c r="R5642" s="8"/>
      <c r="T5642" s="9"/>
      <c r="W5642" s="8"/>
    </row>
    <row r="5643" spans="1:23" x14ac:dyDescent="0.2">
      <c r="A5643" s="7"/>
      <c r="C5643" s="9"/>
      <c r="O5643" s="9"/>
      <c r="R5643" s="8"/>
      <c r="T5643" s="9"/>
      <c r="W5643" s="8"/>
    </row>
    <row r="5644" spans="1:23" x14ac:dyDescent="0.2">
      <c r="A5644" s="7"/>
      <c r="C5644" s="9"/>
      <c r="O5644" s="9"/>
      <c r="R5644" s="8"/>
      <c r="T5644" s="9"/>
      <c r="W5644" s="8"/>
    </row>
    <row r="5645" spans="1:23" x14ac:dyDescent="0.2">
      <c r="A5645" s="7"/>
      <c r="C5645" s="9"/>
      <c r="O5645" s="9"/>
      <c r="R5645" s="8"/>
      <c r="T5645" s="9"/>
      <c r="W5645" s="8"/>
    </row>
    <row r="5646" spans="1:23" x14ac:dyDescent="0.2">
      <c r="A5646" s="7"/>
      <c r="C5646" s="9"/>
      <c r="O5646" s="9"/>
      <c r="R5646" s="8"/>
      <c r="T5646" s="9"/>
      <c r="W5646" s="8"/>
    </row>
    <row r="5647" spans="1:23" x14ac:dyDescent="0.2">
      <c r="A5647" s="7"/>
      <c r="C5647" s="9"/>
      <c r="O5647" s="9"/>
      <c r="R5647" s="8"/>
      <c r="T5647" s="9"/>
      <c r="W5647" s="8"/>
    </row>
    <row r="5648" spans="1:23" x14ac:dyDescent="0.2">
      <c r="A5648" s="7"/>
      <c r="C5648" s="9"/>
      <c r="O5648" s="9"/>
      <c r="R5648" s="8"/>
      <c r="T5648" s="9"/>
      <c r="W5648" s="8"/>
    </row>
    <row r="5649" spans="1:23" x14ac:dyDescent="0.2">
      <c r="A5649" s="7"/>
      <c r="C5649" s="9"/>
      <c r="O5649" s="9"/>
      <c r="R5649" s="8"/>
      <c r="T5649" s="9"/>
      <c r="W5649" s="8"/>
    </row>
    <row r="5650" spans="1:23" x14ac:dyDescent="0.2">
      <c r="A5650" s="7"/>
      <c r="C5650" s="9"/>
      <c r="O5650" s="9"/>
      <c r="R5650" s="8"/>
      <c r="T5650" s="9"/>
      <c r="W5650" s="8"/>
    </row>
    <row r="5651" spans="1:23" x14ac:dyDescent="0.2">
      <c r="A5651" s="7"/>
      <c r="C5651" s="9"/>
      <c r="O5651" s="9"/>
      <c r="R5651" s="8"/>
      <c r="T5651" s="9"/>
      <c r="W5651" s="8"/>
    </row>
    <row r="5652" spans="1:23" x14ac:dyDescent="0.2">
      <c r="A5652" s="7"/>
      <c r="C5652" s="9"/>
      <c r="O5652" s="9"/>
      <c r="R5652" s="8"/>
      <c r="T5652" s="9"/>
      <c r="W5652" s="8"/>
    </row>
    <row r="5653" spans="1:23" x14ac:dyDescent="0.2">
      <c r="A5653" s="7"/>
      <c r="C5653" s="9"/>
      <c r="O5653" s="9"/>
      <c r="R5653" s="8"/>
      <c r="T5653" s="9"/>
      <c r="W5653" s="8"/>
    </row>
    <row r="5654" spans="1:23" x14ac:dyDescent="0.2">
      <c r="A5654" s="7"/>
      <c r="C5654" s="9"/>
      <c r="O5654" s="9"/>
      <c r="R5654" s="8"/>
      <c r="T5654" s="9"/>
      <c r="W5654" s="8"/>
    </row>
    <row r="5655" spans="1:23" x14ac:dyDescent="0.2">
      <c r="A5655" s="7"/>
      <c r="C5655" s="9"/>
      <c r="O5655" s="9"/>
      <c r="R5655" s="8"/>
      <c r="T5655" s="9"/>
      <c r="W5655" s="8"/>
    </row>
    <row r="5656" spans="1:23" x14ac:dyDescent="0.2">
      <c r="A5656" s="7"/>
      <c r="C5656" s="9"/>
      <c r="O5656" s="9"/>
      <c r="R5656" s="8"/>
      <c r="T5656" s="9"/>
      <c r="W5656" s="8"/>
    </row>
    <row r="5657" spans="1:23" x14ac:dyDescent="0.2">
      <c r="A5657" s="7"/>
      <c r="C5657" s="9"/>
      <c r="O5657" s="9"/>
      <c r="R5657" s="8"/>
      <c r="T5657" s="9"/>
      <c r="W5657" s="8"/>
    </row>
    <row r="5658" spans="1:23" x14ac:dyDescent="0.2">
      <c r="A5658" s="7"/>
      <c r="C5658" s="9"/>
      <c r="O5658" s="9"/>
      <c r="R5658" s="8"/>
      <c r="T5658" s="9"/>
      <c r="W5658" s="8"/>
    </row>
    <row r="5659" spans="1:23" x14ac:dyDescent="0.2">
      <c r="A5659" s="7"/>
      <c r="C5659" s="9"/>
      <c r="O5659" s="9"/>
      <c r="R5659" s="8"/>
      <c r="T5659" s="9"/>
      <c r="W5659" s="8"/>
    </row>
    <row r="5660" spans="1:23" x14ac:dyDescent="0.2">
      <c r="A5660" s="7"/>
      <c r="C5660" s="9"/>
      <c r="O5660" s="9"/>
      <c r="R5660" s="8"/>
      <c r="T5660" s="9"/>
      <c r="W5660" s="8"/>
    </row>
    <row r="5661" spans="1:23" x14ac:dyDescent="0.2">
      <c r="A5661" s="7"/>
      <c r="C5661" s="9"/>
      <c r="O5661" s="9"/>
      <c r="R5661" s="8"/>
      <c r="T5661" s="9"/>
      <c r="W5661" s="8"/>
    </row>
    <row r="5662" spans="1:23" x14ac:dyDescent="0.2">
      <c r="A5662" s="7"/>
      <c r="C5662" s="9"/>
      <c r="O5662" s="9"/>
      <c r="R5662" s="8"/>
      <c r="T5662" s="9"/>
      <c r="W5662" s="8"/>
    </row>
    <row r="5663" spans="1:23" x14ac:dyDescent="0.2">
      <c r="A5663" s="7"/>
      <c r="C5663" s="9"/>
      <c r="O5663" s="9"/>
      <c r="R5663" s="8"/>
      <c r="T5663" s="9"/>
      <c r="W5663" s="8"/>
    </row>
    <row r="5664" spans="1:23" x14ac:dyDescent="0.2">
      <c r="A5664" s="7"/>
      <c r="C5664" s="9"/>
      <c r="O5664" s="9"/>
      <c r="R5664" s="8"/>
      <c r="T5664" s="9"/>
      <c r="W5664" s="8"/>
    </row>
    <row r="5665" spans="1:23" x14ac:dyDescent="0.2">
      <c r="A5665" s="7"/>
      <c r="C5665" s="9"/>
      <c r="O5665" s="9"/>
      <c r="R5665" s="8"/>
      <c r="T5665" s="9"/>
      <c r="W5665" s="8"/>
    </row>
    <row r="5666" spans="1:23" x14ac:dyDescent="0.2">
      <c r="A5666" s="7"/>
      <c r="C5666" s="9"/>
      <c r="O5666" s="9"/>
      <c r="R5666" s="8"/>
      <c r="T5666" s="9"/>
      <c r="W5666" s="8"/>
    </row>
    <row r="5667" spans="1:23" x14ac:dyDescent="0.2">
      <c r="A5667" s="7"/>
      <c r="C5667" s="9"/>
      <c r="O5667" s="9"/>
      <c r="R5667" s="8"/>
      <c r="T5667" s="9"/>
      <c r="W5667" s="8"/>
    </row>
    <row r="5668" spans="1:23" x14ac:dyDescent="0.2">
      <c r="A5668" s="7"/>
      <c r="C5668" s="9"/>
      <c r="O5668" s="9"/>
      <c r="R5668" s="8"/>
      <c r="T5668" s="9"/>
      <c r="W5668" s="8"/>
    </row>
    <row r="5669" spans="1:23" x14ac:dyDescent="0.2">
      <c r="A5669" s="7"/>
      <c r="C5669" s="9"/>
      <c r="O5669" s="9"/>
      <c r="R5669" s="8"/>
      <c r="T5669" s="9"/>
      <c r="W5669" s="8"/>
    </row>
    <row r="5670" spans="1:23" x14ac:dyDescent="0.2">
      <c r="A5670" s="7"/>
      <c r="C5670" s="9"/>
      <c r="O5670" s="9"/>
      <c r="R5670" s="8"/>
      <c r="T5670" s="9"/>
      <c r="W5670" s="8"/>
    </row>
    <row r="5671" spans="1:23" x14ac:dyDescent="0.2">
      <c r="A5671" s="7"/>
      <c r="C5671" s="9"/>
      <c r="O5671" s="9"/>
      <c r="R5671" s="8"/>
      <c r="T5671" s="9"/>
      <c r="W5671" s="8"/>
    </row>
    <row r="5672" spans="1:23" x14ac:dyDescent="0.2">
      <c r="A5672" s="7"/>
      <c r="C5672" s="9"/>
      <c r="O5672" s="9"/>
      <c r="R5672" s="8"/>
      <c r="T5672" s="9"/>
      <c r="W5672" s="8"/>
    </row>
    <row r="5673" spans="1:23" x14ac:dyDescent="0.2">
      <c r="A5673" s="7"/>
      <c r="C5673" s="9"/>
      <c r="O5673" s="9"/>
      <c r="R5673" s="8"/>
      <c r="T5673" s="9"/>
      <c r="W5673" s="8"/>
    </row>
    <row r="5674" spans="1:23" x14ac:dyDescent="0.2">
      <c r="A5674" s="7"/>
      <c r="C5674" s="9"/>
      <c r="O5674" s="9"/>
      <c r="R5674" s="8"/>
      <c r="T5674" s="9"/>
      <c r="W5674" s="8"/>
    </row>
    <row r="5675" spans="1:23" x14ac:dyDescent="0.2">
      <c r="A5675" s="7"/>
      <c r="C5675" s="9"/>
      <c r="O5675" s="9"/>
      <c r="R5675" s="8"/>
      <c r="T5675" s="9"/>
      <c r="W5675" s="8"/>
    </row>
    <row r="5676" spans="1:23" x14ac:dyDescent="0.2">
      <c r="A5676" s="7"/>
      <c r="C5676" s="9"/>
      <c r="O5676" s="9"/>
      <c r="R5676" s="8"/>
      <c r="T5676" s="9"/>
      <c r="W5676" s="8"/>
    </row>
    <row r="5677" spans="1:23" x14ac:dyDescent="0.2">
      <c r="A5677" s="7"/>
      <c r="C5677" s="9"/>
      <c r="O5677" s="9"/>
      <c r="R5677" s="8"/>
      <c r="T5677" s="9"/>
      <c r="W5677" s="8"/>
    </row>
    <row r="5678" spans="1:23" x14ac:dyDescent="0.2">
      <c r="A5678" s="7"/>
      <c r="C5678" s="9"/>
      <c r="O5678" s="9"/>
      <c r="R5678" s="8"/>
      <c r="T5678" s="9"/>
      <c r="W5678" s="8"/>
    </row>
    <row r="5679" spans="1:23" x14ac:dyDescent="0.2">
      <c r="A5679" s="7"/>
      <c r="C5679" s="9"/>
      <c r="O5679" s="9"/>
      <c r="R5679" s="8"/>
      <c r="T5679" s="9"/>
      <c r="W5679" s="8"/>
    </row>
    <row r="5680" spans="1:23" x14ac:dyDescent="0.2">
      <c r="A5680" s="7"/>
      <c r="C5680" s="9"/>
      <c r="O5680" s="9"/>
      <c r="R5680" s="8"/>
      <c r="T5680" s="9"/>
      <c r="W5680" s="8"/>
    </row>
    <row r="5681" spans="1:23" x14ac:dyDescent="0.2">
      <c r="A5681" s="7"/>
      <c r="C5681" s="9"/>
      <c r="O5681" s="9"/>
      <c r="R5681" s="8"/>
      <c r="T5681" s="9"/>
      <c r="W5681" s="8"/>
    </row>
    <row r="5682" spans="1:23" x14ac:dyDescent="0.2">
      <c r="A5682" s="7"/>
      <c r="C5682" s="9"/>
      <c r="O5682" s="9"/>
      <c r="R5682" s="8"/>
      <c r="T5682" s="9"/>
      <c r="W5682" s="8"/>
    </row>
    <row r="5683" spans="1:23" x14ac:dyDescent="0.2">
      <c r="A5683" s="7"/>
      <c r="C5683" s="9"/>
      <c r="O5683" s="9"/>
      <c r="R5683" s="8"/>
      <c r="T5683" s="9"/>
      <c r="W5683" s="8"/>
    </row>
    <row r="5684" spans="1:23" x14ac:dyDescent="0.2">
      <c r="A5684" s="7"/>
      <c r="C5684" s="9"/>
      <c r="O5684" s="9"/>
      <c r="R5684" s="8"/>
      <c r="T5684" s="9"/>
      <c r="W5684" s="8"/>
    </row>
    <row r="5685" spans="1:23" x14ac:dyDescent="0.2">
      <c r="A5685" s="7"/>
      <c r="C5685" s="9"/>
      <c r="O5685" s="9"/>
      <c r="R5685" s="8"/>
      <c r="T5685" s="9"/>
      <c r="W5685" s="8"/>
    </row>
    <row r="5686" spans="1:23" x14ac:dyDescent="0.2">
      <c r="A5686" s="7"/>
      <c r="C5686" s="9"/>
      <c r="O5686" s="9"/>
      <c r="R5686" s="8"/>
      <c r="T5686" s="9"/>
      <c r="W5686" s="8"/>
    </row>
    <row r="5687" spans="1:23" x14ac:dyDescent="0.2">
      <c r="A5687" s="7"/>
      <c r="C5687" s="9"/>
      <c r="O5687" s="9"/>
      <c r="R5687" s="8"/>
      <c r="T5687" s="9"/>
      <c r="W5687" s="8"/>
    </row>
    <row r="5688" spans="1:23" x14ac:dyDescent="0.2">
      <c r="A5688" s="7"/>
      <c r="C5688" s="9"/>
      <c r="O5688" s="9"/>
      <c r="R5688" s="8"/>
      <c r="T5688" s="9"/>
      <c r="W5688" s="8"/>
    </row>
    <row r="5689" spans="1:23" x14ac:dyDescent="0.2">
      <c r="A5689" s="7"/>
      <c r="C5689" s="9"/>
      <c r="O5689" s="9"/>
      <c r="R5689" s="8"/>
      <c r="T5689" s="9"/>
      <c r="W5689" s="8"/>
    </row>
    <row r="5690" spans="1:23" x14ac:dyDescent="0.2">
      <c r="A5690" s="7"/>
      <c r="C5690" s="9"/>
      <c r="O5690" s="9"/>
      <c r="R5690" s="8"/>
      <c r="T5690" s="9"/>
      <c r="W5690" s="8"/>
    </row>
    <row r="5691" spans="1:23" x14ac:dyDescent="0.2">
      <c r="A5691" s="7"/>
      <c r="C5691" s="9"/>
      <c r="O5691" s="9"/>
      <c r="R5691" s="8"/>
      <c r="T5691" s="9"/>
      <c r="W5691" s="8"/>
    </row>
    <row r="5692" spans="1:23" x14ac:dyDescent="0.2">
      <c r="A5692" s="7"/>
      <c r="C5692" s="9"/>
      <c r="O5692" s="9"/>
      <c r="R5692" s="8"/>
      <c r="T5692" s="9"/>
      <c r="W5692" s="8"/>
    </row>
    <row r="5693" spans="1:23" x14ac:dyDescent="0.2">
      <c r="A5693" s="7"/>
      <c r="C5693" s="9"/>
      <c r="O5693" s="9"/>
      <c r="R5693" s="8"/>
      <c r="T5693" s="9"/>
      <c r="W5693" s="8"/>
    </row>
    <row r="5694" spans="1:23" x14ac:dyDescent="0.2">
      <c r="A5694" s="7"/>
      <c r="C5694" s="9"/>
      <c r="O5694" s="9"/>
      <c r="R5694" s="8"/>
      <c r="T5694" s="9"/>
      <c r="W5694" s="8"/>
    </row>
    <row r="5695" spans="1:23" x14ac:dyDescent="0.2">
      <c r="A5695" s="7"/>
      <c r="C5695" s="9"/>
      <c r="O5695" s="9"/>
      <c r="R5695" s="8"/>
      <c r="T5695" s="9"/>
      <c r="W5695" s="8"/>
    </row>
    <row r="5696" spans="1:23" x14ac:dyDescent="0.2">
      <c r="A5696" s="7"/>
      <c r="C5696" s="9"/>
      <c r="O5696" s="9"/>
      <c r="R5696" s="8"/>
      <c r="T5696" s="9"/>
      <c r="W5696" s="8"/>
    </row>
    <row r="5697" spans="1:23" x14ac:dyDescent="0.2">
      <c r="A5697" s="7"/>
      <c r="C5697" s="9"/>
      <c r="O5697" s="9"/>
      <c r="R5697" s="8"/>
      <c r="T5697" s="9"/>
      <c r="W5697" s="8"/>
    </row>
    <row r="5698" spans="1:23" x14ac:dyDescent="0.2">
      <c r="A5698" s="7"/>
      <c r="C5698" s="9"/>
      <c r="O5698" s="9"/>
      <c r="R5698" s="8"/>
      <c r="T5698" s="9"/>
      <c r="W5698" s="8"/>
    </row>
    <row r="5699" spans="1:23" x14ac:dyDescent="0.2">
      <c r="A5699" s="7"/>
      <c r="C5699" s="9"/>
      <c r="O5699" s="9"/>
      <c r="R5699" s="8"/>
      <c r="T5699" s="9"/>
      <c r="W5699" s="8"/>
    </row>
    <row r="5700" spans="1:23" x14ac:dyDescent="0.2">
      <c r="A5700" s="7"/>
      <c r="C5700" s="9"/>
      <c r="O5700" s="9"/>
      <c r="R5700" s="8"/>
      <c r="T5700" s="9"/>
      <c r="W5700" s="8"/>
    </row>
    <row r="5701" spans="1:23" x14ac:dyDescent="0.2">
      <c r="A5701" s="7"/>
      <c r="C5701" s="9"/>
      <c r="O5701" s="9"/>
      <c r="R5701" s="8"/>
      <c r="T5701" s="9"/>
      <c r="W5701" s="8"/>
    </row>
    <row r="5702" spans="1:23" x14ac:dyDescent="0.2">
      <c r="A5702" s="7"/>
      <c r="C5702" s="9"/>
      <c r="O5702" s="9"/>
      <c r="R5702" s="8"/>
      <c r="T5702" s="9"/>
      <c r="W5702" s="8"/>
    </row>
    <row r="5703" spans="1:23" x14ac:dyDescent="0.2">
      <c r="A5703" s="7"/>
      <c r="C5703" s="9"/>
      <c r="O5703" s="9"/>
      <c r="R5703" s="8"/>
      <c r="T5703" s="9"/>
      <c r="W5703" s="8"/>
    </row>
    <row r="5704" spans="1:23" x14ac:dyDescent="0.2">
      <c r="A5704" s="7"/>
      <c r="C5704" s="9"/>
      <c r="O5704" s="9"/>
      <c r="R5704" s="8"/>
      <c r="T5704" s="9"/>
      <c r="W5704" s="8"/>
    </row>
    <row r="5705" spans="1:23" x14ac:dyDescent="0.2">
      <c r="A5705" s="7"/>
      <c r="C5705" s="9"/>
      <c r="O5705" s="9"/>
      <c r="R5705" s="8"/>
      <c r="T5705" s="9"/>
      <c r="W5705" s="8"/>
    </row>
    <row r="5706" spans="1:23" x14ac:dyDescent="0.2">
      <c r="A5706" s="7"/>
      <c r="C5706" s="9"/>
      <c r="O5706" s="9"/>
      <c r="R5706" s="8"/>
      <c r="T5706" s="9"/>
      <c r="W5706" s="8"/>
    </row>
    <row r="5707" spans="1:23" x14ac:dyDescent="0.2">
      <c r="A5707" s="7"/>
      <c r="C5707" s="9"/>
      <c r="O5707" s="9"/>
      <c r="R5707" s="8"/>
      <c r="T5707" s="9"/>
      <c r="W5707" s="8"/>
    </row>
    <row r="5708" spans="1:23" x14ac:dyDescent="0.2">
      <c r="A5708" s="7"/>
      <c r="C5708" s="9"/>
      <c r="O5708" s="9"/>
      <c r="R5708" s="8"/>
      <c r="T5708" s="9"/>
      <c r="W5708" s="8"/>
    </row>
    <row r="5709" spans="1:23" x14ac:dyDescent="0.2">
      <c r="A5709" s="7"/>
      <c r="C5709" s="9"/>
      <c r="O5709" s="9"/>
      <c r="R5709" s="8"/>
      <c r="T5709" s="9"/>
      <c r="W5709" s="8"/>
    </row>
    <row r="5710" spans="1:23" x14ac:dyDescent="0.2">
      <c r="A5710" s="7"/>
      <c r="C5710" s="9"/>
      <c r="O5710" s="9"/>
      <c r="R5710" s="8"/>
      <c r="T5710" s="9"/>
      <c r="W5710" s="8"/>
    </row>
    <row r="5711" spans="1:23" x14ac:dyDescent="0.2">
      <c r="A5711" s="7"/>
      <c r="C5711" s="9"/>
      <c r="O5711" s="9"/>
      <c r="R5711" s="8"/>
      <c r="T5711" s="9"/>
      <c r="W5711" s="8"/>
    </row>
    <row r="5712" spans="1:23" x14ac:dyDescent="0.2">
      <c r="A5712" s="7"/>
      <c r="C5712" s="9"/>
      <c r="O5712" s="9"/>
      <c r="R5712" s="8"/>
      <c r="T5712" s="9"/>
      <c r="W5712" s="8"/>
    </row>
    <row r="5713" spans="1:23" x14ac:dyDescent="0.2">
      <c r="A5713" s="7"/>
      <c r="C5713" s="9"/>
      <c r="O5713" s="9"/>
      <c r="R5713" s="8"/>
      <c r="T5713" s="9"/>
      <c r="W5713" s="8"/>
    </row>
    <row r="5714" spans="1:23" x14ac:dyDescent="0.2">
      <c r="A5714" s="7"/>
      <c r="C5714" s="9"/>
      <c r="O5714" s="9"/>
      <c r="R5714" s="8"/>
      <c r="T5714" s="9"/>
      <c r="W5714" s="8"/>
    </row>
    <row r="5715" spans="1:23" x14ac:dyDescent="0.2">
      <c r="A5715" s="7"/>
      <c r="C5715" s="9"/>
      <c r="O5715" s="9"/>
      <c r="R5715" s="8"/>
      <c r="T5715" s="9"/>
      <c r="W5715" s="8"/>
    </row>
    <row r="5716" spans="1:23" x14ac:dyDescent="0.2">
      <c r="A5716" s="7"/>
      <c r="C5716" s="9"/>
      <c r="O5716" s="9"/>
      <c r="R5716" s="8"/>
      <c r="T5716" s="9"/>
      <c r="W5716" s="8"/>
    </row>
    <row r="5717" spans="1:23" x14ac:dyDescent="0.2">
      <c r="A5717" s="7"/>
      <c r="C5717" s="9"/>
      <c r="O5717" s="9"/>
      <c r="R5717" s="8"/>
      <c r="T5717" s="9"/>
      <c r="W5717" s="8"/>
    </row>
    <row r="5718" spans="1:23" x14ac:dyDescent="0.2">
      <c r="A5718" s="7"/>
      <c r="C5718" s="9"/>
      <c r="O5718" s="9"/>
      <c r="R5718" s="8"/>
      <c r="T5718" s="9"/>
      <c r="W5718" s="8"/>
    </row>
    <row r="5719" spans="1:23" x14ac:dyDescent="0.2">
      <c r="A5719" s="7"/>
      <c r="C5719" s="9"/>
      <c r="O5719" s="9"/>
      <c r="R5719" s="8"/>
      <c r="T5719" s="9"/>
      <c r="W5719" s="8"/>
    </row>
    <row r="5720" spans="1:23" x14ac:dyDescent="0.2">
      <c r="A5720" s="7"/>
      <c r="C5720" s="9"/>
      <c r="O5720" s="9"/>
      <c r="R5720" s="8"/>
      <c r="T5720" s="9"/>
      <c r="W5720" s="8"/>
    </row>
    <row r="5721" spans="1:23" x14ac:dyDescent="0.2">
      <c r="A5721" s="7"/>
      <c r="C5721" s="9"/>
      <c r="O5721" s="9"/>
      <c r="R5721" s="8"/>
      <c r="T5721" s="9"/>
      <c r="W5721" s="8"/>
    </row>
    <row r="5722" spans="1:23" x14ac:dyDescent="0.2">
      <c r="A5722" s="7"/>
      <c r="C5722" s="9"/>
      <c r="O5722" s="9"/>
      <c r="R5722" s="8"/>
      <c r="T5722" s="9"/>
      <c r="W5722" s="8"/>
    </row>
    <row r="5723" spans="1:23" x14ac:dyDescent="0.2">
      <c r="A5723" s="7"/>
      <c r="C5723" s="9"/>
      <c r="O5723" s="9"/>
      <c r="R5723" s="8"/>
      <c r="T5723" s="9"/>
      <c r="W5723" s="8"/>
    </row>
    <row r="5724" spans="1:23" x14ac:dyDescent="0.2">
      <c r="A5724" s="7"/>
      <c r="C5724" s="9"/>
      <c r="O5724" s="9"/>
      <c r="R5724" s="8"/>
      <c r="T5724" s="9"/>
      <c r="W5724" s="8"/>
    </row>
    <row r="5725" spans="1:23" x14ac:dyDescent="0.2">
      <c r="A5725" s="7"/>
      <c r="C5725" s="9"/>
      <c r="O5725" s="9"/>
      <c r="R5725" s="8"/>
      <c r="T5725" s="9"/>
      <c r="W5725" s="8"/>
    </row>
    <row r="5726" spans="1:23" x14ac:dyDescent="0.2">
      <c r="A5726" s="7"/>
      <c r="C5726" s="9"/>
      <c r="O5726" s="9"/>
      <c r="R5726" s="8"/>
      <c r="T5726" s="9"/>
      <c r="W5726" s="8"/>
    </row>
    <row r="5727" spans="1:23" x14ac:dyDescent="0.2">
      <c r="A5727" s="7"/>
      <c r="C5727" s="9"/>
      <c r="O5727" s="9"/>
      <c r="R5727" s="8"/>
      <c r="T5727" s="9"/>
      <c r="W5727" s="8"/>
    </row>
    <row r="5728" spans="1:23" x14ac:dyDescent="0.2">
      <c r="A5728" s="7"/>
      <c r="C5728" s="9"/>
      <c r="O5728" s="9"/>
      <c r="R5728" s="8"/>
      <c r="T5728" s="9"/>
      <c r="W5728" s="8"/>
    </row>
    <row r="5729" spans="1:23" x14ac:dyDescent="0.2">
      <c r="A5729" s="7"/>
      <c r="C5729" s="9"/>
      <c r="O5729" s="9"/>
      <c r="R5729" s="8"/>
      <c r="T5729" s="9"/>
      <c r="W5729" s="8"/>
    </row>
    <row r="5730" spans="1:23" x14ac:dyDescent="0.2">
      <c r="A5730" s="7"/>
      <c r="C5730" s="9"/>
      <c r="O5730" s="9"/>
      <c r="R5730" s="8"/>
      <c r="T5730" s="9"/>
      <c r="W5730" s="8"/>
    </row>
    <row r="5731" spans="1:23" x14ac:dyDescent="0.2">
      <c r="A5731" s="7"/>
      <c r="C5731" s="9"/>
      <c r="O5731" s="9"/>
      <c r="R5731" s="8"/>
      <c r="T5731" s="9"/>
      <c r="W5731" s="8"/>
    </row>
    <row r="5732" spans="1:23" x14ac:dyDescent="0.2">
      <c r="A5732" s="7"/>
      <c r="C5732" s="9"/>
      <c r="O5732" s="9"/>
      <c r="R5732" s="8"/>
      <c r="T5732" s="9"/>
      <c r="W5732" s="8"/>
    </row>
    <row r="5733" spans="1:23" x14ac:dyDescent="0.2">
      <c r="A5733" s="7"/>
      <c r="C5733" s="9"/>
      <c r="O5733" s="9"/>
      <c r="R5733" s="8"/>
      <c r="T5733" s="9"/>
      <c r="W5733" s="8"/>
    </row>
    <row r="5734" spans="1:23" x14ac:dyDescent="0.2">
      <c r="A5734" s="7"/>
      <c r="C5734" s="9"/>
      <c r="O5734" s="9"/>
      <c r="R5734" s="8"/>
      <c r="T5734" s="9"/>
      <c r="W5734" s="8"/>
    </row>
    <row r="5735" spans="1:23" x14ac:dyDescent="0.2">
      <c r="A5735" s="7"/>
      <c r="C5735" s="9"/>
      <c r="O5735" s="9"/>
      <c r="R5735" s="8"/>
      <c r="T5735" s="9"/>
      <c r="W5735" s="8"/>
    </row>
    <row r="5736" spans="1:23" x14ac:dyDescent="0.2">
      <c r="A5736" s="7"/>
      <c r="C5736" s="9"/>
      <c r="O5736" s="9"/>
      <c r="R5736" s="8"/>
      <c r="T5736" s="9"/>
      <c r="W5736" s="8"/>
    </row>
    <row r="5737" spans="1:23" x14ac:dyDescent="0.2">
      <c r="A5737" s="7"/>
      <c r="C5737" s="9"/>
      <c r="O5737" s="9"/>
      <c r="R5737" s="8"/>
      <c r="T5737" s="9"/>
      <c r="W5737" s="8"/>
    </row>
    <row r="5738" spans="1:23" x14ac:dyDescent="0.2">
      <c r="A5738" s="7"/>
      <c r="C5738" s="9"/>
      <c r="O5738" s="9"/>
      <c r="R5738" s="8"/>
      <c r="T5738" s="9"/>
      <c r="W5738" s="8"/>
    </row>
    <row r="5739" spans="1:23" x14ac:dyDescent="0.2">
      <c r="A5739" s="7"/>
      <c r="C5739" s="9"/>
      <c r="O5739" s="9"/>
      <c r="R5739" s="8"/>
      <c r="T5739" s="9"/>
      <c r="W5739" s="8"/>
    </row>
    <row r="5740" spans="1:23" x14ac:dyDescent="0.2">
      <c r="A5740" s="7"/>
      <c r="C5740" s="9"/>
      <c r="O5740" s="9"/>
      <c r="R5740" s="8"/>
      <c r="T5740" s="9"/>
      <c r="W5740" s="8"/>
    </row>
    <row r="5741" spans="1:23" x14ac:dyDescent="0.2">
      <c r="A5741" s="7"/>
      <c r="C5741" s="9"/>
      <c r="O5741" s="9"/>
      <c r="R5741" s="8"/>
      <c r="T5741" s="9"/>
      <c r="W5741" s="8"/>
    </row>
    <row r="5742" spans="1:23" x14ac:dyDescent="0.2">
      <c r="A5742" s="7"/>
      <c r="C5742" s="9"/>
      <c r="O5742" s="9"/>
      <c r="R5742" s="8"/>
      <c r="T5742" s="9"/>
      <c r="W5742" s="8"/>
    </row>
    <row r="5743" spans="1:23" x14ac:dyDescent="0.2">
      <c r="A5743" s="7"/>
      <c r="C5743" s="9"/>
      <c r="O5743" s="9"/>
      <c r="R5743" s="8"/>
      <c r="T5743" s="9"/>
      <c r="W5743" s="8"/>
    </row>
    <row r="5744" spans="1:23" x14ac:dyDescent="0.2">
      <c r="A5744" s="7"/>
      <c r="C5744" s="9"/>
      <c r="O5744" s="9"/>
      <c r="R5744" s="8"/>
      <c r="T5744" s="9"/>
      <c r="W5744" s="8"/>
    </row>
    <row r="5745" spans="1:23" x14ac:dyDescent="0.2">
      <c r="A5745" s="7"/>
      <c r="C5745" s="9"/>
      <c r="O5745" s="9"/>
      <c r="R5745" s="8"/>
      <c r="T5745" s="9"/>
      <c r="W5745" s="8"/>
    </row>
    <row r="5746" spans="1:23" x14ac:dyDescent="0.2">
      <c r="A5746" s="7"/>
      <c r="C5746" s="9"/>
      <c r="O5746" s="9"/>
      <c r="R5746" s="8"/>
      <c r="T5746" s="9"/>
      <c r="W5746" s="8"/>
    </row>
    <row r="5747" spans="1:23" x14ac:dyDescent="0.2">
      <c r="A5747" s="7"/>
      <c r="C5747" s="9"/>
      <c r="O5747" s="9"/>
      <c r="R5747" s="8"/>
      <c r="T5747" s="9"/>
      <c r="W5747" s="8"/>
    </row>
    <row r="5748" spans="1:23" x14ac:dyDescent="0.2">
      <c r="A5748" s="7"/>
      <c r="C5748" s="9"/>
      <c r="O5748" s="9"/>
      <c r="R5748" s="8"/>
      <c r="T5748" s="9"/>
      <c r="W5748" s="8"/>
    </row>
    <row r="5749" spans="1:23" x14ac:dyDescent="0.2">
      <c r="A5749" s="7"/>
      <c r="C5749" s="9"/>
      <c r="O5749" s="9"/>
      <c r="R5749" s="8"/>
      <c r="T5749" s="9"/>
      <c r="W5749" s="8"/>
    </row>
    <row r="5750" spans="1:23" x14ac:dyDescent="0.2">
      <c r="A5750" s="7"/>
      <c r="C5750" s="9"/>
      <c r="O5750" s="9"/>
      <c r="R5750" s="8"/>
      <c r="T5750" s="9"/>
      <c r="W5750" s="8"/>
    </row>
    <row r="5751" spans="1:23" x14ac:dyDescent="0.2">
      <c r="A5751" s="7"/>
      <c r="C5751" s="9"/>
      <c r="O5751" s="9"/>
      <c r="R5751" s="8"/>
      <c r="T5751" s="9"/>
      <c r="W5751" s="8"/>
    </row>
    <row r="5752" spans="1:23" x14ac:dyDescent="0.2">
      <c r="A5752" s="7"/>
      <c r="C5752" s="9"/>
      <c r="O5752" s="9"/>
      <c r="R5752" s="8"/>
      <c r="T5752" s="9"/>
      <c r="W5752" s="8"/>
    </row>
    <row r="5753" spans="1:23" x14ac:dyDescent="0.2">
      <c r="A5753" s="7"/>
      <c r="C5753" s="9"/>
      <c r="O5753" s="9"/>
      <c r="R5753" s="8"/>
      <c r="T5753" s="9"/>
      <c r="W5753" s="8"/>
    </row>
    <row r="5754" spans="1:23" x14ac:dyDescent="0.2">
      <c r="A5754" s="7"/>
      <c r="C5754" s="9"/>
      <c r="O5754" s="9"/>
      <c r="R5754" s="8"/>
      <c r="T5754" s="9"/>
      <c r="W5754" s="8"/>
    </row>
    <row r="5755" spans="1:23" x14ac:dyDescent="0.2">
      <c r="A5755" s="7"/>
      <c r="C5755" s="9"/>
      <c r="O5755" s="9"/>
      <c r="R5755" s="8"/>
      <c r="T5755" s="9"/>
      <c r="W5755" s="8"/>
    </row>
    <row r="5756" spans="1:23" x14ac:dyDescent="0.2">
      <c r="A5756" s="7"/>
      <c r="C5756" s="9"/>
      <c r="O5756" s="9"/>
      <c r="R5756" s="8"/>
      <c r="T5756" s="9"/>
      <c r="W5756" s="8"/>
    </row>
    <row r="5757" spans="1:23" x14ac:dyDescent="0.2">
      <c r="A5757" s="7"/>
      <c r="C5757" s="9"/>
      <c r="O5757" s="9"/>
      <c r="R5757" s="8"/>
      <c r="T5757" s="9"/>
      <c r="W5757" s="8"/>
    </row>
    <row r="5758" spans="1:23" x14ac:dyDescent="0.2">
      <c r="A5758" s="7"/>
      <c r="C5758" s="9"/>
      <c r="O5758" s="9"/>
      <c r="R5758" s="8"/>
      <c r="T5758" s="9"/>
      <c r="W5758" s="8"/>
    </row>
    <row r="5759" spans="1:23" x14ac:dyDescent="0.2">
      <c r="A5759" s="7"/>
      <c r="C5759" s="9"/>
      <c r="O5759" s="9"/>
      <c r="R5759" s="8"/>
      <c r="T5759" s="9"/>
      <c r="W5759" s="8"/>
    </row>
    <row r="5760" spans="1:23" x14ac:dyDescent="0.2">
      <c r="A5760" s="7"/>
      <c r="C5760" s="9"/>
      <c r="O5760" s="9"/>
      <c r="R5760" s="8"/>
      <c r="T5760" s="9"/>
      <c r="W5760" s="8"/>
    </row>
    <row r="5761" spans="1:23" x14ac:dyDescent="0.2">
      <c r="A5761" s="7"/>
      <c r="C5761" s="9"/>
      <c r="O5761" s="9"/>
      <c r="R5761" s="8"/>
      <c r="T5761" s="9"/>
      <c r="W5761" s="8"/>
    </row>
    <row r="5762" spans="1:23" x14ac:dyDescent="0.2">
      <c r="A5762" s="7"/>
      <c r="C5762" s="9"/>
      <c r="O5762" s="9"/>
      <c r="R5762" s="8"/>
      <c r="T5762" s="9"/>
      <c r="W5762" s="8"/>
    </row>
    <row r="5763" spans="1:23" x14ac:dyDescent="0.2">
      <c r="A5763" s="7"/>
      <c r="C5763" s="9"/>
      <c r="O5763" s="9"/>
      <c r="R5763" s="8"/>
      <c r="T5763" s="9"/>
      <c r="W5763" s="8"/>
    </row>
    <row r="5764" spans="1:23" x14ac:dyDescent="0.2">
      <c r="A5764" s="7"/>
      <c r="C5764" s="9"/>
      <c r="O5764" s="9"/>
      <c r="R5764" s="8"/>
      <c r="T5764" s="9"/>
      <c r="W5764" s="8"/>
    </row>
    <row r="5765" spans="1:23" x14ac:dyDescent="0.2">
      <c r="A5765" s="7"/>
      <c r="C5765" s="9"/>
      <c r="O5765" s="9"/>
      <c r="R5765" s="8"/>
      <c r="T5765" s="9"/>
      <c r="W5765" s="8"/>
    </row>
    <row r="5766" spans="1:23" x14ac:dyDescent="0.2">
      <c r="A5766" s="7"/>
      <c r="C5766" s="9"/>
      <c r="O5766" s="9"/>
      <c r="R5766" s="8"/>
      <c r="T5766" s="9"/>
      <c r="W5766" s="8"/>
    </row>
    <row r="5767" spans="1:23" x14ac:dyDescent="0.2">
      <c r="A5767" s="7"/>
      <c r="C5767" s="9"/>
      <c r="O5767" s="9"/>
      <c r="R5767" s="8"/>
      <c r="T5767" s="9"/>
      <c r="W5767" s="8"/>
    </row>
    <row r="5768" spans="1:23" x14ac:dyDescent="0.2">
      <c r="A5768" s="7"/>
      <c r="C5768" s="9"/>
      <c r="O5768" s="9"/>
      <c r="R5768" s="8"/>
      <c r="T5768" s="9"/>
      <c r="W5768" s="8"/>
    </row>
    <row r="5769" spans="1:23" x14ac:dyDescent="0.2">
      <c r="A5769" s="7"/>
      <c r="C5769" s="9"/>
      <c r="O5769" s="9"/>
      <c r="R5769" s="8"/>
      <c r="T5769" s="9"/>
      <c r="W5769" s="8"/>
    </row>
    <row r="5770" spans="1:23" x14ac:dyDescent="0.2">
      <c r="A5770" s="7"/>
      <c r="C5770" s="9"/>
      <c r="O5770" s="9"/>
      <c r="R5770" s="8"/>
      <c r="T5770" s="9"/>
      <c r="W5770" s="8"/>
    </row>
    <row r="5771" spans="1:23" x14ac:dyDescent="0.2">
      <c r="A5771" s="7"/>
      <c r="C5771" s="9"/>
      <c r="O5771" s="9"/>
      <c r="R5771" s="8"/>
      <c r="T5771" s="9"/>
      <c r="W5771" s="8"/>
    </row>
    <row r="5772" spans="1:23" x14ac:dyDescent="0.2">
      <c r="A5772" s="7"/>
      <c r="C5772" s="9"/>
      <c r="O5772" s="9"/>
      <c r="R5772" s="8"/>
      <c r="T5772" s="9"/>
      <c r="W5772" s="8"/>
    </row>
    <row r="5773" spans="1:23" x14ac:dyDescent="0.2">
      <c r="A5773" s="7"/>
      <c r="C5773" s="9"/>
      <c r="O5773" s="9"/>
      <c r="R5773" s="8"/>
      <c r="T5773" s="9"/>
      <c r="W5773" s="8"/>
    </row>
    <row r="5774" spans="1:23" x14ac:dyDescent="0.2">
      <c r="A5774" s="7"/>
      <c r="C5774" s="9"/>
      <c r="O5774" s="9"/>
      <c r="R5774" s="8"/>
      <c r="T5774" s="9"/>
      <c r="W5774" s="8"/>
    </row>
    <row r="5775" spans="1:23" x14ac:dyDescent="0.2">
      <c r="A5775" s="7"/>
      <c r="C5775" s="9"/>
      <c r="O5775" s="9"/>
      <c r="R5775" s="8"/>
      <c r="T5775" s="9"/>
      <c r="W5775" s="8"/>
    </row>
    <row r="5776" spans="1:23" x14ac:dyDescent="0.2">
      <c r="A5776" s="7"/>
      <c r="C5776" s="9"/>
      <c r="O5776" s="9"/>
      <c r="R5776" s="8"/>
      <c r="T5776" s="9"/>
      <c r="W5776" s="8"/>
    </row>
    <row r="5777" spans="1:23" x14ac:dyDescent="0.2">
      <c r="A5777" s="7"/>
      <c r="C5777" s="9"/>
      <c r="O5777" s="9"/>
      <c r="R5777" s="8"/>
      <c r="T5777" s="9"/>
      <c r="W5777" s="8"/>
    </row>
    <row r="5778" spans="1:23" x14ac:dyDescent="0.2">
      <c r="A5778" s="7"/>
      <c r="C5778" s="9"/>
      <c r="O5778" s="9"/>
      <c r="R5778" s="8"/>
      <c r="T5778" s="9"/>
      <c r="W5778" s="8"/>
    </row>
    <row r="5779" spans="1:23" x14ac:dyDescent="0.2">
      <c r="A5779" s="7"/>
      <c r="C5779" s="9"/>
      <c r="O5779" s="9"/>
      <c r="R5779" s="8"/>
      <c r="T5779" s="9"/>
      <c r="W5779" s="8"/>
    </row>
    <row r="5780" spans="1:23" x14ac:dyDescent="0.2">
      <c r="A5780" s="7"/>
      <c r="C5780" s="9"/>
      <c r="O5780" s="9"/>
      <c r="R5780" s="8"/>
      <c r="T5780" s="9"/>
      <c r="W5780" s="8"/>
    </row>
    <row r="5781" spans="1:23" x14ac:dyDescent="0.2">
      <c r="A5781" s="7"/>
      <c r="C5781" s="9"/>
      <c r="O5781" s="9"/>
      <c r="R5781" s="8"/>
      <c r="T5781" s="9"/>
      <c r="W5781" s="8"/>
    </row>
    <row r="5782" spans="1:23" x14ac:dyDescent="0.2">
      <c r="A5782" s="7"/>
      <c r="C5782" s="9"/>
      <c r="O5782" s="9"/>
      <c r="R5782" s="8"/>
      <c r="T5782" s="9"/>
      <c r="W5782" s="8"/>
    </row>
    <row r="5783" spans="1:23" x14ac:dyDescent="0.2">
      <c r="A5783" s="7"/>
      <c r="C5783" s="9"/>
      <c r="O5783" s="9"/>
      <c r="R5783" s="8"/>
      <c r="T5783" s="9"/>
      <c r="W5783" s="8"/>
    </row>
    <row r="5784" spans="1:23" x14ac:dyDescent="0.2">
      <c r="A5784" s="7"/>
      <c r="C5784" s="9"/>
      <c r="O5784" s="9"/>
      <c r="R5784" s="8"/>
      <c r="T5784" s="9"/>
      <c r="W5784" s="8"/>
    </row>
    <row r="5785" spans="1:23" x14ac:dyDescent="0.2">
      <c r="A5785" s="7"/>
      <c r="C5785" s="9"/>
      <c r="O5785" s="9"/>
      <c r="R5785" s="8"/>
      <c r="T5785" s="9"/>
      <c r="W5785" s="8"/>
    </row>
    <row r="5786" spans="1:23" x14ac:dyDescent="0.2">
      <c r="A5786" s="7"/>
      <c r="C5786" s="9"/>
      <c r="O5786" s="9"/>
      <c r="R5786" s="8"/>
      <c r="T5786" s="9"/>
      <c r="W5786" s="8"/>
    </row>
    <row r="5787" spans="1:23" x14ac:dyDescent="0.2">
      <c r="A5787" s="7"/>
      <c r="C5787" s="9"/>
      <c r="O5787" s="9"/>
      <c r="R5787" s="8"/>
      <c r="T5787" s="9"/>
      <c r="W5787" s="8"/>
    </row>
    <row r="5788" spans="1:23" x14ac:dyDescent="0.2">
      <c r="A5788" s="7"/>
      <c r="C5788" s="9"/>
      <c r="O5788" s="9"/>
      <c r="R5788" s="8"/>
      <c r="T5788" s="9"/>
      <c r="W5788" s="8"/>
    </row>
    <row r="5789" spans="1:23" x14ac:dyDescent="0.2">
      <c r="A5789" s="7"/>
      <c r="C5789" s="9"/>
      <c r="O5789" s="9"/>
      <c r="R5789" s="8"/>
      <c r="T5789" s="9"/>
      <c r="W5789" s="8"/>
    </row>
    <row r="5790" spans="1:23" x14ac:dyDescent="0.2">
      <c r="A5790" s="7"/>
      <c r="C5790" s="9"/>
      <c r="O5790" s="9"/>
      <c r="R5790" s="8"/>
      <c r="T5790" s="9"/>
      <c r="W5790" s="8"/>
    </row>
    <row r="5791" spans="1:23" x14ac:dyDescent="0.2">
      <c r="A5791" s="7"/>
      <c r="C5791" s="9"/>
      <c r="O5791" s="9"/>
      <c r="R5791" s="8"/>
      <c r="T5791" s="9"/>
      <c r="W5791" s="8"/>
    </row>
    <row r="5792" spans="1:23" x14ac:dyDescent="0.2">
      <c r="A5792" s="7"/>
      <c r="C5792" s="9"/>
      <c r="O5792" s="9"/>
      <c r="R5792" s="8"/>
      <c r="T5792" s="9"/>
      <c r="W5792" s="8"/>
    </row>
    <row r="5793" spans="1:23" x14ac:dyDescent="0.2">
      <c r="A5793" s="7"/>
      <c r="C5793" s="9"/>
      <c r="O5793" s="9"/>
      <c r="R5793" s="8"/>
      <c r="T5793" s="9"/>
      <c r="W5793" s="8"/>
    </row>
    <row r="5794" spans="1:23" x14ac:dyDescent="0.2">
      <c r="A5794" s="7"/>
      <c r="C5794" s="9"/>
      <c r="O5794" s="9"/>
      <c r="R5794" s="8"/>
      <c r="T5794" s="9"/>
      <c r="W5794" s="8"/>
    </row>
    <row r="5795" spans="1:23" x14ac:dyDescent="0.2">
      <c r="A5795" s="7"/>
      <c r="C5795" s="9"/>
      <c r="O5795" s="9"/>
      <c r="R5795" s="8"/>
      <c r="T5795" s="9"/>
      <c r="W5795" s="8"/>
    </row>
    <row r="5796" spans="1:23" x14ac:dyDescent="0.2">
      <c r="A5796" s="7"/>
      <c r="C5796" s="9"/>
      <c r="O5796" s="9"/>
      <c r="R5796" s="8"/>
      <c r="T5796" s="9"/>
      <c r="W5796" s="8"/>
    </row>
    <row r="5797" spans="1:23" x14ac:dyDescent="0.2">
      <c r="A5797" s="7"/>
      <c r="C5797" s="9"/>
      <c r="O5797" s="9"/>
      <c r="R5797" s="8"/>
      <c r="T5797" s="9"/>
      <c r="W5797" s="8"/>
    </row>
    <row r="5798" spans="1:23" x14ac:dyDescent="0.2">
      <c r="A5798" s="7"/>
      <c r="C5798" s="9"/>
      <c r="O5798" s="9"/>
      <c r="R5798" s="8"/>
      <c r="T5798" s="9"/>
      <c r="W5798" s="8"/>
    </row>
    <row r="5799" spans="1:23" x14ac:dyDescent="0.2">
      <c r="A5799" s="7"/>
      <c r="C5799" s="9"/>
      <c r="O5799" s="9"/>
      <c r="R5799" s="8"/>
      <c r="T5799" s="9"/>
      <c r="W5799" s="8"/>
    </row>
    <row r="5800" spans="1:23" x14ac:dyDescent="0.2">
      <c r="A5800" s="7"/>
      <c r="C5800" s="9"/>
      <c r="O5800" s="9"/>
      <c r="R5800" s="8"/>
      <c r="T5800" s="9"/>
      <c r="W5800" s="8"/>
    </row>
    <row r="5801" spans="1:23" x14ac:dyDescent="0.2">
      <c r="A5801" s="7"/>
      <c r="C5801" s="9"/>
      <c r="O5801" s="9"/>
      <c r="R5801" s="8"/>
      <c r="T5801" s="9"/>
      <c r="W5801" s="8"/>
    </row>
    <row r="5802" spans="1:23" x14ac:dyDescent="0.2">
      <c r="A5802" s="7"/>
      <c r="C5802" s="9"/>
      <c r="O5802" s="9"/>
      <c r="R5802" s="8"/>
      <c r="T5802" s="9"/>
      <c r="W5802" s="8"/>
    </row>
    <row r="5803" spans="1:23" x14ac:dyDescent="0.2">
      <c r="A5803" s="7"/>
      <c r="C5803" s="9"/>
      <c r="O5803" s="9"/>
      <c r="R5803" s="8"/>
      <c r="T5803" s="9"/>
      <c r="W5803" s="8"/>
    </row>
    <row r="5804" spans="1:23" x14ac:dyDescent="0.2">
      <c r="A5804" s="7"/>
      <c r="C5804" s="9"/>
      <c r="O5804" s="9"/>
      <c r="R5804" s="8"/>
      <c r="T5804" s="9"/>
      <c r="W5804" s="8"/>
    </row>
    <row r="5805" spans="1:23" x14ac:dyDescent="0.2">
      <c r="A5805" s="7"/>
      <c r="C5805" s="9"/>
      <c r="O5805" s="9"/>
      <c r="R5805" s="8"/>
      <c r="T5805" s="9"/>
      <c r="W5805" s="8"/>
    </row>
    <row r="5806" spans="1:23" x14ac:dyDescent="0.2">
      <c r="A5806" s="7"/>
      <c r="C5806" s="9"/>
      <c r="O5806" s="9"/>
      <c r="R5806" s="8"/>
      <c r="T5806" s="9"/>
      <c r="W5806" s="8"/>
    </row>
    <row r="5807" spans="1:23" x14ac:dyDescent="0.2">
      <c r="A5807" s="7"/>
      <c r="C5807" s="9"/>
      <c r="O5807" s="9"/>
      <c r="R5807" s="8"/>
      <c r="T5807" s="9"/>
      <c r="W5807" s="8"/>
    </row>
    <row r="5808" spans="1:23" x14ac:dyDescent="0.2">
      <c r="A5808" s="7"/>
      <c r="C5808" s="9"/>
      <c r="O5808" s="9"/>
      <c r="R5808" s="8"/>
      <c r="T5808" s="9"/>
      <c r="W5808" s="8"/>
    </row>
    <row r="5809" spans="1:23" x14ac:dyDescent="0.2">
      <c r="A5809" s="7"/>
      <c r="C5809" s="9"/>
      <c r="O5809" s="9"/>
      <c r="R5809" s="8"/>
      <c r="T5809" s="9"/>
      <c r="W5809" s="8"/>
    </row>
    <row r="5810" spans="1:23" x14ac:dyDescent="0.2">
      <c r="A5810" s="7"/>
      <c r="C5810" s="9"/>
      <c r="O5810" s="9"/>
      <c r="R5810" s="8"/>
      <c r="T5810" s="9"/>
      <c r="W5810" s="8"/>
    </row>
    <row r="5811" spans="1:23" x14ac:dyDescent="0.2">
      <c r="A5811" s="7"/>
      <c r="C5811" s="9"/>
      <c r="O5811" s="9"/>
      <c r="R5811" s="8"/>
      <c r="T5811" s="9"/>
      <c r="W5811" s="8"/>
    </row>
    <row r="5812" spans="1:23" x14ac:dyDescent="0.2">
      <c r="A5812" s="7"/>
      <c r="C5812" s="9"/>
      <c r="O5812" s="9"/>
      <c r="R5812" s="8"/>
      <c r="T5812" s="9"/>
      <c r="W5812" s="8"/>
    </row>
    <row r="5813" spans="1:23" x14ac:dyDescent="0.2">
      <c r="A5813" s="7"/>
      <c r="C5813" s="9"/>
      <c r="O5813" s="9"/>
      <c r="R5813" s="8"/>
      <c r="T5813" s="9"/>
      <c r="W5813" s="8"/>
    </row>
    <row r="5814" spans="1:23" x14ac:dyDescent="0.2">
      <c r="A5814" s="7"/>
      <c r="C5814" s="9"/>
      <c r="O5814" s="9"/>
      <c r="R5814" s="8"/>
      <c r="T5814" s="9"/>
      <c r="W5814" s="8"/>
    </row>
    <row r="5815" spans="1:23" x14ac:dyDescent="0.2">
      <c r="A5815" s="7"/>
      <c r="C5815" s="9"/>
      <c r="O5815" s="9"/>
      <c r="R5815" s="8"/>
      <c r="T5815" s="9"/>
      <c r="W5815" s="8"/>
    </row>
    <row r="5816" spans="1:23" x14ac:dyDescent="0.2">
      <c r="A5816" s="7"/>
      <c r="C5816" s="9"/>
      <c r="O5816" s="9"/>
      <c r="R5816" s="8"/>
      <c r="T5816" s="9"/>
      <c r="W5816" s="8"/>
    </row>
    <row r="5817" spans="1:23" x14ac:dyDescent="0.2">
      <c r="A5817" s="7"/>
      <c r="C5817" s="9"/>
      <c r="O5817" s="9"/>
      <c r="R5817" s="8"/>
      <c r="T5817" s="9"/>
      <c r="W5817" s="8"/>
    </row>
    <row r="5818" spans="1:23" x14ac:dyDescent="0.2">
      <c r="A5818" s="7"/>
      <c r="C5818" s="9"/>
      <c r="O5818" s="9"/>
      <c r="R5818" s="8"/>
      <c r="T5818" s="9"/>
      <c r="W5818" s="8"/>
    </row>
    <row r="5819" spans="1:23" x14ac:dyDescent="0.2">
      <c r="A5819" s="7"/>
      <c r="C5819" s="9"/>
      <c r="O5819" s="9"/>
      <c r="R5819" s="8"/>
      <c r="T5819" s="9"/>
      <c r="W5819" s="8"/>
    </row>
    <row r="5820" spans="1:23" x14ac:dyDescent="0.2">
      <c r="A5820" s="7"/>
      <c r="C5820" s="9"/>
      <c r="O5820" s="9"/>
      <c r="R5820" s="8"/>
      <c r="T5820" s="9"/>
      <c r="W5820" s="8"/>
    </row>
    <row r="5821" spans="1:23" x14ac:dyDescent="0.2">
      <c r="A5821" s="7"/>
      <c r="C5821" s="9"/>
      <c r="O5821" s="9"/>
      <c r="R5821" s="8"/>
      <c r="T5821" s="9"/>
      <c r="W5821" s="8"/>
    </row>
    <row r="5822" spans="1:23" x14ac:dyDescent="0.2">
      <c r="A5822" s="7"/>
      <c r="C5822" s="9"/>
      <c r="O5822" s="9"/>
      <c r="R5822" s="8"/>
      <c r="T5822" s="9"/>
      <c r="W5822" s="8"/>
    </row>
    <row r="5823" spans="1:23" x14ac:dyDescent="0.2">
      <c r="A5823" s="7"/>
      <c r="C5823" s="9"/>
      <c r="O5823" s="9"/>
      <c r="R5823" s="8"/>
      <c r="T5823" s="9"/>
      <c r="W5823" s="8"/>
    </row>
    <row r="5824" spans="1:23" x14ac:dyDescent="0.2">
      <c r="A5824" s="7"/>
      <c r="C5824" s="9"/>
      <c r="O5824" s="9"/>
      <c r="R5824" s="8"/>
      <c r="T5824" s="9"/>
      <c r="W5824" s="8"/>
    </row>
    <row r="5825" spans="1:23" x14ac:dyDescent="0.2">
      <c r="A5825" s="7"/>
      <c r="C5825" s="9"/>
      <c r="O5825" s="9"/>
      <c r="R5825" s="8"/>
      <c r="T5825" s="9"/>
      <c r="W5825" s="8"/>
    </row>
    <row r="5826" spans="1:23" x14ac:dyDescent="0.2">
      <c r="A5826" s="7"/>
      <c r="C5826" s="9"/>
      <c r="O5826" s="9"/>
      <c r="R5826" s="8"/>
      <c r="T5826" s="9"/>
      <c r="W5826" s="8"/>
    </row>
    <row r="5827" spans="1:23" x14ac:dyDescent="0.2">
      <c r="A5827" s="7"/>
      <c r="C5827" s="9"/>
      <c r="O5827" s="9"/>
      <c r="R5827" s="8"/>
      <c r="T5827" s="9"/>
      <c r="W5827" s="8"/>
    </row>
    <row r="5828" spans="1:23" x14ac:dyDescent="0.2">
      <c r="A5828" s="7"/>
      <c r="C5828" s="9"/>
      <c r="O5828" s="9"/>
      <c r="R5828" s="8"/>
      <c r="T5828" s="9"/>
      <c r="W5828" s="8"/>
    </row>
    <row r="5829" spans="1:23" x14ac:dyDescent="0.2">
      <c r="A5829" s="7"/>
      <c r="C5829" s="9"/>
      <c r="O5829" s="9"/>
      <c r="R5829" s="8"/>
      <c r="T5829" s="9"/>
      <c r="W5829" s="8"/>
    </row>
    <row r="5830" spans="1:23" x14ac:dyDescent="0.2">
      <c r="A5830" s="7"/>
      <c r="C5830" s="9"/>
      <c r="O5830" s="9"/>
      <c r="R5830" s="8"/>
      <c r="T5830" s="9"/>
      <c r="W5830" s="8"/>
    </row>
    <row r="5831" spans="1:23" x14ac:dyDescent="0.2">
      <c r="A5831" s="7"/>
      <c r="C5831" s="9"/>
      <c r="O5831" s="9"/>
      <c r="R5831" s="8"/>
      <c r="T5831" s="9"/>
      <c r="W5831" s="8"/>
    </row>
    <row r="5832" spans="1:23" x14ac:dyDescent="0.2">
      <c r="A5832" s="7"/>
      <c r="C5832" s="9"/>
      <c r="O5832" s="9"/>
      <c r="R5832" s="8"/>
      <c r="T5832" s="9"/>
      <c r="W5832" s="8"/>
    </row>
    <row r="5833" spans="1:23" x14ac:dyDescent="0.2">
      <c r="A5833" s="7"/>
      <c r="C5833" s="9"/>
      <c r="O5833" s="9"/>
      <c r="R5833" s="8"/>
      <c r="T5833" s="9"/>
      <c r="W5833" s="8"/>
    </row>
    <row r="5834" spans="1:23" x14ac:dyDescent="0.2">
      <c r="A5834" s="7"/>
      <c r="C5834" s="9"/>
      <c r="O5834" s="9"/>
      <c r="R5834" s="8"/>
      <c r="T5834" s="9"/>
      <c r="W5834" s="8"/>
    </row>
    <row r="5835" spans="1:23" x14ac:dyDescent="0.2">
      <c r="A5835" s="7"/>
      <c r="C5835" s="9"/>
      <c r="O5835" s="9"/>
      <c r="R5835" s="8"/>
      <c r="T5835" s="9"/>
      <c r="W5835" s="8"/>
    </row>
    <row r="5836" spans="1:23" x14ac:dyDescent="0.2">
      <c r="A5836" s="7"/>
      <c r="C5836" s="9"/>
      <c r="O5836" s="9"/>
      <c r="R5836" s="8"/>
      <c r="T5836" s="9"/>
      <c r="W5836" s="8"/>
    </row>
    <row r="5837" spans="1:23" x14ac:dyDescent="0.2">
      <c r="A5837" s="7"/>
      <c r="C5837" s="9"/>
      <c r="O5837" s="9"/>
      <c r="R5837" s="8"/>
      <c r="T5837" s="9"/>
      <c r="W5837" s="8"/>
    </row>
    <row r="5838" spans="1:23" x14ac:dyDescent="0.2">
      <c r="A5838" s="7"/>
      <c r="C5838" s="9"/>
      <c r="O5838" s="9"/>
      <c r="R5838" s="8"/>
      <c r="T5838" s="9"/>
      <c r="W5838" s="8"/>
    </row>
    <row r="5839" spans="1:23" x14ac:dyDescent="0.2">
      <c r="A5839" s="7"/>
      <c r="C5839" s="9"/>
      <c r="O5839" s="9"/>
      <c r="R5839" s="8"/>
      <c r="T5839" s="9"/>
      <c r="W5839" s="8"/>
    </row>
    <row r="5840" spans="1:23" x14ac:dyDescent="0.2">
      <c r="A5840" s="7"/>
      <c r="C5840" s="9"/>
      <c r="O5840" s="9"/>
      <c r="R5840" s="8"/>
      <c r="T5840" s="9"/>
      <c r="W5840" s="8"/>
    </row>
    <row r="5841" spans="1:23" x14ac:dyDescent="0.2">
      <c r="A5841" s="7"/>
      <c r="C5841" s="9"/>
      <c r="O5841" s="9"/>
      <c r="R5841" s="8"/>
      <c r="T5841" s="9"/>
      <c r="W5841" s="8"/>
    </row>
    <row r="5842" spans="1:23" x14ac:dyDescent="0.2">
      <c r="A5842" s="7"/>
      <c r="C5842" s="9"/>
      <c r="O5842" s="9"/>
      <c r="R5842" s="8"/>
      <c r="T5842" s="9"/>
      <c r="W5842" s="8"/>
    </row>
    <row r="5843" spans="1:23" x14ac:dyDescent="0.2">
      <c r="A5843" s="7"/>
      <c r="C5843" s="9"/>
      <c r="O5843" s="9"/>
      <c r="R5843" s="8"/>
      <c r="T5843" s="9"/>
      <c r="W5843" s="8"/>
    </row>
    <row r="5844" spans="1:23" x14ac:dyDescent="0.2">
      <c r="A5844" s="7"/>
      <c r="C5844" s="9"/>
      <c r="O5844" s="9"/>
      <c r="R5844" s="8"/>
      <c r="T5844" s="9"/>
      <c r="W5844" s="8"/>
    </row>
    <row r="5845" spans="1:23" x14ac:dyDescent="0.2">
      <c r="A5845" s="7"/>
      <c r="C5845" s="9"/>
      <c r="O5845" s="9"/>
      <c r="R5845" s="8"/>
      <c r="T5845" s="9"/>
      <c r="W5845" s="8"/>
    </row>
    <row r="5846" spans="1:23" x14ac:dyDescent="0.2">
      <c r="A5846" s="7"/>
      <c r="C5846" s="9"/>
      <c r="O5846" s="9"/>
      <c r="R5846" s="8"/>
      <c r="T5846" s="9"/>
      <c r="W5846" s="8"/>
    </row>
    <row r="5847" spans="1:23" x14ac:dyDescent="0.2">
      <c r="A5847" s="7"/>
      <c r="C5847" s="9"/>
      <c r="O5847" s="9"/>
      <c r="R5847" s="8"/>
      <c r="T5847" s="9"/>
      <c r="W5847" s="8"/>
    </row>
    <row r="5848" spans="1:23" x14ac:dyDescent="0.2">
      <c r="A5848" s="7"/>
      <c r="C5848" s="9"/>
      <c r="O5848" s="9"/>
      <c r="R5848" s="8"/>
      <c r="T5848" s="9"/>
      <c r="W5848" s="8"/>
    </row>
    <row r="5849" spans="1:23" x14ac:dyDescent="0.2">
      <c r="A5849" s="7"/>
      <c r="C5849" s="9"/>
      <c r="O5849" s="9"/>
      <c r="R5849" s="8"/>
      <c r="T5849" s="9"/>
      <c r="W5849" s="8"/>
    </row>
    <row r="5850" spans="1:23" x14ac:dyDescent="0.2">
      <c r="A5850" s="7"/>
      <c r="C5850" s="9"/>
      <c r="O5850" s="9"/>
      <c r="R5850" s="8"/>
      <c r="T5850" s="9"/>
      <c r="W5850" s="8"/>
    </row>
    <row r="5851" spans="1:23" x14ac:dyDescent="0.2">
      <c r="A5851" s="7"/>
      <c r="C5851" s="9"/>
      <c r="O5851" s="9"/>
      <c r="R5851" s="8"/>
      <c r="T5851" s="9"/>
      <c r="W5851" s="8"/>
    </row>
    <row r="5852" spans="1:23" x14ac:dyDescent="0.2">
      <c r="A5852" s="7"/>
      <c r="C5852" s="9"/>
      <c r="O5852" s="9"/>
      <c r="R5852" s="8"/>
      <c r="T5852" s="9"/>
      <c r="W5852" s="8"/>
    </row>
    <row r="5853" spans="1:23" x14ac:dyDescent="0.2">
      <c r="A5853" s="7"/>
      <c r="C5853" s="9"/>
      <c r="O5853" s="9"/>
      <c r="R5853" s="8"/>
      <c r="T5853" s="9"/>
      <c r="W5853" s="8"/>
    </row>
    <row r="5854" spans="1:23" x14ac:dyDescent="0.2">
      <c r="A5854" s="7"/>
      <c r="C5854" s="9"/>
      <c r="O5854" s="9"/>
      <c r="R5854" s="8"/>
      <c r="T5854" s="9"/>
      <c r="W5854" s="8"/>
    </row>
    <row r="5855" spans="1:23" x14ac:dyDescent="0.2">
      <c r="A5855" s="7"/>
      <c r="C5855" s="9"/>
      <c r="O5855" s="9"/>
      <c r="R5855" s="8"/>
      <c r="T5855" s="9"/>
      <c r="W5855" s="8"/>
    </row>
    <row r="5856" spans="1:23" x14ac:dyDescent="0.2">
      <c r="A5856" s="7"/>
      <c r="C5856" s="9"/>
      <c r="O5856" s="9"/>
      <c r="R5856" s="8"/>
      <c r="T5856" s="9"/>
      <c r="W5856" s="8"/>
    </row>
    <row r="5857" spans="1:23" x14ac:dyDescent="0.2">
      <c r="A5857" s="7"/>
      <c r="C5857" s="9"/>
      <c r="O5857" s="9"/>
      <c r="R5857" s="8"/>
      <c r="T5857" s="9"/>
      <c r="W5857" s="8"/>
    </row>
    <row r="5858" spans="1:23" x14ac:dyDescent="0.2">
      <c r="A5858" s="7"/>
      <c r="C5858" s="9"/>
      <c r="O5858" s="9"/>
      <c r="R5858" s="8"/>
      <c r="T5858" s="9"/>
      <c r="W5858" s="8"/>
    </row>
    <row r="5859" spans="1:23" x14ac:dyDescent="0.2">
      <c r="A5859" s="7"/>
      <c r="C5859" s="9"/>
      <c r="O5859" s="9"/>
      <c r="R5859" s="8"/>
      <c r="T5859" s="9"/>
      <c r="W5859" s="8"/>
    </row>
    <row r="5860" spans="1:23" x14ac:dyDescent="0.2">
      <c r="A5860" s="7"/>
      <c r="C5860" s="9"/>
      <c r="O5860" s="9"/>
      <c r="R5860" s="8"/>
      <c r="T5860" s="9"/>
      <c r="W5860" s="8"/>
    </row>
    <row r="5861" spans="1:23" x14ac:dyDescent="0.2">
      <c r="A5861" s="7"/>
      <c r="C5861" s="9"/>
      <c r="O5861" s="9"/>
      <c r="R5861" s="8"/>
      <c r="T5861" s="9"/>
      <c r="W5861" s="8"/>
    </row>
    <row r="5862" spans="1:23" x14ac:dyDescent="0.2">
      <c r="A5862" s="7"/>
      <c r="C5862" s="9"/>
      <c r="O5862" s="9"/>
      <c r="R5862" s="8"/>
      <c r="T5862" s="9"/>
      <c r="W5862" s="8"/>
    </row>
    <row r="5863" spans="1:23" x14ac:dyDescent="0.2">
      <c r="A5863" s="7"/>
      <c r="C5863" s="9"/>
      <c r="O5863" s="9"/>
      <c r="R5863" s="8"/>
      <c r="T5863" s="9"/>
      <c r="W5863" s="8"/>
    </row>
    <row r="5864" spans="1:23" x14ac:dyDescent="0.2">
      <c r="A5864" s="7"/>
      <c r="C5864" s="9"/>
      <c r="O5864" s="9"/>
      <c r="R5864" s="8"/>
      <c r="T5864" s="9"/>
      <c r="W5864" s="8"/>
    </row>
    <row r="5865" spans="1:23" x14ac:dyDescent="0.2">
      <c r="A5865" s="7"/>
      <c r="C5865" s="9"/>
      <c r="O5865" s="9"/>
      <c r="R5865" s="8"/>
      <c r="T5865" s="9"/>
      <c r="W5865" s="8"/>
    </row>
    <row r="5866" spans="1:23" x14ac:dyDescent="0.2">
      <c r="A5866" s="7"/>
      <c r="C5866" s="9"/>
      <c r="O5866" s="9"/>
      <c r="R5866" s="8"/>
      <c r="T5866" s="9"/>
      <c r="W5866" s="8"/>
    </row>
    <row r="5867" spans="1:23" x14ac:dyDescent="0.2">
      <c r="A5867" s="7"/>
      <c r="C5867" s="9"/>
      <c r="O5867" s="9"/>
      <c r="R5867" s="8"/>
      <c r="T5867" s="9"/>
      <c r="W5867" s="8"/>
    </row>
    <row r="5868" spans="1:23" x14ac:dyDescent="0.2">
      <c r="A5868" s="7"/>
      <c r="C5868" s="9"/>
      <c r="O5868" s="9"/>
      <c r="R5868" s="8"/>
      <c r="T5868" s="9"/>
      <c r="W5868" s="8"/>
    </row>
    <row r="5869" spans="1:23" x14ac:dyDescent="0.2">
      <c r="A5869" s="7"/>
      <c r="C5869" s="9"/>
      <c r="O5869" s="9"/>
      <c r="R5869" s="8"/>
      <c r="T5869" s="9"/>
      <c r="W5869" s="8"/>
    </row>
    <row r="5870" spans="1:23" x14ac:dyDescent="0.2">
      <c r="A5870" s="7"/>
      <c r="C5870" s="9"/>
      <c r="O5870" s="9"/>
      <c r="R5870" s="8"/>
      <c r="T5870" s="9"/>
      <c r="W5870" s="8"/>
    </row>
    <row r="5871" spans="1:23" x14ac:dyDescent="0.2">
      <c r="A5871" s="7"/>
      <c r="C5871" s="9"/>
      <c r="O5871" s="9"/>
      <c r="R5871" s="8"/>
      <c r="T5871" s="9"/>
      <c r="W5871" s="8"/>
    </row>
    <row r="5872" spans="1:23" x14ac:dyDescent="0.2">
      <c r="A5872" s="7"/>
      <c r="C5872" s="9"/>
      <c r="O5872" s="9"/>
      <c r="R5872" s="8"/>
      <c r="T5872" s="9"/>
      <c r="W5872" s="8"/>
    </row>
    <row r="5873" spans="1:23" x14ac:dyDescent="0.2">
      <c r="A5873" s="7"/>
      <c r="C5873" s="9"/>
      <c r="O5873" s="9"/>
      <c r="R5873" s="8"/>
      <c r="T5873" s="9"/>
      <c r="W5873" s="8"/>
    </row>
    <row r="5874" spans="1:23" x14ac:dyDescent="0.2">
      <c r="A5874" s="7"/>
      <c r="C5874" s="9"/>
      <c r="O5874" s="9"/>
      <c r="R5874" s="8"/>
      <c r="T5874" s="9"/>
      <c r="W5874" s="8"/>
    </row>
    <row r="5875" spans="1:23" x14ac:dyDescent="0.2">
      <c r="A5875" s="7"/>
      <c r="C5875" s="9"/>
      <c r="O5875" s="9"/>
      <c r="R5875" s="8"/>
      <c r="T5875" s="9"/>
      <c r="W5875" s="8"/>
    </row>
    <row r="5876" spans="1:23" x14ac:dyDescent="0.2">
      <c r="A5876" s="7"/>
      <c r="C5876" s="9"/>
      <c r="O5876" s="9"/>
      <c r="R5876" s="8"/>
      <c r="T5876" s="9"/>
      <c r="W5876" s="8"/>
    </row>
    <row r="5877" spans="1:23" x14ac:dyDescent="0.2">
      <c r="A5877" s="7"/>
      <c r="C5877" s="9"/>
      <c r="O5877" s="9"/>
      <c r="R5877" s="8"/>
      <c r="T5877" s="9"/>
      <c r="W5877" s="8"/>
    </row>
    <row r="5878" spans="1:23" x14ac:dyDescent="0.2">
      <c r="A5878" s="7"/>
      <c r="C5878" s="9"/>
      <c r="O5878" s="9"/>
      <c r="R5878" s="8"/>
      <c r="T5878" s="9"/>
      <c r="W5878" s="8"/>
    </row>
    <row r="5879" spans="1:23" x14ac:dyDescent="0.2">
      <c r="A5879" s="7"/>
      <c r="C5879" s="9"/>
      <c r="O5879" s="9"/>
      <c r="R5879" s="8"/>
      <c r="T5879" s="9"/>
      <c r="W5879" s="8"/>
    </row>
    <row r="5880" spans="1:23" x14ac:dyDescent="0.2">
      <c r="A5880" s="7"/>
      <c r="C5880" s="9"/>
      <c r="O5880" s="9"/>
      <c r="R5880" s="8"/>
      <c r="T5880" s="9"/>
      <c r="W5880" s="8"/>
    </row>
    <row r="5881" spans="1:23" x14ac:dyDescent="0.2">
      <c r="A5881" s="7"/>
      <c r="C5881" s="9"/>
      <c r="O5881" s="9"/>
      <c r="R5881" s="8"/>
      <c r="T5881" s="9"/>
      <c r="W5881" s="8"/>
    </row>
    <row r="5882" spans="1:23" x14ac:dyDescent="0.2">
      <c r="A5882" s="7"/>
      <c r="C5882" s="9"/>
      <c r="O5882" s="9"/>
      <c r="R5882" s="8"/>
      <c r="T5882" s="9"/>
      <c r="W5882" s="8"/>
    </row>
    <row r="5883" spans="1:23" x14ac:dyDescent="0.2">
      <c r="A5883" s="7"/>
      <c r="C5883" s="9"/>
      <c r="O5883" s="9"/>
      <c r="R5883" s="8"/>
      <c r="T5883" s="9"/>
      <c r="W5883" s="8"/>
    </row>
    <row r="5884" spans="1:23" x14ac:dyDescent="0.2">
      <c r="A5884" s="7"/>
      <c r="C5884" s="9"/>
      <c r="O5884" s="9"/>
      <c r="R5884" s="8"/>
      <c r="T5884" s="9"/>
      <c r="W5884" s="8"/>
    </row>
    <row r="5885" spans="1:23" x14ac:dyDescent="0.2">
      <c r="A5885" s="7"/>
      <c r="C5885" s="9"/>
      <c r="O5885" s="9"/>
      <c r="R5885" s="8"/>
      <c r="T5885" s="9"/>
      <c r="W5885" s="8"/>
    </row>
    <row r="5886" spans="1:23" x14ac:dyDescent="0.2">
      <c r="A5886" s="7"/>
      <c r="C5886" s="9"/>
      <c r="O5886" s="9"/>
      <c r="R5886" s="8"/>
      <c r="T5886" s="9"/>
      <c r="W5886" s="8"/>
    </row>
    <row r="5887" spans="1:23" x14ac:dyDescent="0.2">
      <c r="A5887" s="7"/>
      <c r="C5887" s="9"/>
      <c r="O5887" s="9"/>
      <c r="R5887" s="8"/>
      <c r="T5887" s="9"/>
      <c r="W5887" s="8"/>
    </row>
    <row r="5888" spans="1:23" x14ac:dyDescent="0.2">
      <c r="A5888" s="7"/>
      <c r="C5888" s="9"/>
      <c r="O5888" s="9"/>
      <c r="R5888" s="8"/>
      <c r="T5888" s="9"/>
      <c r="W5888" s="8"/>
    </row>
    <row r="5889" spans="1:23" x14ac:dyDescent="0.2">
      <c r="A5889" s="7"/>
      <c r="C5889" s="9"/>
      <c r="O5889" s="9"/>
      <c r="R5889" s="8"/>
      <c r="T5889" s="9"/>
      <c r="W5889" s="8"/>
    </row>
    <row r="5890" spans="1:23" x14ac:dyDescent="0.2">
      <c r="A5890" s="7"/>
      <c r="C5890" s="9"/>
      <c r="O5890" s="9"/>
      <c r="R5890" s="8"/>
      <c r="T5890" s="9"/>
      <c r="W5890" s="8"/>
    </row>
    <row r="5891" spans="1:23" x14ac:dyDescent="0.2">
      <c r="A5891" s="7"/>
      <c r="C5891" s="9"/>
      <c r="O5891" s="9"/>
      <c r="R5891" s="8"/>
      <c r="T5891" s="9"/>
      <c r="W5891" s="8"/>
    </row>
    <row r="5892" spans="1:23" x14ac:dyDescent="0.2">
      <c r="A5892" s="7"/>
      <c r="C5892" s="9"/>
      <c r="O5892" s="9"/>
      <c r="R5892" s="8"/>
      <c r="T5892" s="9"/>
      <c r="W5892" s="8"/>
    </row>
    <row r="5893" spans="1:23" x14ac:dyDescent="0.2">
      <c r="A5893" s="7"/>
      <c r="C5893" s="9"/>
      <c r="O5893" s="9"/>
      <c r="R5893" s="8"/>
      <c r="T5893" s="9"/>
      <c r="W5893" s="8"/>
    </row>
    <row r="5894" spans="1:23" x14ac:dyDescent="0.2">
      <c r="A5894" s="7"/>
      <c r="C5894" s="9"/>
      <c r="O5894" s="9"/>
      <c r="R5894" s="8"/>
      <c r="T5894" s="9"/>
      <c r="W5894" s="8"/>
    </row>
    <row r="5895" spans="1:23" x14ac:dyDescent="0.2">
      <c r="A5895" s="7"/>
      <c r="C5895" s="9"/>
      <c r="O5895" s="9"/>
      <c r="R5895" s="8"/>
      <c r="T5895" s="9"/>
      <c r="W5895" s="8"/>
    </row>
    <row r="5896" spans="1:23" x14ac:dyDescent="0.2">
      <c r="A5896" s="7"/>
      <c r="C5896" s="9"/>
      <c r="O5896" s="9"/>
      <c r="R5896" s="8"/>
      <c r="T5896" s="9"/>
      <c r="W5896" s="8"/>
    </row>
    <row r="5897" spans="1:23" x14ac:dyDescent="0.2">
      <c r="A5897" s="7"/>
      <c r="C5897" s="9"/>
      <c r="O5897" s="9"/>
      <c r="R5897" s="8"/>
      <c r="T5897" s="9"/>
      <c r="W5897" s="8"/>
    </row>
    <row r="5898" spans="1:23" x14ac:dyDescent="0.2">
      <c r="A5898" s="7"/>
      <c r="C5898" s="9"/>
      <c r="O5898" s="9"/>
      <c r="R5898" s="8"/>
      <c r="T5898" s="9"/>
      <c r="W5898" s="8"/>
    </row>
    <row r="5899" spans="1:23" x14ac:dyDescent="0.2">
      <c r="A5899" s="7"/>
      <c r="C5899" s="9"/>
      <c r="O5899" s="9"/>
      <c r="R5899" s="8"/>
      <c r="T5899" s="9"/>
      <c r="W5899" s="8"/>
    </row>
    <row r="5900" spans="1:23" x14ac:dyDescent="0.2">
      <c r="A5900" s="7"/>
      <c r="C5900" s="9"/>
      <c r="O5900" s="9"/>
      <c r="R5900" s="8"/>
      <c r="T5900" s="9"/>
      <c r="W5900" s="8"/>
    </row>
    <row r="5901" spans="1:23" x14ac:dyDescent="0.2">
      <c r="A5901" s="7"/>
      <c r="C5901" s="9"/>
      <c r="O5901" s="9"/>
      <c r="R5901" s="8"/>
      <c r="T5901" s="9"/>
      <c r="W5901" s="8"/>
    </row>
    <row r="5902" spans="1:23" x14ac:dyDescent="0.2">
      <c r="A5902" s="7"/>
      <c r="C5902" s="9"/>
      <c r="O5902" s="9"/>
      <c r="R5902" s="8"/>
      <c r="T5902" s="9"/>
      <c r="W5902" s="8"/>
    </row>
    <row r="5903" spans="1:23" x14ac:dyDescent="0.2">
      <c r="A5903" s="7"/>
      <c r="C5903" s="9"/>
      <c r="O5903" s="9"/>
      <c r="R5903" s="8"/>
      <c r="T5903" s="9"/>
      <c r="W5903" s="8"/>
    </row>
    <row r="5904" spans="1:23" x14ac:dyDescent="0.2">
      <c r="A5904" s="7"/>
      <c r="C5904" s="9"/>
      <c r="O5904" s="9"/>
      <c r="R5904" s="8"/>
      <c r="T5904" s="9"/>
      <c r="W5904" s="8"/>
    </row>
    <row r="5905" spans="1:23" x14ac:dyDescent="0.2">
      <c r="A5905" s="7"/>
      <c r="C5905" s="9"/>
      <c r="O5905" s="9"/>
      <c r="R5905" s="8"/>
      <c r="T5905" s="9"/>
      <c r="W5905" s="8"/>
    </row>
    <row r="5906" spans="1:23" x14ac:dyDescent="0.2">
      <c r="A5906" s="7"/>
      <c r="C5906" s="9"/>
      <c r="O5906" s="9"/>
      <c r="R5906" s="8"/>
      <c r="T5906" s="9"/>
      <c r="W5906" s="8"/>
    </row>
    <row r="5907" spans="1:23" x14ac:dyDescent="0.2">
      <c r="A5907" s="7"/>
      <c r="C5907" s="9"/>
      <c r="O5907" s="9"/>
      <c r="R5907" s="8"/>
      <c r="T5907" s="9"/>
      <c r="W5907" s="8"/>
    </row>
    <row r="5908" spans="1:23" x14ac:dyDescent="0.2">
      <c r="A5908" s="7"/>
      <c r="C5908" s="9"/>
      <c r="O5908" s="9"/>
      <c r="R5908" s="8"/>
      <c r="T5908" s="9"/>
      <c r="W5908" s="8"/>
    </row>
    <row r="5909" spans="1:23" x14ac:dyDescent="0.2">
      <c r="A5909" s="7"/>
      <c r="C5909" s="9"/>
      <c r="O5909" s="9"/>
      <c r="R5909" s="8"/>
      <c r="T5909" s="9"/>
      <c r="W5909" s="8"/>
    </row>
    <row r="5910" spans="1:23" x14ac:dyDescent="0.2">
      <c r="A5910" s="7"/>
      <c r="C5910" s="9"/>
      <c r="O5910" s="9"/>
      <c r="R5910" s="8"/>
      <c r="T5910" s="9"/>
      <c r="W5910" s="8"/>
    </row>
    <row r="5911" spans="1:23" x14ac:dyDescent="0.2">
      <c r="A5911" s="7"/>
      <c r="C5911" s="9"/>
      <c r="O5911" s="9"/>
      <c r="R5911" s="8"/>
      <c r="T5911" s="9"/>
      <c r="W5911" s="8"/>
    </row>
    <row r="5912" spans="1:23" x14ac:dyDescent="0.2">
      <c r="A5912" s="7"/>
      <c r="C5912" s="9"/>
      <c r="O5912" s="9"/>
      <c r="R5912" s="8"/>
      <c r="T5912" s="9"/>
      <c r="W5912" s="8"/>
    </row>
    <row r="5913" spans="1:23" x14ac:dyDescent="0.2">
      <c r="A5913" s="7"/>
      <c r="C5913" s="9"/>
      <c r="O5913" s="9"/>
      <c r="R5913" s="8"/>
      <c r="T5913" s="9"/>
      <c r="W5913" s="8"/>
    </row>
    <row r="5914" spans="1:23" x14ac:dyDescent="0.2">
      <c r="A5914" s="7"/>
      <c r="C5914" s="9"/>
      <c r="O5914" s="9"/>
      <c r="R5914" s="8"/>
      <c r="T5914" s="9"/>
      <c r="W5914" s="8"/>
    </row>
    <row r="5915" spans="1:23" x14ac:dyDescent="0.2">
      <c r="A5915" s="7"/>
      <c r="C5915" s="9"/>
      <c r="O5915" s="9"/>
      <c r="R5915" s="8"/>
      <c r="T5915" s="9"/>
      <c r="W5915" s="8"/>
    </row>
    <row r="5916" spans="1:23" x14ac:dyDescent="0.2">
      <c r="A5916" s="7"/>
      <c r="C5916" s="9"/>
      <c r="O5916" s="9"/>
      <c r="R5916" s="8"/>
      <c r="T5916" s="9"/>
      <c r="W5916" s="8"/>
    </row>
    <row r="5917" spans="1:23" x14ac:dyDescent="0.2">
      <c r="A5917" s="7"/>
      <c r="C5917" s="9"/>
      <c r="O5917" s="9"/>
      <c r="R5917" s="8"/>
      <c r="T5917" s="9"/>
      <c r="W5917" s="8"/>
    </row>
    <row r="5918" spans="1:23" x14ac:dyDescent="0.2">
      <c r="A5918" s="7"/>
      <c r="C5918" s="9"/>
      <c r="O5918" s="9"/>
      <c r="R5918" s="8"/>
      <c r="T5918" s="9"/>
      <c r="W5918" s="8"/>
    </row>
    <row r="5919" spans="1:23" x14ac:dyDescent="0.2">
      <c r="A5919" s="7"/>
      <c r="C5919" s="9"/>
      <c r="O5919" s="9"/>
      <c r="R5919" s="8"/>
      <c r="T5919" s="9"/>
      <c r="W5919" s="8"/>
    </row>
    <row r="5920" spans="1:23" x14ac:dyDescent="0.2">
      <c r="A5920" s="7"/>
      <c r="C5920" s="9"/>
      <c r="O5920" s="9"/>
      <c r="R5920" s="8"/>
      <c r="T5920" s="9"/>
      <c r="W5920" s="8"/>
    </row>
    <row r="5921" spans="1:23" x14ac:dyDescent="0.2">
      <c r="A5921" s="7"/>
      <c r="C5921" s="9"/>
      <c r="O5921" s="9"/>
      <c r="R5921" s="8"/>
      <c r="T5921" s="9"/>
      <c r="W5921" s="8"/>
    </row>
    <row r="5922" spans="1:23" x14ac:dyDescent="0.2">
      <c r="A5922" s="7"/>
      <c r="C5922" s="9"/>
      <c r="O5922" s="9"/>
      <c r="R5922" s="8"/>
      <c r="T5922" s="9"/>
      <c r="W5922" s="8"/>
    </row>
    <row r="5923" spans="1:23" x14ac:dyDescent="0.2">
      <c r="A5923" s="7"/>
      <c r="C5923" s="9"/>
      <c r="O5923" s="9"/>
      <c r="R5923" s="8"/>
      <c r="T5923" s="9"/>
      <c r="W5923" s="8"/>
    </row>
    <row r="5924" spans="1:23" x14ac:dyDescent="0.2">
      <c r="A5924" s="7"/>
      <c r="C5924" s="9"/>
      <c r="O5924" s="9"/>
      <c r="R5924" s="8"/>
      <c r="T5924" s="9"/>
      <c r="W5924" s="8"/>
    </row>
    <row r="5925" spans="1:23" x14ac:dyDescent="0.2">
      <c r="A5925" s="7"/>
      <c r="C5925" s="9"/>
      <c r="O5925" s="9"/>
      <c r="R5925" s="8"/>
      <c r="T5925" s="9"/>
      <c r="W5925" s="8"/>
    </row>
    <row r="5926" spans="1:23" x14ac:dyDescent="0.2">
      <c r="A5926" s="7"/>
      <c r="C5926" s="9"/>
      <c r="O5926" s="9"/>
      <c r="R5926" s="8"/>
      <c r="T5926" s="9"/>
      <c r="W5926" s="8"/>
    </row>
    <row r="5927" spans="1:23" x14ac:dyDescent="0.2">
      <c r="A5927" s="7"/>
      <c r="C5927" s="9"/>
      <c r="O5927" s="9"/>
      <c r="R5927" s="8"/>
      <c r="T5927" s="9"/>
      <c r="W5927" s="8"/>
    </row>
    <row r="5928" spans="1:23" x14ac:dyDescent="0.2">
      <c r="A5928" s="7"/>
      <c r="C5928" s="9"/>
      <c r="O5928" s="9"/>
      <c r="R5928" s="8"/>
      <c r="T5928" s="9"/>
      <c r="W5928" s="8"/>
    </row>
    <row r="5929" spans="1:23" x14ac:dyDescent="0.2">
      <c r="A5929" s="7"/>
      <c r="C5929" s="9"/>
      <c r="O5929" s="9"/>
      <c r="R5929" s="8"/>
      <c r="T5929" s="9"/>
      <c r="W5929" s="8"/>
    </row>
    <row r="5930" spans="1:23" x14ac:dyDescent="0.2">
      <c r="A5930" s="7"/>
      <c r="C5930" s="9"/>
      <c r="O5930" s="9"/>
      <c r="R5930" s="8"/>
      <c r="T5930" s="9"/>
      <c r="W5930" s="8"/>
    </row>
    <row r="5931" spans="1:23" x14ac:dyDescent="0.2">
      <c r="A5931" s="7"/>
      <c r="C5931" s="9"/>
      <c r="O5931" s="9"/>
      <c r="R5931" s="8"/>
      <c r="T5931" s="9"/>
      <c r="W5931" s="8"/>
    </row>
    <row r="5932" spans="1:23" x14ac:dyDescent="0.2">
      <c r="A5932" s="7"/>
      <c r="C5932" s="9"/>
      <c r="O5932" s="9"/>
      <c r="R5932" s="8"/>
      <c r="T5932" s="9"/>
      <c r="W5932" s="8"/>
    </row>
    <row r="5933" spans="1:23" x14ac:dyDescent="0.2">
      <c r="A5933" s="7"/>
      <c r="C5933" s="9"/>
      <c r="O5933" s="9"/>
      <c r="R5933" s="8"/>
      <c r="T5933" s="9"/>
      <c r="W5933" s="8"/>
    </row>
    <row r="5934" spans="1:23" x14ac:dyDescent="0.2">
      <c r="A5934" s="7"/>
      <c r="C5934" s="9"/>
      <c r="O5934" s="9"/>
      <c r="R5934" s="8"/>
      <c r="T5934" s="9"/>
      <c r="W5934" s="8"/>
    </row>
    <row r="5935" spans="1:23" x14ac:dyDescent="0.2">
      <c r="A5935" s="7"/>
      <c r="C5935" s="9"/>
      <c r="O5935" s="9"/>
      <c r="R5935" s="8"/>
      <c r="T5935" s="9"/>
      <c r="W5935" s="8"/>
    </row>
    <row r="5936" spans="1:23" x14ac:dyDescent="0.2">
      <c r="A5936" s="7"/>
      <c r="C5936" s="9"/>
      <c r="O5936" s="9"/>
      <c r="R5936" s="8"/>
      <c r="T5936" s="9"/>
      <c r="W5936" s="8"/>
    </row>
    <row r="5937" spans="1:23" x14ac:dyDescent="0.2">
      <c r="A5937" s="7"/>
      <c r="C5937" s="9"/>
      <c r="O5937" s="9"/>
      <c r="R5937" s="8"/>
      <c r="T5937" s="9"/>
      <c r="W5937" s="8"/>
    </row>
    <row r="5938" spans="1:23" x14ac:dyDescent="0.2">
      <c r="A5938" s="7"/>
      <c r="C5938" s="9"/>
      <c r="O5938" s="9"/>
      <c r="R5938" s="8"/>
      <c r="T5938" s="9"/>
      <c r="W5938" s="8"/>
    </row>
    <row r="5939" spans="1:23" x14ac:dyDescent="0.2">
      <c r="A5939" s="7"/>
      <c r="C5939" s="9"/>
      <c r="O5939" s="9"/>
      <c r="R5939" s="8"/>
      <c r="T5939" s="9"/>
      <c r="W5939" s="8"/>
    </row>
    <row r="5940" spans="1:23" x14ac:dyDescent="0.2">
      <c r="A5940" s="7"/>
      <c r="C5940" s="9"/>
      <c r="O5940" s="9"/>
      <c r="R5940" s="8"/>
      <c r="T5940" s="9"/>
      <c r="W5940" s="8"/>
    </row>
    <row r="5941" spans="1:23" x14ac:dyDescent="0.2">
      <c r="A5941" s="7"/>
      <c r="C5941" s="9"/>
      <c r="O5941" s="9"/>
      <c r="R5941" s="8"/>
      <c r="T5941" s="9"/>
      <c r="W5941" s="8"/>
    </row>
    <row r="5942" spans="1:23" x14ac:dyDescent="0.2">
      <c r="A5942" s="7"/>
      <c r="C5942" s="9"/>
      <c r="O5942" s="9"/>
      <c r="R5942" s="8"/>
      <c r="T5942" s="9"/>
      <c r="W5942" s="8"/>
    </row>
    <row r="5943" spans="1:23" x14ac:dyDescent="0.2">
      <c r="A5943" s="7"/>
      <c r="C5943" s="9"/>
      <c r="O5943" s="9"/>
      <c r="R5943" s="8"/>
      <c r="T5943" s="9"/>
      <c r="W5943" s="8"/>
    </row>
    <row r="5944" spans="1:23" x14ac:dyDescent="0.2">
      <c r="A5944" s="7"/>
      <c r="C5944" s="9"/>
      <c r="O5944" s="9"/>
      <c r="R5944" s="8"/>
      <c r="T5944" s="9"/>
      <c r="W5944" s="8"/>
    </row>
    <row r="5945" spans="1:23" x14ac:dyDescent="0.2">
      <c r="A5945" s="7"/>
      <c r="C5945" s="9"/>
      <c r="O5945" s="9"/>
      <c r="R5945" s="8"/>
      <c r="T5945" s="9"/>
      <c r="W5945" s="8"/>
    </row>
    <row r="5946" spans="1:23" x14ac:dyDescent="0.2">
      <c r="A5946" s="7"/>
      <c r="C5946" s="9"/>
      <c r="O5946" s="9"/>
      <c r="R5946" s="8"/>
      <c r="T5946" s="9"/>
      <c r="W5946" s="8"/>
    </row>
    <row r="5947" spans="1:23" x14ac:dyDescent="0.2">
      <c r="A5947" s="7"/>
      <c r="C5947" s="9"/>
      <c r="O5947" s="9"/>
      <c r="R5947" s="8"/>
      <c r="T5947" s="9"/>
      <c r="W5947" s="8"/>
    </row>
    <row r="5948" spans="1:23" x14ac:dyDescent="0.2">
      <c r="A5948" s="7"/>
      <c r="C5948" s="9"/>
      <c r="O5948" s="9"/>
      <c r="R5948" s="8"/>
      <c r="T5948" s="9"/>
      <c r="W5948" s="8"/>
    </row>
    <row r="5949" spans="1:23" x14ac:dyDescent="0.2">
      <c r="A5949" s="7"/>
      <c r="C5949" s="9"/>
      <c r="O5949" s="9"/>
      <c r="R5949" s="8"/>
      <c r="T5949" s="9"/>
      <c r="W5949" s="8"/>
    </row>
    <row r="5950" spans="1:23" x14ac:dyDescent="0.2">
      <c r="A5950" s="7"/>
      <c r="C5950" s="9"/>
      <c r="O5950" s="9"/>
      <c r="R5950" s="8"/>
      <c r="T5950" s="9"/>
      <c r="W5950" s="8"/>
    </row>
    <row r="5951" spans="1:23" x14ac:dyDescent="0.2">
      <c r="A5951" s="7"/>
      <c r="C5951" s="9"/>
      <c r="O5951" s="9"/>
      <c r="R5951" s="8"/>
      <c r="T5951" s="9"/>
      <c r="W5951" s="8"/>
    </row>
    <row r="5952" spans="1:23" x14ac:dyDescent="0.2">
      <c r="A5952" s="7"/>
      <c r="C5952" s="9"/>
      <c r="O5952" s="9"/>
      <c r="R5952" s="8"/>
      <c r="T5952" s="9"/>
      <c r="W5952" s="8"/>
    </row>
    <row r="5953" spans="1:23" x14ac:dyDescent="0.2">
      <c r="A5953" s="7"/>
      <c r="C5953" s="9"/>
      <c r="O5953" s="9"/>
      <c r="R5953" s="8"/>
      <c r="T5953" s="9"/>
      <c r="W5953" s="8"/>
    </row>
    <row r="5954" spans="1:23" x14ac:dyDescent="0.2">
      <c r="A5954" s="7"/>
      <c r="C5954" s="9"/>
      <c r="O5954" s="9"/>
      <c r="R5954" s="8"/>
      <c r="T5954" s="9"/>
      <c r="W5954" s="8"/>
    </row>
    <row r="5955" spans="1:23" x14ac:dyDescent="0.2">
      <c r="A5955" s="7"/>
      <c r="C5955" s="9"/>
      <c r="O5955" s="9"/>
      <c r="R5955" s="8"/>
      <c r="T5955" s="9"/>
      <c r="W5955" s="8"/>
    </row>
    <row r="5956" spans="1:23" x14ac:dyDescent="0.2">
      <c r="A5956" s="7"/>
      <c r="C5956" s="9"/>
      <c r="O5956" s="9"/>
      <c r="R5956" s="8"/>
      <c r="T5956" s="9"/>
      <c r="W5956" s="8"/>
    </row>
    <row r="5957" spans="1:23" x14ac:dyDescent="0.2">
      <c r="A5957" s="7"/>
      <c r="C5957" s="9"/>
      <c r="O5957" s="9"/>
      <c r="R5957" s="8"/>
      <c r="T5957" s="9"/>
      <c r="W5957" s="8"/>
    </row>
    <row r="5958" spans="1:23" x14ac:dyDescent="0.2">
      <c r="A5958" s="7"/>
      <c r="C5958" s="9"/>
      <c r="O5958" s="9"/>
      <c r="R5958" s="8"/>
      <c r="T5958" s="9"/>
      <c r="W5958" s="8"/>
    </row>
    <row r="5959" spans="1:23" x14ac:dyDescent="0.2">
      <c r="A5959" s="7"/>
      <c r="C5959" s="9"/>
      <c r="O5959" s="9"/>
      <c r="R5959" s="8"/>
      <c r="T5959" s="9"/>
      <c r="W5959" s="8"/>
    </row>
    <row r="5960" spans="1:23" x14ac:dyDescent="0.2">
      <c r="A5960" s="7"/>
      <c r="C5960" s="9"/>
      <c r="O5960" s="9"/>
      <c r="R5960" s="8"/>
      <c r="T5960" s="9"/>
      <c r="W5960" s="8"/>
    </row>
    <row r="5961" spans="1:23" x14ac:dyDescent="0.2">
      <c r="A5961" s="7"/>
      <c r="C5961" s="9"/>
      <c r="O5961" s="9"/>
      <c r="R5961" s="8"/>
      <c r="T5961" s="9"/>
      <c r="W5961" s="8"/>
    </row>
    <row r="5962" spans="1:23" x14ac:dyDescent="0.2">
      <c r="A5962" s="7"/>
      <c r="C5962" s="9"/>
      <c r="O5962" s="9"/>
      <c r="R5962" s="8"/>
      <c r="T5962" s="9"/>
      <c r="W5962" s="8"/>
    </row>
    <row r="5963" spans="1:23" x14ac:dyDescent="0.2">
      <c r="A5963" s="7"/>
      <c r="C5963" s="9"/>
      <c r="O5963" s="9"/>
      <c r="R5963" s="8"/>
      <c r="T5963" s="9"/>
      <c r="W5963" s="8"/>
    </row>
    <row r="5964" spans="1:23" x14ac:dyDescent="0.2">
      <c r="A5964" s="7"/>
      <c r="C5964" s="9"/>
      <c r="O5964" s="9"/>
      <c r="R5964" s="8"/>
      <c r="T5964" s="9"/>
      <c r="W5964" s="8"/>
    </row>
    <row r="5965" spans="1:23" x14ac:dyDescent="0.2">
      <c r="A5965" s="7"/>
      <c r="C5965" s="9"/>
      <c r="O5965" s="9"/>
      <c r="R5965" s="8"/>
      <c r="T5965" s="9"/>
      <c r="W5965" s="8"/>
    </row>
    <row r="5966" spans="1:23" x14ac:dyDescent="0.2">
      <c r="A5966" s="7"/>
      <c r="C5966" s="9"/>
      <c r="O5966" s="9"/>
      <c r="R5966" s="8"/>
      <c r="T5966" s="9"/>
      <c r="W5966" s="8"/>
    </row>
    <row r="5967" spans="1:23" x14ac:dyDescent="0.2">
      <c r="A5967" s="7"/>
      <c r="C5967" s="9"/>
      <c r="O5967" s="9"/>
      <c r="R5967" s="8"/>
      <c r="T5967" s="9"/>
      <c r="W5967" s="8"/>
    </row>
    <row r="5968" spans="1:23" x14ac:dyDescent="0.2">
      <c r="A5968" s="7"/>
      <c r="C5968" s="9"/>
      <c r="O5968" s="9"/>
      <c r="R5968" s="8"/>
      <c r="T5968" s="9"/>
      <c r="W5968" s="8"/>
    </row>
    <row r="5969" spans="1:23" x14ac:dyDescent="0.2">
      <c r="A5969" s="7"/>
      <c r="C5969" s="9"/>
      <c r="O5969" s="9"/>
      <c r="R5969" s="8"/>
      <c r="T5969" s="9"/>
      <c r="W5969" s="8"/>
    </row>
    <row r="5970" spans="1:23" x14ac:dyDescent="0.2">
      <c r="A5970" s="7"/>
      <c r="C5970" s="9"/>
      <c r="O5970" s="9"/>
      <c r="R5970" s="8"/>
      <c r="T5970" s="9"/>
      <c r="W5970" s="8"/>
    </row>
    <row r="5971" spans="1:23" x14ac:dyDescent="0.2">
      <c r="A5971" s="7"/>
      <c r="C5971" s="9"/>
      <c r="O5971" s="9"/>
      <c r="R5971" s="8"/>
      <c r="T5971" s="9"/>
      <c r="W5971" s="8"/>
    </row>
    <row r="5972" spans="1:23" x14ac:dyDescent="0.2">
      <c r="A5972" s="7"/>
      <c r="C5972" s="9"/>
      <c r="O5972" s="9"/>
      <c r="R5972" s="8"/>
      <c r="T5972" s="9"/>
      <c r="W5972" s="8"/>
    </row>
    <row r="5973" spans="1:23" x14ac:dyDescent="0.2">
      <c r="A5973" s="7"/>
      <c r="C5973" s="9"/>
      <c r="O5973" s="9"/>
      <c r="R5973" s="8"/>
      <c r="T5973" s="9"/>
      <c r="W5973" s="8"/>
    </row>
    <row r="5974" spans="1:23" x14ac:dyDescent="0.2">
      <c r="A5974" s="7"/>
      <c r="C5974" s="9"/>
      <c r="O5974" s="9"/>
      <c r="R5974" s="8"/>
      <c r="T5974" s="9"/>
      <c r="W5974" s="8"/>
    </row>
    <row r="5975" spans="1:23" x14ac:dyDescent="0.2">
      <c r="A5975" s="7"/>
      <c r="C5975" s="9"/>
      <c r="O5975" s="9"/>
      <c r="R5975" s="8"/>
      <c r="T5975" s="9"/>
      <c r="W5975" s="8"/>
    </row>
    <row r="5976" spans="1:23" x14ac:dyDescent="0.2">
      <c r="A5976" s="7"/>
      <c r="C5976" s="9"/>
      <c r="O5976" s="9"/>
      <c r="R5976" s="8"/>
      <c r="T5976" s="9"/>
      <c r="W5976" s="8"/>
    </row>
    <row r="5977" spans="1:23" x14ac:dyDescent="0.2">
      <c r="A5977" s="7"/>
      <c r="C5977" s="9"/>
      <c r="O5977" s="9"/>
      <c r="R5977" s="8"/>
      <c r="T5977" s="9"/>
      <c r="W5977" s="8"/>
    </row>
    <row r="5978" spans="1:23" x14ac:dyDescent="0.2">
      <c r="A5978" s="7"/>
      <c r="C5978" s="9"/>
      <c r="O5978" s="9"/>
      <c r="R5978" s="8"/>
      <c r="T5978" s="9"/>
      <c r="W5978" s="8"/>
    </row>
    <row r="5979" spans="1:23" x14ac:dyDescent="0.2">
      <c r="A5979" s="7"/>
      <c r="C5979" s="9"/>
      <c r="O5979" s="9"/>
      <c r="R5979" s="8"/>
      <c r="T5979" s="9"/>
      <c r="W5979" s="8"/>
    </row>
    <row r="5980" spans="1:23" x14ac:dyDescent="0.2">
      <c r="A5980" s="7"/>
      <c r="C5980" s="9"/>
      <c r="O5980" s="9"/>
      <c r="R5980" s="8"/>
      <c r="T5980" s="9"/>
      <c r="W5980" s="8"/>
    </row>
    <row r="5981" spans="1:23" x14ac:dyDescent="0.2">
      <c r="A5981" s="7"/>
      <c r="C5981" s="9"/>
      <c r="O5981" s="9"/>
      <c r="R5981" s="8"/>
      <c r="T5981" s="9"/>
      <c r="W5981" s="8"/>
    </row>
    <row r="5982" spans="1:23" x14ac:dyDescent="0.2">
      <c r="A5982" s="7"/>
      <c r="C5982" s="9"/>
      <c r="O5982" s="9"/>
      <c r="R5982" s="8"/>
      <c r="T5982" s="9"/>
      <c r="W5982" s="8"/>
    </row>
    <row r="5983" spans="1:23" x14ac:dyDescent="0.2">
      <c r="A5983" s="7"/>
      <c r="C5983" s="9"/>
      <c r="O5983" s="9"/>
      <c r="R5983" s="8"/>
      <c r="T5983" s="9"/>
      <c r="W5983" s="8"/>
    </row>
    <row r="5984" spans="1:23" x14ac:dyDescent="0.2">
      <c r="A5984" s="7"/>
      <c r="C5984" s="9"/>
      <c r="O5984" s="9"/>
      <c r="R5984" s="8"/>
      <c r="T5984" s="9"/>
      <c r="W5984" s="8"/>
    </row>
    <row r="5985" spans="1:23" x14ac:dyDescent="0.2">
      <c r="A5985" s="7"/>
      <c r="C5985" s="9"/>
      <c r="O5985" s="9"/>
      <c r="R5985" s="8"/>
      <c r="T5985" s="9"/>
      <c r="W5985" s="8"/>
    </row>
    <row r="5986" spans="1:23" x14ac:dyDescent="0.2">
      <c r="A5986" s="7"/>
      <c r="C5986" s="9"/>
      <c r="O5986" s="9"/>
      <c r="R5986" s="8"/>
      <c r="T5986" s="9"/>
      <c r="W5986" s="8"/>
    </row>
    <row r="5987" spans="1:23" x14ac:dyDescent="0.2">
      <c r="A5987" s="7"/>
      <c r="C5987" s="9"/>
      <c r="O5987" s="9"/>
      <c r="R5987" s="8"/>
      <c r="T5987" s="9"/>
      <c r="W5987" s="8"/>
    </row>
    <row r="5988" spans="1:23" x14ac:dyDescent="0.2">
      <c r="A5988" s="7"/>
      <c r="C5988" s="9"/>
      <c r="O5988" s="9"/>
      <c r="R5988" s="8"/>
      <c r="T5988" s="9"/>
      <c r="W5988" s="8"/>
    </row>
    <row r="5989" spans="1:23" x14ac:dyDescent="0.2">
      <c r="A5989" s="7"/>
      <c r="C5989" s="9"/>
      <c r="O5989" s="9"/>
      <c r="R5989" s="8"/>
      <c r="T5989" s="9"/>
      <c r="W5989" s="8"/>
    </row>
    <row r="5990" spans="1:23" x14ac:dyDescent="0.2">
      <c r="A5990" s="7"/>
      <c r="C5990" s="9"/>
      <c r="O5990" s="9"/>
      <c r="R5990" s="8"/>
      <c r="T5990" s="9"/>
      <c r="W5990" s="8"/>
    </row>
    <row r="5991" spans="1:23" x14ac:dyDescent="0.2">
      <c r="A5991" s="7"/>
      <c r="C5991" s="9"/>
      <c r="O5991" s="9"/>
      <c r="R5991" s="8"/>
      <c r="T5991" s="9"/>
      <c r="W5991" s="8"/>
    </row>
    <row r="5992" spans="1:23" x14ac:dyDescent="0.2">
      <c r="A5992" s="7"/>
      <c r="C5992" s="9"/>
      <c r="O5992" s="9"/>
      <c r="R5992" s="8"/>
      <c r="T5992" s="9"/>
      <c r="W5992" s="8"/>
    </row>
    <row r="5993" spans="1:23" x14ac:dyDescent="0.2">
      <c r="A5993" s="7"/>
      <c r="C5993" s="9"/>
      <c r="O5993" s="9"/>
      <c r="R5993" s="8"/>
      <c r="T5993" s="9"/>
      <c r="W5993" s="8"/>
    </row>
    <row r="5994" spans="1:23" x14ac:dyDescent="0.2">
      <c r="A5994" s="7"/>
      <c r="C5994" s="9"/>
      <c r="O5994" s="9"/>
      <c r="R5994" s="8"/>
      <c r="T5994" s="9"/>
      <c r="W5994" s="8"/>
    </row>
    <row r="5995" spans="1:23" x14ac:dyDescent="0.2">
      <c r="A5995" s="7"/>
      <c r="C5995" s="9"/>
      <c r="O5995" s="9"/>
      <c r="R5995" s="8"/>
      <c r="T5995" s="9"/>
      <c r="W5995" s="8"/>
    </row>
    <row r="5996" spans="1:23" x14ac:dyDescent="0.2">
      <c r="A5996" s="7"/>
      <c r="C5996" s="9"/>
      <c r="O5996" s="9"/>
      <c r="R5996" s="8"/>
      <c r="T5996" s="9"/>
      <c r="W5996" s="8"/>
    </row>
    <row r="5997" spans="1:23" x14ac:dyDescent="0.2">
      <c r="A5997" s="7"/>
      <c r="C5997" s="9"/>
      <c r="O5997" s="9"/>
      <c r="R5997" s="8"/>
      <c r="T5997" s="9"/>
      <c r="W5997" s="8"/>
    </row>
    <row r="5998" spans="1:23" x14ac:dyDescent="0.2">
      <c r="A5998" s="7"/>
      <c r="C5998" s="9"/>
      <c r="O5998" s="9"/>
      <c r="R5998" s="8"/>
      <c r="T5998" s="9"/>
      <c r="W5998" s="8"/>
    </row>
    <row r="5999" spans="1:23" x14ac:dyDescent="0.2">
      <c r="A5999" s="7"/>
      <c r="C5999" s="9"/>
      <c r="O5999" s="9"/>
      <c r="R5999" s="8"/>
      <c r="T5999" s="9"/>
      <c r="W5999" s="8"/>
    </row>
    <row r="6000" spans="1:23" x14ac:dyDescent="0.2">
      <c r="A6000" s="7"/>
      <c r="C6000" s="9"/>
      <c r="O6000" s="9"/>
      <c r="R6000" s="8"/>
      <c r="T6000" s="9"/>
      <c r="W6000" s="8"/>
    </row>
    <row r="6001" spans="1:23" x14ac:dyDescent="0.2">
      <c r="A6001" s="7"/>
      <c r="C6001" s="9"/>
      <c r="O6001" s="9"/>
      <c r="R6001" s="8"/>
      <c r="T6001" s="9"/>
      <c r="W6001" s="8"/>
    </row>
    <row r="6002" spans="1:23" x14ac:dyDescent="0.2">
      <c r="A6002" s="7"/>
      <c r="C6002" s="9"/>
      <c r="O6002" s="9"/>
      <c r="R6002" s="8"/>
      <c r="T6002" s="9"/>
      <c r="W6002" s="8"/>
    </row>
    <row r="6003" spans="1:23" x14ac:dyDescent="0.2">
      <c r="A6003" s="7"/>
      <c r="C6003" s="9"/>
      <c r="O6003" s="9"/>
      <c r="R6003" s="8"/>
      <c r="T6003" s="9"/>
      <c r="W6003" s="8"/>
    </row>
    <row r="6004" spans="1:23" x14ac:dyDescent="0.2">
      <c r="A6004" s="7"/>
      <c r="C6004" s="9"/>
      <c r="O6004" s="9"/>
      <c r="R6004" s="8"/>
      <c r="T6004" s="9"/>
      <c r="W6004" s="8"/>
    </row>
    <row r="6005" spans="1:23" x14ac:dyDescent="0.2">
      <c r="A6005" s="7"/>
      <c r="C6005" s="9"/>
      <c r="O6005" s="9"/>
      <c r="R6005" s="8"/>
      <c r="T6005" s="9"/>
      <c r="W6005" s="8"/>
    </row>
    <row r="6006" spans="1:23" x14ac:dyDescent="0.2">
      <c r="A6006" s="7"/>
      <c r="C6006" s="9"/>
      <c r="O6006" s="9"/>
      <c r="R6006" s="8"/>
      <c r="T6006" s="9"/>
      <c r="W6006" s="8"/>
    </row>
    <row r="6007" spans="1:23" x14ac:dyDescent="0.2">
      <c r="A6007" s="7"/>
      <c r="C6007" s="9"/>
      <c r="O6007" s="9"/>
      <c r="R6007" s="8"/>
      <c r="T6007" s="9"/>
      <c r="W6007" s="8"/>
    </row>
    <row r="6008" spans="1:23" x14ac:dyDescent="0.2">
      <c r="A6008" s="7"/>
      <c r="C6008" s="9"/>
      <c r="O6008" s="9"/>
      <c r="R6008" s="8"/>
      <c r="T6008" s="9"/>
      <c r="W6008" s="8"/>
    </row>
    <row r="6009" spans="1:23" x14ac:dyDescent="0.2">
      <c r="A6009" s="7"/>
      <c r="C6009" s="9"/>
      <c r="O6009" s="9"/>
      <c r="R6009" s="8"/>
      <c r="T6009" s="9"/>
      <c r="W6009" s="8"/>
    </row>
    <row r="6010" spans="1:23" x14ac:dyDescent="0.2">
      <c r="A6010" s="7"/>
      <c r="C6010" s="9"/>
      <c r="O6010" s="9"/>
      <c r="R6010" s="8"/>
      <c r="T6010" s="9"/>
      <c r="W6010" s="8"/>
    </row>
    <row r="6011" spans="1:23" x14ac:dyDescent="0.2">
      <c r="A6011" s="7"/>
      <c r="C6011" s="9"/>
      <c r="O6011" s="9"/>
      <c r="R6011" s="8"/>
      <c r="T6011" s="9"/>
      <c r="W6011" s="8"/>
    </row>
    <row r="6012" spans="1:23" x14ac:dyDescent="0.2">
      <c r="A6012" s="7"/>
      <c r="C6012" s="9"/>
      <c r="O6012" s="9"/>
      <c r="R6012" s="8"/>
      <c r="T6012" s="9"/>
      <c r="W6012" s="8"/>
    </row>
    <row r="6013" spans="1:23" x14ac:dyDescent="0.2">
      <c r="A6013" s="7"/>
      <c r="C6013" s="9"/>
      <c r="O6013" s="9"/>
      <c r="R6013" s="8"/>
      <c r="T6013" s="9"/>
      <c r="W6013" s="8"/>
    </row>
    <row r="6014" spans="1:23" x14ac:dyDescent="0.2">
      <c r="A6014" s="7"/>
      <c r="C6014" s="9"/>
      <c r="O6014" s="9"/>
      <c r="R6014" s="8"/>
      <c r="T6014" s="9"/>
      <c r="W6014" s="8"/>
    </row>
    <row r="6015" spans="1:23" x14ac:dyDescent="0.2">
      <c r="A6015" s="7"/>
      <c r="C6015" s="9"/>
      <c r="O6015" s="9"/>
      <c r="R6015" s="8"/>
      <c r="T6015" s="9"/>
      <c r="W6015" s="8"/>
    </row>
    <row r="6016" spans="1:23" x14ac:dyDescent="0.2">
      <c r="A6016" s="7"/>
      <c r="C6016" s="9"/>
      <c r="O6016" s="9"/>
      <c r="R6016" s="8"/>
      <c r="T6016" s="9"/>
      <c r="W6016" s="8"/>
    </row>
    <row r="6017" spans="1:23" x14ac:dyDescent="0.2">
      <c r="A6017" s="7"/>
      <c r="C6017" s="9"/>
      <c r="O6017" s="9"/>
      <c r="R6017" s="8"/>
      <c r="T6017" s="9"/>
      <c r="W6017" s="8"/>
    </row>
    <row r="6018" spans="1:23" x14ac:dyDescent="0.2">
      <c r="A6018" s="7"/>
      <c r="C6018" s="9"/>
      <c r="O6018" s="9"/>
      <c r="R6018" s="8"/>
      <c r="T6018" s="9"/>
      <c r="W6018" s="8"/>
    </row>
    <row r="6019" spans="1:23" x14ac:dyDescent="0.2">
      <c r="A6019" s="7"/>
      <c r="C6019" s="9"/>
      <c r="O6019" s="9"/>
      <c r="R6019" s="8"/>
      <c r="T6019" s="9"/>
      <c r="W6019" s="8"/>
    </row>
    <row r="6020" spans="1:23" x14ac:dyDescent="0.2">
      <c r="A6020" s="7"/>
      <c r="C6020" s="9"/>
      <c r="O6020" s="9"/>
      <c r="R6020" s="8"/>
      <c r="T6020" s="9"/>
      <c r="W6020" s="8"/>
    </row>
    <row r="6021" spans="1:23" x14ac:dyDescent="0.2">
      <c r="A6021" s="7"/>
      <c r="C6021" s="9"/>
      <c r="O6021" s="9"/>
      <c r="R6021" s="8"/>
      <c r="T6021" s="9"/>
      <c r="W6021" s="8"/>
    </row>
    <row r="6022" spans="1:23" x14ac:dyDescent="0.2">
      <c r="A6022" s="7"/>
      <c r="C6022" s="9"/>
      <c r="O6022" s="9"/>
      <c r="R6022" s="8"/>
      <c r="T6022" s="9"/>
      <c r="W6022" s="8"/>
    </row>
    <row r="6023" spans="1:23" x14ac:dyDescent="0.2">
      <c r="A6023" s="7"/>
      <c r="C6023" s="9"/>
      <c r="O6023" s="9"/>
      <c r="R6023" s="8"/>
      <c r="T6023" s="9"/>
      <c r="W6023" s="8"/>
    </row>
    <row r="6024" spans="1:23" x14ac:dyDescent="0.2">
      <c r="A6024" s="7"/>
      <c r="C6024" s="9"/>
      <c r="O6024" s="9"/>
      <c r="R6024" s="8"/>
      <c r="T6024" s="9"/>
      <c r="W6024" s="8"/>
    </row>
    <row r="6025" spans="1:23" x14ac:dyDescent="0.2">
      <c r="A6025" s="7"/>
      <c r="C6025" s="9"/>
      <c r="O6025" s="9"/>
      <c r="R6025" s="8"/>
      <c r="T6025" s="9"/>
      <c r="W6025" s="8"/>
    </row>
    <row r="6026" spans="1:23" x14ac:dyDescent="0.2">
      <c r="A6026" s="7"/>
      <c r="C6026" s="9"/>
      <c r="O6026" s="9"/>
      <c r="R6026" s="8"/>
      <c r="T6026" s="9"/>
      <c r="W6026" s="8"/>
    </row>
    <row r="6027" spans="1:23" x14ac:dyDescent="0.2">
      <c r="A6027" s="7"/>
      <c r="C6027" s="9"/>
      <c r="O6027" s="9"/>
      <c r="R6027" s="8"/>
      <c r="T6027" s="9"/>
      <c r="W6027" s="8"/>
    </row>
    <row r="6028" spans="1:23" x14ac:dyDescent="0.2">
      <c r="A6028" s="7"/>
      <c r="C6028" s="9"/>
      <c r="O6028" s="9"/>
      <c r="R6028" s="8"/>
      <c r="T6028" s="9"/>
      <c r="W6028" s="8"/>
    </row>
    <row r="6029" spans="1:23" x14ac:dyDescent="0.2">
      <c r="A6029" s="7"/>
      <c r="C6029" s="9"/>
      <c r="O6029" s="9"/>
      <c r="R6029" s="8"/>
      <c r="T6029" s="9"/>
      <c r="W6029" s="8"/>
    </row>
    <row r="6030" spans="1:23" x14ac:dyDescent="0.2">
      <c r="A6030" s="7"/>
      <c r="C6030" s="9"/>
      <c r="O6030" s="9"/>
      <c r="R6030" s="8"/>
      <c r="T6030" s="9"/>
      <c r="W6030" s="8"/>
    </row>
    <row r="6031" spans="1:23" x14ac:dyDescent="0.2">
      <c r="A6031" s="7"/>
      <c r="C6031" s="9"/>
      <c r="O6031" s="9"/>
      <c r="R6031" s="8"/>
      <c r="T6031" s="9"/>
      <c r="W6031" s="8"/>
    </row>
    <row r="6032" spans="1:23" x14ac:dyDescent="0.2">
      <c r="A6032" s="7"/>
      <c r="C6032" s="9"/>
      <c r="O6032" s="9"/>
      <c r="R6032" s="8"/>
      <c r="T6032" s="9"/>
      <c r="W6032" s="8"/>
    </row>
    <row r="6033" spans="1:23" x14ac:dyDescent="0.2">
      <c r="A6033" s="7"/>
      <c r="C6033" s="9"/>
      <c r="O6033" s="9"/>
      <c r="R6033" s="8"/>
      <c r="T6033" s="9"/>
      <c r="W6033" s="8"/>
    </row>
    <row r="6034" spans="1:23" x14ac:dyDescent="0.2">
      <c r="A6034" s="7"/>
      <c r="C6034" s="9"/>
      <c r="O6034" s="9"/>
      <c r="R6034" s="8"/>
      <c r="T6034" s="9"/>
      <c r="W6034" s="8"/>
    </row>
    <row r="6035" spans="1:23" x14ac:dyDescent="0.2">
      <c r="A6035" s="7"/>
      <c r="C6035" s="9"/>
      <c r="O6035" s="9"/>
      <c r="R6035" s="8"/>
      <c r="T6035" s="9"/>
      <c r="W6035" s="8"/>
    </row>
    <row r="6036" spans="1:23" x14ac:dyDescent="0.2">
      <c r="A6036" s="7"/>
      <c r="C6036" s="9"/>
      <c r="O6036" s="9"/>
      <c r="R6036" s="8"/>
      <c r="T6036" s="9"/>
      <c r="W6036" s="8"/>
    </row>
    <row r="6037" spans="1:23" x14ac:dyDescent="0.2">
      <c r="A6037" s="7"/>
      <c r="C6037" s="9"/>
      <c r="O6037" s="9"/>
      <c r="R6037" s="8"/>
      <c r="T6037" s="9"/>
      <c r="W6037" s="8"/>
    </row>
    <row r="6038" spans="1:23" x14ac:dyDescent="0.2">
      <c r="A6038" s="7"/>
      <c r="C6038" s="9"/>
      <c r="O6038" s="9"/>
      <c r="R6038" s="8"/>
      <c r="T6038" s="9"/>
      <c r="W6038" s="8"/>
    </row>
    <row r="6039" spans="1:23" x14ac:dyDescent="0.2">
      <c r="A6039" s="7"/>
      <c r="C6039" s="9"/>
      <c r="O6039" s="9"/>
      <c r="R6039" s="8"/>
      <c r="T6039" s="9"/>
      <c r="W6039" s="8"/>
    </row>
    <row r="6040" spans="1:23" x14ac:dyDescent="0.2">
      <c r="A6040" s="7"/>
      <c r="C6040" s="9"/>
      <c r="O6040" s="9"/>
      <c r="R6040" s="8"/>
      <c r="T6040" s="9"/>
      <c r="W6040" s="8"/>
    </row>
    <row r="6041" spans="1:23" x14ac:dyDescent="0.2">
      <c r="A6041" s="7"/>
      <c r="C6041" s="9"/>
      <c r="O6041" s="9"/>
      <c r="R6041" s="8"/>
      <c r="T6041" s="9"/>
      <c r="W6041" s="8"/>
    </row>
    <row r="6042" spans="1:23" x14ac:dyDescent="0.2">
      <c r="A6042" s="7"/>
      <c r="C6042" s="9"/>
      <c r="O6042" s="9"/>
      <c r="R6042" s="8"/>
      <c r="T6042" s="9"/>
      <c r="W6042" s="8"/>
    </row>
    <row r="6043" spans="1:23" x14ac:dyDescent="0.2">
      <c r="A6043" s="7"/>
      <c r="C6043" s="9"/>
      <c r="O6043" s="9"/>
      <c r="R6043" s="8"/>
      <c r="T6043" s="9"/>
      <c r="W6043" s="8"/>
    </row>
    <row r="6044" spans="1:23" x14ac:dyDescent="0.2">
      <c r="A6044" s="7"/>
      <c r="C6044" s="9"/>
      <c r="O6044" s="9"/>
      <c r="R6044" s="8"/>
      <c r="T6044" s="9"/>
      <c r="W6044" s="8"/>
    </row>
    <row r="6045" spans="1:23" x14ac:dyDescent="0.2">
      <c r="A6045" s="7"/>
      <c r="C6045" s="9"/>
      <c r="O6045" s="9"/>
      <c r="R6045" s="8"/>
      <c r="T6045" s="9"/>
      <c r="W6045" s="8"/>
    </row>
    <row r="6046" spans="1:23" x14ac:dyDescent="0.2">
      <c r="A6046" s="7"/>
      <c r="C6046" s="9"/>
      <c r="O6046" s="9"/>
      <c r="R6046" s="8"/>
      <c r="T6046" s="9"/>
      <c r="W6046" s="8"/>
    </row>
    <row r="6047" spans="1:23" x14ac:dyDescent="0.2">
      <c r="A6047" s="7"/>
      <c r="C6047" s="9"/>
      <c r="O6047" s="9"/>
      <c r="R6047" s="8"/>
      <c r="T6047" s="9"/>
      <c r="W6047" s="8"/>
    </row>
    <row r="6048" spans="1:23" x14ac:dyDescent="0.2">
      <c r="A6048" s="7"/>
      <c r="C6048" s="9"/>
      <c r="O6048" s="9"/>
      <c r="R6048" s="8"/>
      <c r="T6048" s="9"/>
      <c r="W6048" s="8"/>
    </row>
    <row r="6049" spans="1:23" x14ac:dyDescent="0.2">
      <c r="A6049" s="7"/>
      <c r="C6049" s="9"/>
      <c r="O6049" s="9"/>
      <c r="R6049" s="8"/>
      <c r="T6049" s="9"/>
      <c r="W6049" s="8"/>
    </row>
    <row r="6050" spans="1:23" x14ac:dyDescent="0.2">
      <c r="A6050" s="7"/>
      <c r="C6050" s="9"/>
      <c r="O6050" s="9"/>
      <c r="R6050" s="8"/>
      <c r="T6050" s="9"/>
      <c r="W6050" s="8"/>
    </row>
    <row r="6051" spans="1:23" x14ac:dyDescent="0.2">
      <c r="A6051" s="7"/>
      <c r="C6051" s="9"/>
      <c r="O6051" s="9"/>
      <c r="R6051" s="8"/>
      <c r="T6051" s="9"/>
      <c r="W6051" s="8"/>
    </row>
    <row r="6052" spans="1:23" x14ac:dyDescent="0.2">
      <c r="A6052" s="7"/>
      <c r="C6052" s="9"/>
      <c r="O6052" s="9"/>
      <c r="R6052" s="8"/>
      <c r="T6052" s="9"/>
      <c r="W6052" s="8"/>
    </row>
    <row r="6053" spans="1:23" x14ac:dyDescent="0.2">
      <c r="A6053" s="7"/>
      <c r="C6053" s="9"/>
      <c r="O6053" s="9"/>
      <c r="R6053" s="8"/>
      <c r="T6053" s="9"/>
      <c r="W6053" s="8"/>
    </row>
    <row r="6054" spans="1:23" x14ac:dyDescent="0.2">
      <c r="A6054" s="7"/>
      <c r="C6054" s="9"/>
      <c r="O6054" s="9"/>
      <c r="R6054" s="8"/>
      <c r="T6054" s="9"/>
      <c r="W6054" s="8"/>
    </row>
    <row r="6055" spans="1:23" x14ac:dyDescent="0.2">
      <c r="A6055" s="7"/>
      <c r="C6055" s="9"/>
      <c r="O6055" s="9"/>
      <c r="R6055" s="8"/>
      <c r="T6055" s="9"/>
      <c r="W6055" s="8"/>
    </row>
    <row r="6056" spans="1:23" x14ac:dyDescent="0.2">
      <c r="A6056" s="7"/>
      <c r="C6056" s="9"/>
      <c r="O6056" s="9"/>
      <c r="R6056" s="8"/>
      <c r="T6056" s="9"/>
      <c r="W6056" s="8"/>
    </row>
    <row r="6057" spans="1:23" x14ac:dyDescent="0.2">
      <c r="A6057" s="7"/>
      <c r="C6057" s="9"/>
      <c r="O6057" s="9"/>
      <c r="R6057" s="8"/>
      <c r="T6057" s="9"/>
      <c r="W6057" s="8"/>
    </row>
    <row r="6058" spans="1:23" x14ac:dyDescent="0.2">
      <c r="A6058" s="7"/>
      <c r="C6058" s="9"/>
      <c r="O6058" s="9"/>
      <c r="R6058" s="8"/>
      <c r="T6058" s="9"/>
      <c r="W6058" s="8"/>
    </row>
    <row r="6059" spans="1:23" x14ac:dyDescent="0.2">
      <c r="A6059" s="7"/>
      <c r="C6059" s="9"/>
      <c r="O6059" s="9"/>
      <c r="R6059" s="8"/>
      <c r="T6059" s="9"/>
      <c r="W6059" s="8"/>
    </row>
    <row r="6060" spans="1:23" x14ac:dyDescent="0.2">
      <c r="A6060" s="7"/>
      <c r="C6060" s="9"/>
      <c r="O6060" s="9"/>
      <c r="R6060" s="8"/>
      <c r="T6060" s="9"/>
      <c r="W6060" s="8"/>
    </row>
    <row r="6061" spans="1:23" x14ac:dyDescent="0.2">
      <c r="A6061" s="7"/>
      <c r="C6061" s="9"/>
      <c r="O6061" s="9"/>
      <c r="R6061" s="8"/>
      <c r="T6061" s="9"/>
      <c r="W6061" s="8"/>
    </row>
    <row r="6062" spans="1:23" x14ac:dyDescent="0.2">
      <c r="A6062" s="7"/>
      <c r="C6062" s="9"/>
      <c r="O6062" s="9"/>
      <c r="R6062" s="8"/>
      <c r="T6062" s="9"/>
      <c r="W6062" s="8"/>
    </row>
    <row r="6063" spans="1:23" x14ac:dyDescent="0.2">
      <c r="A6063" s="7"/>
      <c r="C6063" s="9"/>
      <c r="O6063" s="9"/>
      <c r="R6063" s="8"/>
      <c r="T6063" s="9"/>
      <c r="W6063" s="8"/>
    </row>
    <row r="6064" spans="1:23" x14ac:dyDescent="0.2">
      <c r="A6064" s="7"/>
      <c r="C6064" s="9"/>
      <c r="O6064" s="9"/>
      <c r="R6064" s="8"/>
      <c r="T6064" s="9"/>
      <c r="W6064" s="8"/>
    </row>
    <row r="6065" spans="1:23" x14ac:dyDescent="0.2">
      <c r="A6065" s="7"/>
      <c r="C6065" s="9"/>
      <c r="O6065" s="9"/>
      <c r="R6065" s="8"/>
      <c r="T6065" s="9"/>
      <c r="W6065" s="8"/>
    </row>
    <row r="6066" spans="1:23" x14ac:dyDescent="0.2">
      <c r="A6066" s="7"/>
      <c r="C6066" s="9"/>
      <c r="O6066" s="9"/>
      <c r="R6066" s="8"/>
      <c r="T6066" s="9"/>
      <c r="W6066" s="8"/>
    </row>
    <row r="6067" spans="1:23" x14ac:dyDescent="0.2">
      <c r="A6067" s="7"/>
      <c r="C6067" s="9"/>
      <c r="O6067" s="9"/>
      <c r="R6067" s="8"/>
      <c r="T6067" s="9"/>
      <c r="W6067" s="8"/>
    </row>
    <row r="6068" spans="1:23" x14ac:dyDescent="0.2">
      <c r="A6068" s="7"/>
      <c r="C6068" s="9"/>
      <c r="O6068" s="9"/>
      <c r="R6068" s="8"/>
      <c r="T6068" s="9"/>
      <c r="W6068" s="8"/>
    </row>
    <row r="6069" spans="1:23" x14ac:dyDescent="0.2">
      <c r="A6069" s="7"/>
      <c r="C6069" s="9"/>
      <c r="O6069" s="9"/>
      <c r="R6069" s="8"/>
      <c r="T6069" s="9"/>
      <c r="W6069" s="8"/>
    </row>
    <row r="6070" spans="1:23" x14ac:dyDescent="0.2">
      <c r="A6070" s="7"/>
      <c r="C6070" s="9"/>
      <c r="O6070" s="9"/>
      <c r="R6070" s="8"/>
      <c r="T6070" s="9"/>
      <c r="W6070" s="8"/>
    </row>
    <row r="6071" spans="1:23" x14ac:dyDescent="0.2">
      <c r="A6071" s="7"/>
      <c r="C6071" s="9"/>
      <c r="O6071" s="9"/>
      <c r="R6071" s="8"/>
      <c r="T6071" s="9"/>
      <c r="W6071" s="8"/>
    </row>
    <row r="6072" spans="1:23" x14ac:dyDescent="0.2">
      <c r="A6072" s="7"/>
      <c r="C6072" s="9"/>
      <c r="O6072" s="9"/>
      <c r="R6072" s="8"/>
      <c r="T6072" s="9"/>
      <c r="W6072" s="8"/>
    </row>
    <row r="6073" spans="1:23" x14ac:dyDescent="0.2">
      <c r="A6073" s="7"/>
      <c r="C6073" s="9"/>
      <c r="O6073" s="9"/>
      <c r="R6073" s="8"/>
      <c r="T6073" s="9"/>
      <c r="W6073" s="8"/>
    </row>
    <row r="6074" spans="1:23" x14ac:dyDescent="0.2">
      <c r="A6074" s="7"/>
      <c r="C6074" s="9"/>
      <c r="O6074" s="9"/>
      <c r="R6074" s="8"/>
      <c r="T6074" s="9"/>
      <c r="W6074" s="8"/>
    </row>
    <row r="6075" spans="1:23" x14ac:dyDescent="0.2">
      <c r="A6075" s="7"/>
      <c r="C6075" s="9"/>
      <c r="O6075" s="9"/>
      <c r="R6075" s="8"/>
      <c r="T6075" s="9"/>
      <c r="W6075" s="8"/>
    </row>
    <row r="6076" spans="1:23" x14ac:dyDescent="0.2">
      <c r="A6076" s="7"/>
      <c r="C6076" s="9"/>
      <c r="O6076" s="9"/>
      <c r="R6076" s="8"/>
      <c r="T6076" s="9"/>
      <c r="W6076" s="8"/>
    </row>
    <row r="6077" spans="1:23" x14ac:dyDescent="0.2">
      <c r="A6077" s="7"/>
      <c r="C6077" s="9"/>
      <c r="O6077" s="9"/>
      <c r="R6077" s="8"/>
      <c r="T6077" s="9"/>
      <c r="W6077" s="8"/>
    </row>
    <row r="6078" spans="1:23" x14ac:dyDescent="0.2">
      <c r="A6078" s="7"/>
      <c r="C6078" s="9"/>
      <c r="O6078" s="9"/>
      <c r="R6078" s="8"/>
      <c r="T6078" s="9"/>
      <c r="W6078" s="8"/>
    </row>
    <row r="6079" spans="1:23" x14ac:dyDescent="0.2">
      <c r="A6079" s="7"/>
      <c r="C6079" s="9"/>
      <c r="O6079" s="9"/>
      <c r="R6079" s="8"/>
      <c r="T6079" s="9"/>
      <c r="W6079" s="8"/>
    </row>
    <row r="6080" spans="1:23" x14ac:dyDescent="0.2">
      <c r="A6080" s="7"/>
      <c r="C6080" s="9"/>
      <c r="O6080" s="9"/>
      <c r="R6080" s="8"/>
      <c r="T6080" s="9"/>
      <c r="W6080" s="8"/>
    </row>
    <row r="6081" spans="1:23" x14ac:dyDescent="0.2">
      <c r="A6081" s="7"/>
      <c r="C6081" s="9"/>
      <c r="O6081" s="9"/>
      <c r="R6081" s="8"/>
      <c r="T6081" s="9"/>
      <c r="W6081" s="8"/>
    </row>
    <row r="6082" spans="1:23" x14ac:dyDescent="0.2">
      <c r="A6082" s="7"/>
      <c r="C6082" s="9"/>
      <c r="O6082" s="9"/>
      <c r="R6082" s="8"/>
      <c r="T6082" s="9"/>
      <c r="W6082" s="8"/>
    </row>
    <row r="6083" spans="1:23" x14ac:dyDescent="0.2">
      <c r="A6083" s="7"/>
      <c r="C6083" s="9"/>
      <c r="O6083" s="9"/>
      <c r="R6083" s="8"/>
      <c r="T6083" s="9"/>
      <c r="W6083" s="8"/>
    </row>
    <row r="6084" spans="1:23" x14ac:dyDescent="0.2">
      <c r="A6084" s="7"/>
      <c r="C6084" s="9"/>
      <c r="O6084" s="9"/>
      <c r="R6084" s="8"/>
      <c r="T6084" s="9"/>
      <c r="W6084" s="8"/>
    </row>
    <row r="6085" spans="1:23" x14ac:dyDescent="0.2">
      <c r="A6085" s="7"/>
      <c r="C6085" s="9"/>
      <c r="O6085" s="9"/>
      <c r="R6085" s="8"/>
      <c r="T6085" s="9"/>
      <c r="W6085" s="8"/>
    </row>
    <row r="6086" spans="1:23" x14ac:dyDescent="0.2">
      <c r="A6086" s="7"/>
      <c r="C6086" s="9"/>
      <c r="O6086" s="9"/>
      <c r="R6086" s="8"/>
      <c r="T6086" s="9"/>
      <c r="W6086" s="8"/>
    </row>
    <row r="6087" spans="1:23" x14ac:dyDescent="0.2">
      <c r="A6087" s="7"/>
      <c r="C6087" s="9"/>
      <c r="O6087" s="9"/>
      <c r="R6087" s="8"/>
      <c r="T6087" s="9"/>
      <c r="W6087" s="8"/>
    </row>
    <row r="6088" spans="1:23" x14ac:dyDescent="0.2">
      <c r="A6088" s="7"/>
      <c r="C6088" s="9"/>
      <c r="O6088" s="9"/>
      <c r="R6088" s="8"/>
      <c r="T6088" s="9"/>
      <c r="W6088" s="8"/>
    </row>
    <row r="6089" spans="1:23" x14ac:dyDescent="0.2">
      <c r="A6089" s="7"/>
      <c r="C6089" s="9"/>
      <c r="O6089" s="9"/>
      <c r="R6089" s="8"/>
      <c r="T6089" s="9"/>
      <c r="W6089" s="8"/>
    </row>
    <row r="6090" spans="1:23" x14ac:dyDescent="0.2">
      <c r="A6090" s="7"/>
      <c r="C6090" s="9"/>
      <c r="O6090" s="9"/>
      <c r="R6090" s="8"/>
      <c r="T6090" s="9"/>
      <c r="W6090" s="8"/>
    </row>
    <row r="6091" spans="1:23" x14ac:dyDescent="0.2">
      <c r="A6091" s="7"/>
      <c r="C6091" s="9"/>
      <c r="O6091" s="9"/>
      <c r="R6091" s="8"/>
      <c r="T6091" s="9"/>
      <c r="W6091" s="8"/>
    </row>
    <row r="6092" spans="1:23" x14ac:dyDescent="0.2">
      <c r="A6092" s="7"/>
      <c r="C6092" s="9"/>
      <c r="O6092" s="9"/>
      <c r="R6092" s="8"/>
      <c r="T6092" s="9"/>
      <c r="W6092" s="8"/>
    </row>
    <row r="6093" spans="1:23" x14ac:dyDescent="0.2">
      <c r="A6093" s="7"/>
      <c r="C6093" s="9"/>
      <c r="O6093" s="9"/>
      <c r="R6093" s="8"/>
      <c r="T6093" s="9"/>
      <c r="W6093" s="8"/>
    </row>
    <row r="6094" spans="1:23" x14ac:dyDescent="0.2">
      <c r="A6094" s="7"/>
      <c r="C6094" s="9"/>
      <c r="O6094" s="9"/>
      <c r="R6094" s="8"/>
      <c r="T6094" s="9"/>
      <c r="W6094" s="8"/>
    </row>
    <row r="6095" spans="1:23" x14ac:dyDescent="0.2">
      <c r="A6095" s="7"/>
      <c r="C6095" s="9"/>
      <c r="O6095" s="9"/>
      <c r="R6095" s="8"/>
      <c r="T6095" s="9"/>
      <c r="W6095" s="8"/>
    </row>
    <row r="6096" spans="1:23" x14ac:dyDescent="0.2">
      <c r="A6096" s="7"/>
      <c r="C6096" s="9"/>
      <c r="O6096" s="9"/>
      <c r="R6096" s="8"/>
      <c r="T6096" s="9"/>
      <c r="W6096" s="8"/>
    </row>
    <row r="6097" spans="1:23" x14ac:dyDescent="0.2">
      <c r="A6097" s="7"/>
      <c r="C6097" s="9"/>
      <c r="O6097" s="9"/>
      <c r="R6097" s="8"/>
      <c r="T6097" s="9"/>
      <c r="W6097" s="8"/>
    </row>
    <row r="6098" spans="1:23" x14ac:dyDescent="0.2">
      <c r="A6098" s="7"/>
      <c r="C6098" s="9"/>
      <c r="O6098" s="9"/>
      <c r="R6098" s="8"/>
      <c r="T6098" s="9"/>
      <c r="W6098" s="8"/>
    </row>
    <row r="6099" spans="1:23" x14ac:dyDescent="0.2">
      <c r="A6099" s="7"/>
      <c r="C6099" s="9"/>
      <c r="O6099" s="9"/>
      <c r="R6099" s="8"/>
      <c r="T6099" s="9"/>
      <c r="W6099" s="8"/>
    </row>
    <row r="6100" spans="1:23" x14ac:dyDescent="0.2">
      <c r="A6100" s="7"/>
      <c r="C6100" s="9"/>
      <c r="O6100" s="9"/>
      <c r="R6100" s="8"/>
      <c r="T6100" s="9"/>
      <c r="W6100" s="8"/>
    </row>
    <row r="6101" spans="1:23" x14ac:dyDescent="0.2">
      <c r="A6101" s="7"/>
      <c r="C6101" s="9"/>
      <c r="O6101" s="9"/>
      <c r="R6101" s="8"/>
      <c r="T6101" s="9"/>
      <c r="W6101" s="8"/>
    </row>
    <row r="6102" spans="1:23" x14ac:dyDescent="0.2">
      <c r="A6102" s="7"/>
      <c r="C6102" s="9"/>
      <c r="O6102" s="9"/>
      <c r="R6102" s="8"/>
      <c r="T6102" s="9"/>
      <c r="W6102" s="8"/>
    </row>
    <row r="6103" spans="1:23" x14ac:dyDescent="0.2">
      <c r="A6103" s="7"/>
      <c r="C6103" s="9"/>
      <c r="O6103" s="9"/>
      <c r="R6103" s="8"/>
      <c r="T6103" s="9"/>
      <c r="W6103" s="8"/>
    </row>
    <row r="6104" spans="1:23" x14ac:dyDescent="0.2">
      <c r="A6104" s="7"/>
      <c r="C6104" s="9"/>
      <c r="O6104" s="9"/>
      <c r="R6104" s="8"/>
      <c r="T6104" s="9"/>
      <c r="W6104" s="8"/>
    </row>
    <row r="6105" spans="1:23" x14ac:dyDescent="0.2">
      <c r="A6105" s="7"/>
      <c r="C6105" s="9"/>
      <c r="O6105" s="9"/>
      <c r="R6105" s="8"/>
      <c r="T6105" s="9"/>
      <c r="W6105" s="8"/>
    </row>
    <row r="6106" spans="1:23" x14ac:dyDescent="0.2">
      <c r="A6106" s="7"/>
      <c r="C6106" s="9"/>
      <c r="O6106" s="9"/>
      <c r="R6106" s="8"/>
      <c r="T6106" s="9"/>
      <c r="W6106" s="8"/>
    </row>
    <row r="6107" spans="1:23" x14ac:dyDescent="0.2">
      <c r="A6107" s="7"/>
      <c r="C6107" s="9"/>
      <c r="O6107" s="9"/>
      <c r="R6107" s="8"/>
      <c r="T6107" s="9"/>
      <c r="W6107" s="8"/>
    </row>
    <row r="6108" spans="1:23" x14ac:dyDescent="0.2">
      <c r="A6108" s="7"/>
      <c r="C6108" s="9"/>
      <c r="O6108" s="9"/>
      <c r="R6108" s="8"/>
      <c r="T6108" s="9"/>
      <c r="W6108" s="8"/>
    </row>
    <row r="6109" spans="1:23" x14ac:dyDescent="0.2">
      <c r="A6109" s="7"/>
      <c r="C6109" s="9"/>
      <c r="O6109" s="9"/>
      <c r="R6109" s="8"/>
      <c r="T6109" s="9"/>
      <c r="W6109" s="8"/>
    </row>
    <row r="6110" spans="1:23" x14ac:dyDescent="0.2">
      <c r="A6110" s="7"/>
      <c r="C6110" s="9"/>
      <c r="O6110" s="9"/>
      <c r="R6110" s="8"/>
      <c r="T6110" s="9"/>
      <c r="W6110" s="8"/>
    </row>
    <row r="6111" spans="1:23" x14ac:dyDescent="0.2">
      <c r="A6111" s="7"/>
      <c r="C6111" s="9"/>
      <c r="O6111" s="9"/>
      <c r="R6111" s="8"/>
      <c r="T6111" s="9"/>
      <c r="W6111" s="8"/>
    </row>
    <row r="6112" spans="1:23" x14ac:dyDescent="0.2">
      <c r="A6112" s="7"/>
      <c r="C6112" s="9"/>
      <c r="O6112" s="9"/>
      <c r="R6112" s="8"/>
      <c r="T6112" s="9"/>
      <c r="W6112" s="8"/>
    </row>
    <row r="6113" spans="1:23" x14ac:dyDescent="0.2">
      <c r="A6113" s="7"/>
      <c r="C6113" s="9"/>
      <c r="O6113" s="9"/>
      <c r="R6113" s="8"/>
      <c r="T6113" s="9"/>
      <c r="W6113" s="8"/>
    </row>
    <row r="6114" spans="1:23" x14ac:dyDescent="0.2">
      <c r="A6114" s="7"/>
      <c r="C6114" s="9"/>
      <c r="O6114" s="9"/>
      <c r="R6114" s="8"/>
      <c r="T6114" s="9"/>
      <c r="W6114" s="8"/>
    </row>
    <row r="6115" spans="1:23" x14ac:dyDescent="0.2">
      <c r="A6115" s="7"/>
      <c r="C6115" s="9"/>
      <c r="O6115" s="9"/>
      <c r="R6115" s="8"/>
      <c r="T6115" s="9"/>
      <c r="W6115" s="8"/>
    </row>
    <row r="6116" spans="1:23" x14ac:dyDescent="0.2">
      <c r="A6116" s="7"/>
      <c r="C6116" s="9"/>
      <c r="O6116" s="9"/>
      <c r="R6116" s="8"/>
      <c r="T6116" s="9"/>
      <c r="W6116" s="8"/>
    </row>
    <row r="6117" spans="1:23" x14ac:dyDescent="0.2">
      <c r="A6117" s="7"/>
      <c r="C6117" s="9"/>
      <c r="O6117" s="9"/>
      <c r="R6117" s="8"/>
      <c r="T6117" s="9"/>
      <c r="W6117" s="8"/>
    </row>
    <row r="6118" spans="1:23" x14ac:dyDescent="0.2">
      <c r="A6118" s="7"/>
      <c r="C6118" s="9"/>
      <c r="O6118" s="9"/>
      <c r="R6118" s="8"/>
      <c r="T6118" s="9"/>
      <c r="W6118" s="8"/>
    </row>
    <row r="6119" spans="1:23" x14ac:dyDescent="0.2">
      <c r="A6119" s="7"/>
      <c r="C6119" s="9"/>
      <c r="O6119" s="9"/>
      <c r="R6119" s="8"/>
      <c r="T6119" s="9"/>
      <c r="W6119" s="8"/>
    </row>
    <row r="6120" spans="1:23" x14ac:dyDescent="0.2">
      <c r="A6120" s="7"/>
      <c r="C6120" s="9"/>
      <c r="O6120" s="9"/>
      <c r="R6120" s="8"/>
      <c r="T6120" s="9"/>
      <c r="W6120" s="8"/>
    </row>
    <row r="6121" spans="1:23" x14ac:dyDescent="0.2">
      <c r="A6121" s="7"/>
      <c r="C6121" s="9"/>
      <c r="O6121" s="9"/>
      <c r="R6121" s="8"/>
      <c r="T6121" s="9"/>
      <c r="W6121" s="8"/>
    </row>
    <row r="6122" spans="1:23" x14ac:dyDescent="0.2">
      <c r="A6122" s="7"/>
      <c r="C6122" s="9"/>
      <c r="O6122" s="9"/>
      <c r="R6122" s="8"/>
      <c r="T6122" s="9"/>
      <c r="W6122" s="8"/>
    </row>
    <row r="6123" spans="1:23" x14ac:dyDescent="0.2">
      <c r="A6123" s="7"/>
      <c r="C6123" s="9"/>
      <c r="O6123" s="9"/>
      <c r="R6123" s="8"/>
      <c r="T6123" s="9"/>
      <c r="W6123" s="8"/>
    </row>
    <row r="6124" spans="1:23" x14ac:dyDescent="0.2">
      <c r="A6124" s="7"/>
      <c r="C6124" s="9"/>
      <c r="O6124" s="9"/>
      <c r="R6124" s="8"/>
      <c r="T6124" s="9"/>
      <c r="W6124" s="8"/>
    </row>
    <row r="6125" spans="1:23" x14ac:dyDescent="0.2">
      <c r="A6125" s="7"/>
      <c r="C6125" s="9"/>
      <c r="O6125" s="9"/>
      <c r="R6125" s="8"/>
      <c r="T6125" s="9"/>
      <c r="W6125" s="8"/>
    </row>
    <row r="6126" spans="1:23" x14ac:dyDescent="0.2">
      <c r="A6126" s="7"/>
      <c r="C6126" s="9"/>
      <c r="O6126" s="9"/>
      <c r="R6126" s="8"/>
      <c r="T6126" s="9"/>
      <c r="W6126" s="8"/>
    </row>
    <row r="6127" spans="1:23" x14ac:dyDescent="0.2">
      <c r="A6127" s="7"/>
      <c r="C6127" s="9"/>
      <c r="O6127" s="9"/>
      <c r="R6127" s="8"/>
      <c r="T6127" s="9"/>
      <c r="W6127" s="8"/>
    </row>
    <row r="6128" spans="1:23" x14ac:dyDescent="0.2">
      <c r="A6128" s="7"/>
      <c r="C6128" s="9"/>
      <c r="O6128" s="9"/>
      <c r="R6128" s="8"/>
      <c r="T6128" s="9"/>
      <c r="W6128" s="8"/>
    </row>
    <row r="6129" spans="1:23" x14ac:dyDescent="0.2">
      <c r="A6129" s="7"/>
      <c r="C6129" s="9"/>
      <c r="O6129" s="9"/>
      <c r="R6129" s="8"/>
      <c r="T6129" s="9"/>
      <c r="W6129" s="8"/>
    </row>
    <row r="6130" spans="1:23" x14ac:dyDescent="0.2">
      <c r="A6130" s="7"/>
      <c r="C6130" s="9"/>
      <c r="O6130" s="9"/>
      <c r="R6130" s="8"/>
      <c r="T6130" s="9"/>
      <c r="W6130" s="8"/>
    </row>
    <row r="6131" spans="1:23" x14ac:dyDescent="0.2">
      <c r="A6131" s="7"/>
      <c r="C6131" s="9"/>
      <c r="O6131" s="9"/>
      <c r="R6131" s="8"/>
      <c r="T6131" s="9"/>
      <c r="W6131" s="8"/>
    </row>
    <row r="6132" spans="1:23" x14ac:dyDescent="0.2">
      <c r="A6132" s="7"/>
      <c r="C6132" s="9"/>
      <c r="O6132" s="9"/>
      <c r="R6132" s="8"/>
      <c r="T6132" s="9"/>
      <c r="W6132" s="8"/>
    </row>
    <row r="6133" spans="1:23" x14ac:dyDescent="0.2">
      <c r="A6133" s="7"/>
      <c r="C6133" s="9"/>
      <c r="O6133" s="9"/>
      <c r="R6133" s="8"/>
      <c r="T6133" s="9"/>
      <c r="W6133" s="8"/>
    </row>
    <row r="6134" spans="1:23" x14ac:dyDescent="0.2">
      <c r="A6134" s="7"/>
      <c r="C6134" s="9"/>
      <c r="O6134" s="9"/>
      <c r="R6134" s="8"/>
      <c r="T6134" s="9"/>
      <c r="W6134" s="8"/>
    </row>
    <row r="6135" spans="1:23" x14ac:dyDescent="0.2">
      <c r="A6135" s="7"/>
      <c r="C6135" s="9"/>
      <c r="O6135" s="9"/>
      <c r="R6135" s="8"/>
      <c r="T6135" s="9"/>
      <c r="W6135" s="8"/>
    </row>
    <row r="6136" spans="1:23" x14ac:dyDescent="0.2">
      <c r="A6136" s="7"/>
      <c r="C6136" s="9"/>
      <c r="O6136" s="9"/>
      <c r="R6136" s="8"/>
      <c r="T6136" s="9"/>
      <c r="W6136" s="8"/>
    </row>
    <row r="6137" spans="1:23" x14ac:dyDescent="0.2">
      <c r="A6137" s="7"/>
      <c r="C6137" s="9"/>
      <c r="O6137" s="9"/>
      <c r="R6137" s="8"/>
      <c r="T6137" s="9"/>
      <c r="W6137" s="8"/>
    </row>
    <row r="6138" spans="1:23" x14ac:dyDescent="0.2">
      <c r="A6138" s="7"/>
      <c r="C6138" s="9"/>
      <c r="O6138" s="9"/>
      <c r="R6138" s="8"/>
      <c r="T6138" s="9"/>
      <c r="W6138" s="8"/>
    </row>
    <row r="6139" spans="1:23" x14ac:dyDescent="0.2">
      <c r="A6139" s="7"/>
      <c r="C6139" s="9"/>
      <c r="O6139" s="9"/>
      <c r="R6139" s="8"/>
      <c r="T6139" s="9"/>
      <c r="W6139" s="8"/>
    </row>
    <row r="6140" spans="1:23" x14ac:dyDescent="0.2">
      <c r="A6140" s="7"/>
      <c r="C6140" s="9"/>
      <c r="O6140" s="9"/>
      <c r="R6140" s="8"/>
      <c r="T6140" s="9"/>
      <c r="W6140" s="8"/>
    </row>
    <row r="6141" spans="1:23" x14ac:dyDescent="0.2">
      <c r="A6141" s="7"/>
      <c r="C6141" s="9"/>
      <c r="O6141" s="9"/>
      <c r="R6141" s="8"/>
      <c r="T6141" s="9"/>
      <c r="W6141" s="8"/>
    </row>
    <row r="6142" spans="1:23" x14ac:dyDescent="0.2">
      <c r="A6142" s="7"/>
      <c r="C6142" s="9"/>
      <c r="O6142" s="9"/>
      <c r="R6142" s="8"/>
      <c r="T6142" s="9"/>
      <c r="W6142" s="8"/>
    </row>
    <row r="6143" spans="1:23" x14ac:dyDescent="0.2">
      <c r="A6143" s="7"/>
      <c r="C6143" s="9"/>
      <c r="O6143" s="9"/>
      <c r="R6143" s="8"/>
      <c r="T6143" s="9"/>
      <c r="W6143" s="8"/>
    </row>
    <row r="6144" spans="1:23" x14ac:dyDescent="0.2">
      <c r="A6144" s="7"/>
      <c r="C6144" s="9"/>
      <c r="O6144" s="9"/>
      <c r="R6144" s="8"/>
      <c r="T6144" s="9"/>
      <c r="W6144" s="8"/>
    </row>
    <row r="6145" spans="1:23" x14ac:dyDescent="0.2">
      <c r="A6145" s="7"/>
      <c r="C6145" s="9"/>
      <c r="O6145" s="9"/>
      <c r="R6145" s="8"/>
      <c r="T6145" s="9"/>
      <c r="W6145" s="8"/>
    </row>
    <row r="6146" spans="1:23" x14ac:dyDescent="0.2">
      <c r="A6146" s="7"/>
      <c r="C6146" s="9"/>
      <c r="O6146" s="9"/>
      <c r="R6146" s="8"/>
      <c r="T6146" s="9"/>
      <c r="W6146" s="8"/>
    </row>
    <row r="6147" spans="1:23" x14ac:dyDescent="0.2">
      <c r="A6147" s="7"/>
      <c r="C6147" s="9"/>
      <c r="O6147" s="9"/>
      <c r="R6147" s="8"/>
      <c r="T6147" s="9"/>
      <c r="W6147" s="8"/>
    </row>
    <row r="6148" spans="1:23" x14ac:dyDescent="0.2">
      <c r="A6148" s="7"/>
      <c r="C6148" s="9"/>
      <c r="O6148" s="9"/>
      <c r="R6148" s="8"/>
      <c r="T6148" s="9"/>
      <c r="W6148" s="8"/>
    </row>
    <row r="6149" spans="1:23" x14ac:dyDescent="0.2">
      <c r="A6149" s="7"/>
      <c r="C6149" s="9"/>
      <c r="O6149" s="9"/>
      <c r="R6149" s="8"/>
      <c r="T6149" s="9"/>
      <c r="W6149" s="8"/>
    </row>
    <row r="6150" spans="1:23" x14ac:dyDescent="0.2">
      <c r="A6150" s="7"/>
      <c r="C6150" s="9"/>
      <c r="O6150" s="9"/>
      <c r="R6150" s="8"/>
      <c r="T6150" s="9"/>
      <c r="W6150" s="8"/>
    </row>
    <row r="6151" spans="1:23" x14ac:dyDescent="0.2">
      <c r="A6151" s="7"/>
      <c r="C6151" s="9"/>
      <c r="O6151" s="9"/>
      <c r="R6151" s="8"/>
      <c r="T6151" s="9"/>
      <c r="W6151" s="8"/>
    </row>
    <row r="6152" spans="1:23" x14ac:dyDescent="0.2">
      <c r="A6152" s="7"/>
      <c r="C6152" s="9"/>
      <c r="O6152" s="9"/>
      <c r="R6152" s="8"/>
      <c r="T6152" s="9"/>
      <c r="W6152" s="8"/>
    </row>
    <row r="6153" spans="1:23" x14ac:dyDescent="0.2">
      <c r="A6153" s="7"/>
      <c r="C6153" s="9"/>
      <c r="O6153" s="9"/>
      <c r="R6153" s="8"/>
      <c r="T6153" s="9"/>
      <c r="W6153" s="8"/>
    </row>
    <row r="6154" spans="1:23" x14ac:dyDescent="0.2">
      <c r="A6154" s="7"/>
      <c r="C6154" s="9"/>
      <c r="O6154" s="9"/>
      <c r="R6154" s="8"/>
      <c r="T6154" s="9"/>
      <c r="W6154" s="8"/>
    </row>
    <row r="6155" spans="1:23" x14ac:dyDescent="0.2">
      <c r="A6155" s="7"/>
      <c r="C6155" s="9"/>
      <c r="O6155" s="9"/>
      <c r="R6155" s="8"/>
      <c r="T6155" s="9"/>
      <c r="W6155" s="8"/>
    </row>
    <row r="6156" spans="1:23" x14ac:dyDescent="0.2">
      <c r="A6156" s="7"/>
      <c r="C6156" s="9"/>
      <c r="O6156" s="9"/>
      <c r="R6156" s="8"/>
      <c r="T6156" s="9"/>
      <c r="W6156" s="8"/>
    </row>
    <row r="6157" spans="1:23" x14ac:dyDescent="0.2">
      <c r="A6157" s="7"/>
      <c r="C6157" s="9"/>
      <c r="O6157" s="9"/>
      <c r="R6157" s="8"/>
      <c r="T6157" s="9"/>
      <c r="W6157" s="8"/>
    </row>
    <row r="6158" spans="1:23" x14ac:dyDescent="0.2">
      <c r="A6158" s="7"/>
      <c r="C6158" s="9"/>
      <c r="O6158" s="9"/>
      <c r="R6158" s="8"/>
      <c r="T6158" s="9"/>
      <c r="W6158" s="8"/>
    </row>
    <row r="6159" spans="1:23" x14ac:dyDescent="0.2">
      <c r="A6159" s="7"/>
      <c r="C6159" s="9"/>
      <c r="O6159" s="9"/>
      <c r="R6159" s="8"/>
      <c r="T6159" s="9"/>
      <c r="W6159" s="8"/>
    </row>
    <row r="6160" spans="1:23" x14ac:dyDescent="0.2">
      <c r="A6160" s="7"/>
      <c r="C6160" s="9"/>
      <c r="O6160" s="9"/>
      <c r="R6160" s="8"/>
      <c r="T6160" s="9"/>
      <c r="W6160" s="8"/>
    </row>
    <row r="6161" spans="1:23" x14ac:dyDescent="0.2">
      <c r="A6161" s="7"/>
      <c r="C6161" s="9"/>
      <c r="O6161" s="9"/>
      <c r="R6161" s="8"/>
      <c r="T6161" s="9"/>
      <c r="W6161" s="8"/>
    </row>
    <row r="6162" spans="1:23" x14ac:dyDescent="0.2">
      <c r="A6162" s="7"/>
      <c r="C6162" s="9"/>
      <c r="O6162" s="9"/>
      <c r="R6162" s="8"/>
      <c r="T6162" s="9"/>
      <c r="W6162" s="8"/>
    </row>
    <row r="6163" spans="1:23" x14ac:dyDescent="0.2">
      <c r="A6163" s="7"/>
      <c r="C6163" s="9"/>
      <c r="O6163" s="9"/>
      <c r="R6163" s="8"/>
      <c r="T6163" s="9"/>
      <c r="W6163" s="8"/>
    </row>
    <row r="6164" spans="1:23" x14ac:dyDescent="0.2">
      <c r="A6164" s="7"/>
      <c r="C6164" s="9"/>
      <c r="O6164" s="9"/>
      <c r="R6164" s="8"/>
      <c r="T6164" s="9"/>
      <c r="W6164" s="8"/>
    </row>
    <row r="6165" spans="1:23" x14ac:dyDescent="0.2">
      <c r="A6165" s="7"/>
      <c r="C6165" s="9"/>
      <c r="O6165" s="9"/>
      <c r="R6165" s="8"/>
      <c r="T6165" s="9"/>
      <c r="W6165" s="8"/>
    </row>
    <row r="6166" spans="1:23" x14ac:dyDescent="0.2">
      <c r="A6166" s="7"/>
      <c r="C6166" s="9"/>
      <c r="O6166" s="9"/>
      <c r="R6166" s="8"/>
      <c r="T6166" s="9"/>
      <c r="W6166" s="8"/>
    </row>
    <row r="6167" spans="1:23" x14ac:dyDescent="0.2">
      <c r="A6167" s="7"/>
      <c r="C6167" s="9"/>
      <c r="O6167" s="9"/>
      <c r="R6167" s="8"/>
      <c r="T6167" s="9"/>
      <c r="W6167" s="8"/>
    </row>
    <row r="6168" spans="1:23" x14ac:dyDescent="0.2">
      <c r="A6168" s="7"/>
      <c r="C6168" s="9"/>
      <c r="O6168" s="9"/>
      <c r="R6168" s="8"/>
      <c r="T6168" s="9"/>
      <c r="W6168" s="8"/>
    </row>
    <row r="6169" spans="1:23" x14ac:dyDescent="0.2">
      <c r="A6169" s="7"/>
      <c r="C6169" s="9"/>
      <c r="O6169" s="9"/>
      <c r="R6169" s="8"/>
      <c r="T6169" s="9"/>
      <c r="W6169" s="8"/>
    </row>
    <row r="6170" spans="1:23" x14ac:dyDescent="0.2">
      <c r="A6170" s="7"/>
      <c r="C6170" s="9"/>
      <c r="O6170" s="9"/>
      <c r="R6170" s="8"/>
      <c r="T6170" s="9"/>
      <c r="W6170" s="8"/>
    </row>
    <row r="6171" spans="1:23" x14ac:dyDescent="0.2">
      <c r="A6171" s="7"/>
      <c r="C6171" s="9"/>
      <c r="O6171" s="9"/>
      <c r="R6171" s="8"/>
      <c r="T6171" s="9"/>
      <c r="W6171" s="8"/>
    </row>
    <row r="6172" spans="1:23" x14ac:dyDescent="0.2">
      <c r="A6172" s="7"/>
      <c r="C6172" s="9"/>
      <c r="O6172" s="9"/>
      <c r="R6172" s="8"/>
      <c r="T6172" s="9"/>
      <c r="W6172" s="8"/>
    </row>
    <row r="6173" spans="1:23" x14ac:dyDescent="0.2">
      <c r="A6173" s="7"/>
      <c r="C6173" s="9"/>
      <c r="O6173" s="9"/>
      <c r="R6173" s="8"/>
      <c r="T6173" s="9"/>
      <c r="W6173" s="8"/>
    </row>
    <row r="6174" spans="1:23" x14ac:dyDescent="0.2">
      <c r="A6174" s="7"/>
      <c r="C6174" s="9"/>
      <c r="O6174" s="9"/>
      <c r="R6174" s="8"/>
      <c r="T6174" s="9"/>
      <c r="W6174" s="8"/>
    </row>
    <row r="6175" spans="1:23" x14ac:dyDescent="0.2">
      <c r="A6175" s="7"/>
      <c r="C6175" s="9"/>
      <c r="O6175" s="9"/>
      <c r="R6175" s="8"/>
      <c r="T6175" s="9"/>
      <c r="W6175" s="8"/>
    </row>
    <row r="6176" spans="1:23" x14ac:dyDescent="0.2">
      <c r="A6176" s="7"/>
      <c r="C6176" s="9"/>
      <c r="O6176" s="9"/>
      <c r="R6176" s="8"/>
      <c r="T6176" s="9"/>
      <c r="W6176" s="8"/>
    </row>
    <row r="6177" spans="1:23" x14ac:dyDescent="0.2">
      <c r="A6177" s="7"/>
      <c r="C6177" s="9"/>
      <c r="O6177" s="9"/>
      <c r="R6177" s="8"/>
      <c r="T6177" s="9"/>
      <c r="W6177" s="8"/>
    </row>
    <row r="6178" spans="1:23" x14ac:dyDescent="0.2">
      <c r="A6178" s="7"/>
      <c r="C6178" s="9"/>
      <c r="O6178" s="9"/>
      <c r="R6178" s="8"/>
      <c r="T6178" s="9"/>
      <c r="W6178" s="8"/>
    </row>
    <row r="6179" spans="1:23" x14ac:dyDescent="0.2">
      <c r="A6179" s="7"/>
      <c r="C6179" s="9"/>
      <c r="O6179" s="9"/>
      <c r="R6179" s="8"/>
      <c r="T6179" s="9"/>
      <c r="W6179" s="8"/>
    </row>
    <row r="6180" spans="1:23" x14ac:dyDescent="0.2">
      <c r="A6180" s="7"/>
      <c r="C6180" s="9"/>
      <c r="O6180" s="9"/>
      <c r="R6180" s="8"/>
      <c r="T6180" s="9"/>
      <c r="W6180" s="8"/>
    </row>
    <row r="6181" spans="1:23" x14ac:dyDescent="0.2">
      <c r="A6181" s="7"/>
      <c r="C6181" s="9"/>
      <c r="O6181" s="9"/>
      <c r="R6181" s="8"/>
      <c r="T6181" s="9"/>
      <c r="W6181" s="8"/>
    </row>
    <row r="6182" spans="1:23" x14ac:dyDescent="0.2">
      <c r="A6182" s="7"/>
      <c r="C6182" s="9"/>
      <c r="O6182" s="9"/>
      <c r="R6182" s="8"/>
      <c r="T6182" s="9"/>
      <c r="W6182" s="8"/>
    </row>
    <row r="6183" spans="1:23" x14ac:dyDescent="0.2">
      <c r="A6183" s="7"/>
      <c r="C6183" s="9"/>
      <c r="O6183" s="9"/>
      <c r="R6183" s="8"/>
      <c r="T6183" s="9"/>
      <c r="W6183" s="8"/>
    </row>
    <row r="6184" spans="1:23" x14ac:dyDescent="0.2">
      <c r="A6184" s="7"/>
      <c r="C6184" s="9"/>
      <c r="O6184" s="9"/>
      <c r="R6184" s="8"/>
      <c r="T6184" s="9"/>
      <c r="W6184" s="8"/>
    </row>
    <row r="6185" spans="1:23" x14ac:dyDescent="0.2">
      <c r="A6185" s="7"/>
      <c r="C6185" s="9"/>
      <c r="O6185" s="9"/>
      <c r="R6185" s="8"/>
      <c r="T6185" s="9"/>
      <c r="W6185" s="8"/>
    </row>
    <row r="6186" spans="1:23" x14ac:dyDescent="0.2">
      <c r="A6186" s="7"/>
      <c r="C6186" s="9"/>
      <c r="O6186" s="9"/>
      <c r="R6186" s="8"/>
      <c r="T6186" s="9"/>
      <c r="W6186" s="8"/>
    </row>
    <row r="6187" spans="1:23" x14ac:dyDescent="0.2">
      <c r="A6187" s="7"/>
      <c r="C6187" s="9"/>
      <c r="O6187" s="9"/>
      <c r="R6187" s="8"/>
      <c r="T6187" s="9"/>
      <c r="W6187" s="8"/>
    </row>
    <row r="6188" spans="1:23" x14ac:dyDescent="0.2">
      <c r="A6188" s="7"/>
      <c r="C6188" s="9"/>
      <c r="O6188" s="9"/>
      <c r="R6188" s="8"/>
      <c r="T6188" s="9"/>
      <c r="W6188" s="8"/>
    </row>
    <row r="6189" spans="1:23" x14ac:dyDescent="0.2">
      <c r="A6189" s="7"/>
      <c r="C6189" s="9"/>
      <c r="O6189" s="9"/>
      <c r="R6189" s="8"/>
      <c r="T6189" s="9"/>
      <c r="W6189" s="8"/>
    </row>
    <row r="6190" spans="1:23" x14ac:dyDescent="0.2">
      <c r="A6190" s="7"/>
      <c r="C6190" s="9"/>
      <c r="O6190" s="9"/>
      <c r="R6190" s="8"/>
      <c r="T6190" s="9"/>
      <c r="W6190" s="8"/>
    </row>
    <row r="6191" spans="1:23" x14ac:dyDescent="0.2">
      <c r="A6191" s="7"/>
      <c r="C6191" s="9"/>
      <c r="O6191" s="9"/>
      <c r="R6191" s="8"/>
      <c r="T6191" s="9"/>
      <c r="W6191" s="8"/>
    </row>
    <row r="6192" spans="1:23" x14ac:dyDescent="0.2">
      <c r="A6192" s="7"/>
      <c r="C6192" s="9"/>
      <c r="O6192" s="9"/>
      <c r="R6192" s="8"/>
      <c r="T6192" s="9"/>
      <c r="W6192" s="8"/>
    </row>
    <row r="6193" spans="1:23" x14ac:dyDescent="0.2">
      <c r="A6193" s="7"/>
      <c r="C6193" s="9"/>
      <c r="O6193" s="9"/>
      <c r="R6193" s="8"/>
      <c r="T6193" s="9"/>
      <c r="W6193" s="8"/>
    </row>
    <row r="6194" spans="1:23" x14ac:dyDescent="0.2">
      <c r="A6194" s="7"/>
      <c r="C6194" s="9"/>
      <c r="O6194" s="9"/>
      <c r="R6194" s="8"/>
      <c r="T6194" s="9"/>
      <c r="W6194" s="8"/>
    </row>
    <row r="6195" spans="1:23" x14ac:dyDescent="0.2">
      <c r="A6195" s="7"/>
      <c r="C6195" s="9"/>
      <c r="O6195" s="9"/>
      <c r="R6195" s="8"/>
      <c r="T6195" s="9"/>
      <c r="W6195" s="8"/>
    </row>
    <row r="6196" spans="1:23" x14ac:dyDescent="0.2">
      <c r="A6196" s="7"/>
      <c r="C6196" s="9"/>
      <c r="O6196" s="9"/>
      <c r="R6196" s="8"/>
      <c r="T6196" s="9"/>
      <c r="W6196" s="8"/>
    </row>
    <row r="6197" spans="1:23" x14ac:dyDescent="0.2">
      <c r="A6197" s="7"/>
      <c r="C6197" s="9"/>
      <c r="O6197" s="9"/>
      <c r="R6197" s="8"/>
      <c r="T6197" s="9"/>
      <c r="W6197" s="8"/>
    </row>
    <row r="6198" spans="1:23" x14ac:dyDescent="0.2">
      <c r="A6198" s="7"/>
      <c r="C6198" s="9"/>
      <c r="O6198" s="9"/>
      <c r="R6198" s="8"/>
      <c r="T6198" s="9"/>
      <c r="W6198" s="8"/>
    </row>
    <row r="6199" spans="1:23" x14ac:dyDescent="0.2">
      <c r="A6199" s="7"/>
      <c r="C6199" s="9"/>
      <c r="O6199" s="9"/>
      <c r="R6199" s="8"/>
      <c r="T6199" s="9"/>
      <c r="W6199" s="8"/>
    </row>
    <row r="6200" spans="1:23" x14ac:dyDescent="0.2">
      <c r="A6200" s="7"/>
      <c r="C6200" s="9"/>
      <c r="O6200" s="9"/>
      <c r="R6200" s="8"/>
      <c r="T6200" s="9"/>
      <c r="W6200" s="8"/>
    </row>
    <row r="6201" spans="1:23" x14ac:dyDescent="0.2">
      <c r="A6201" s="7"/>
      <c r="C6201" s="9"/>
      <c r="O6201" s="9"/>
      <c r="R6201" s="8"/>
      <c r="T6201" s="9"/>
      <c r="W6201" s="8"/>
    </row>
    <row r="6202" spans="1:23" x14ac:dyDescent="0.2">
      <c r="A6202" s="7"/>
      <c r="C6202" s="9"/>
      <c r="O6202" s="9"/>
      <c r="R6202" s="8"/>
      <c r="T6202" s="9"/>
      <c r="W6202" s="8"/>
    </row>
    <row r="6203" spans="1:23" x14ac:dyDescent="0.2">
      <c r="A6203" s="7"/>
      <c r="C6203" s="9"/>
      <c r="O6203" s="9"/>
      <c r="R6203" s="8"/>
      <c r="T6203" s="9"/>
      <c r="W6203" s="8"/>
    </row>
    <row r="6204" spans="1:23" x14ac:dyDescent="0.2">
      <c r="A6204" s="7"/>
      <c r="C6204" s="9"/>
      <c r="O6204" s="9"/>
      <c r="R6204" s="8"/>
      <c r="T6204" s="9"/>
      <c r="W6204" s="8"/>
    </row>
    <row r="6205" spans="1:23" x14ac:dyDescent="0.2">
      <c r="A6205" s="7"/>
      <c r="C6205" s="9"/>
      <c r="O6205" s="9"/>
      <c r="R6205" s="8"/>
      <c r="T6205" s="9"/>
      <c r="W6205" s="8"/>
    </row>
    <row r="6206" spans="1:23" x14ac:dyDescent="0.2">
      <c r="A6206" s="7"/>
      <c r="C6206" s="9"/>
      <c r="O6206" s="9"/>
      <c r="R6206" s="8"/>
      <c r="T6206" s="9"/>
      <c r="W6206" s="8"/>
    </row>
    <row r="6207" spans="1:23" x14ac:dyDescent="0.2">
      <c r="A6207" s="7"/>
      <c r="C6207" s="9"/>
      <c r="O6207" s="9"/>
      <c r="R6207" s="8"/>
      <c r="T6207" s="9"/>
      <c r="W6207" s="8"/>
    </row>
    <row r="6208" spans="1:23" x14ac:dyDescent="0.2">
      <c r="A6208" s="7"/>
      <c r="C6208" s="9"/>
      <c r="O6208" s="9"/>
      <c r="R6208" s="8"/>
      <c r="T6208" s="9"/>
      <c r="W6208" s="8"/>
    </row>
    <row r="6209" spans="1:23" x14ac:dyDescent="0.2">
      <c r="A6209" s="7"/>
      <c r="C6209" s="9"/>
      <c r="O6209" s="9"/>
      <c r="R6209" s="8"/>
      <c r="T6209" s="9"/>
      <c r="W6209" s="8"/>
    </row>
    <row r="6210" spans="1:23" x14ac:dyDescent="0.2">
      <c r="A6210" s="7"/>
      <c r="C6210" s="9"/>
      <c r="O6210" s="9"/>
      <c r="R6210" s="8"/>
      <c r="T6210" s="9"/>
      <c r="W6210" s="8"/>
    </row>
    <row r="6211" spans="1:23" x14ac:dyDescent="0.2">
      <c r="A6211" s="7"/>
      <c r="C6211" s="9"/>
      <c r="O6211" s="9"/>
      <c r="R6211" s="8"/>
      <c r="T6211" s="9"/>
      <c r="W6211" s="8"/>
    </row>
    <row r="6212" spans="1:23" x14ac:dyDescent="0.2">
      <c r="A6212" s="7"/>
      <c r="C6212" s="9"/>
      <c r="O6212" s="9"/>
      <c r="R6212" s="8"/>
      <c r="T6212" s="9"/>
      <c r="W6212" s="8"/>
    </row>
    <row r="6213" spans="1:23" x14ac:dyDescent="0.2">
      <c r="A6213" s="7"/>
      <c r="C6213" s="9"/>
      <c r="O6213" s="9"/>
      <c r="R6213" s="8"/>
      <c r="T6213" s="9"/>
      <c r="W6213" s="8"/>
    </row>
    <row r="6214" spans="1:23" x14ac:dyDescent="0.2">
      <c r="A6214" s="7"/>
      <c r="C6214" s="9"/>
      <c r="O6214" s="9"/>
      <c r="R6214" s="8"/>
      <c r="T6214" s="9"/>
      <c r="W6214" s="8"/>
    </row>
    <row r="6215" spans="1:23" x14ac:dyDescent="0.2">
      <c r="A6215" s="7"/>
      <c r="C6215" s="9"/>
      <c r="O6215" s="9"/>
      <c r="R6215" s="8"/>
      <c r="T6215" s="9"/>
      <c r="W6215" s="8"/>
    </row>
    <row r="6216" spans="1:23" x14ac:dyDescent="0.2">
      <c r="A6216" s="7"/>
      <c r="C6216" s="9"/>
      <c r="O6216" s="9"/>
      <c r="R6216" s="8"/>
      <c r="T6216" s="9"/>
      <c r="W6216" s="8"/>
    </row>
    <row r="6217" spans="1:23" x14ac:dyDescent="0.2">
      <c r="A6217" s="7"/>
      <c r="C6217" s="9"/>
      <c r="O6217" s="9"/>
      <c r="R6217" s="8"/>
      <c r="T6217" s="9"/>
      <c r="W6217" s="8"/>
    </row>
    <row r="6218" spans="1:23" x14ac:dyDescent="0.2">
      <c r="A6218" s="7"/>
      <c r="C6218" s="9"/>
      <c r="O6218" s="9"/>
      <c r="R6218" s="8"/>
      <c r="T6218" s="9"/>
      <c r="W6218" s="8"/>
    </row>
    <row r="6219" spans="1:23" x14ac:dyDescent="0.2">
      <c r="A6219" s="7"/>
      <c r="C6219" s="9"/>
      <c r="O6219" s="9"/>
      <c r="R6219" s="8"/>
      <c r="T6219" s="9"/>
      <c r="W6219" s="8"/>
    </row>
    <row r="6220" spans="1:23" x14ac:dyDescent="0.2">
      <c r="A6220" s="7"/>
      <c r="C6220" s="9"/>
      <c r="O6220" s="9"/>
      <c r="R6220" s="8"/>
      <c r="T6220" s="9"/>
      <c r="W6220" s="8"/>
    </row>
    <row r="6221" spans="1:23" x14ac:dyDescent="0.2">
      <c r="A6221" s="7"/>
      <c r="C6221" s="9"/>
      <c r="O6221" s="9"/>
      <c r="R6221" s="8"/>
      <c r="T6221" s="9"/>
      <c r="W6221" s="8"/>
    </row>
    <row r="6222" spans="1:23" x14ac:dyDescent="0.2">
      <c r="A6222" s="7"/>
      <c r="C6222" s="9"/>
      <c r="O6222" s="9"/>
      <c r="R6222" s="8"/>
      <c r="T6222" s="9"/>
      <c r="W6222" s="8"/>
    </row>
    <row r="6223" spans="1:23" x14ac:dyDescent="0.2">
      <c r="A6223" s="7"/>
      <c r="C6223" s="9"/>
      <c r="O6223" s="9"/>
      <c r="R6223" s="8"/>
      <c r="T6223" s="9"/>
      <c r="W6223" s="8"/>
    </row>
    <row r="6224" spans="1:23" x14ac:dyDescent="0.2">
      <c r="A6224" s="7"/>
      <c r="C6224" s="9"/>
      <c r="O6224" s="9"/>
      <c r="R6224" s="8"/>
      <c r="T6224" s="9"/>
      <c r="W6224" s="8"/>
    </row>
    <row r="6225" spans="1:23" x14ac:dyDescent="0.2">
      <c r="A6225" s="7"/>
      <c r="C6225" s="9"/>
      <c r="O6225" s="9"/>
      <c r="R6225" s="8"/>
      <c r="T6225" s="9"/>
      <c r="W6225" s="8"/>
    </row>
    <row r="6226" spans="1:23" x14ac:dyDescent="0.2">
      <c r="A6226" s="7"/>
      <c r="C6226" s="9"/>
      <c r="O6226" s="9"/>
      <c r="R6226" s="8"/>
      <c r="T6226" s="9"/>
      <c r="W6226" s="8"/>
    </row>
    <row r="6227" spans="1:23" x14ac:dyDescent="0.2">
      <c r="A6227" s="7"/>
      <c r="C6227" s="9"/>
      <c r="O6227" s="9"/>
      <c r="R6227" s="8"/>
      <c r="T6227" s="9"/>
      <c r="W6227" s="8"/>
    </row>
    <row r="6228" spans="1:23" x14ac:dyDescent="0.2">
      <c r="A6228" s="7"/>
      <c r="C6228" s="9"/>
      <c r="O6228" s="9"/>
      <c r="R6228" s="8"/>
      <c r="T6228" s="9"/>
      <c r="W6228" s="8"/>
    </row>
    <row r="6229" spans="1:23" x14ac:dyDescent="0.2">
      <c r="A6229" s="7"/>
      <c r="C6229" s="9"/>
      <c r="O6229" s="9"/>
      <c r="R6229" s="8"/>
      <c r="T6229" s="9"/>
      <c r="W6229" s="8"/>
    </row>
    <row r="6230" spans="1:23" x14ac:dyDescent="0.2">
      <c r="A6230" s="7"/>
      <c r="C6230" s="9"/>
      <c r="O6230" s="9"/>
      <c r="R6230" s="8"/>
      <c r="T6230" s="9"/>
      <c r="W6230" s="8"/>
    </row>
    <row r="6231" spans="1:23" x14ac:dyDescent="0.2">
      <c r="A6231" s="7"/>
      <c r="C6231" s="9"/>
      <c r="O6231" s="9"/>
      <c r="R6231" s="8"/>
      <c r="T6231" s="9"/>
      <c r="W6231" s="8"/>
    </row>
    <row r="6232" spans="1:23" x14ac:dyDescent="0.2">
      <c r="A6232" s="7"/>
      <c r="C6232" s="9"/>
      <c r="O6232" s="9"/>
      <c r="R6232" s="8"/>
      <c r="T6232" s="9"/>
      <c r="W6232" s="8"/>
    </row>
    <row r="6233" spans="1:23" x14ac:dyDescent="0.2">
      <c r="A6233" s="7"/>
      <c r="C6233" s="9"/>
      <c r="O6233" s="9"/>
      <c r="R6233" s="8"/>
      <c r="T6233" s="9"/>
      <c r="W6233" s="8"/>
    </row>
    <row r="6234" spans="1:23" x14ac:dyDescent="0.2">
      <c r="A6234" s="7"/>
      <c r="C6234" s="9"/>
      <c r="O6234" s="9"/>
      <c r="R6234" s="8"/>
      <c r="T6234" s="9"/>
      <c r="W6234" s="8"/>
    </row>
    <row r="6235" spans="1:23" x14ac:dyDescent="0.2">
      <c r="A6235" s="7"/>
      <c r="C6235" s="9"/>
      <c r="O6235" s="9"/>
      <c r="R6235" s="8"/>
      <c r="T6235" s="9"/>
      <c r="W6235" s="8"/>
    </row>
    <row r="6236" spans="1:23" x14ac:dyDescent="0.2">
      <c r="A6236" s="7"/>
      <c r="C6236" s="9"/>
      <c r="O6236" s="9"/>
      <c r="R6236" s="8"/>
      <c r="T6236" s="9"/>
      <c r="W6236" s="8"/>
    </row>
    <row r="6237" spans="1:23" x14ac:dyDescent="0.2">
      <c r="A6237" s="7"/>
      <c r="C6237" s="9"/>
      <c r="O6237" s="9"/>
      <c r="R6237" s="8"/>
      <c r="T6237" s="9"/>
      <c r="W6237" s="8"/>
    </row>
    <row r="6238" spans="1:23" x14ac:dyDescent="0.2">
      <c r="A6238" s="7"/>
      <c r="C6238" s="9"/>
      <c r="O6238" s="9"/>
      <c r="R6238" s="8"/>
      <c r="T6238" s="9"/>
      <c r="W6238" s="8"/>
    </row>
    <row r="6239" spans="1:23" x14ac:dyDescent="0.2">
      <c r="A6239" s="7"/>
      <c r="C6239" s="9"/>
      <c r="O6239" s="9"/>
      <c r="R6239" s="8"/>
      <c r="T6239" s="9"/>
      <c r="W6239" s="8"/>
    </row>
    <row r="6240" spans="1:23" x14ac:dyDescent="0.2">
      <c r="A6240" s="7"/>
      <c r="C6240" s="9"/>
      <c r="O6240" s="9"/>
      <c r="R6240" s="8"/>
      <c r="T6240" s="9"/>
      <c r="W6240" s="8"/>
    </row>
    <row r="6241" spans="1:23" x14ac:dyDescent="0.2">
      <c r="A6241" s="7"/>
      <c r="C6241" s="9"/>
      <c r="O6241" s="9"/>
      <c r="R6241" s="8"/>
      <c r="T6241" s="9"/>
      <c r="W6241" s="8"/>
    </row>
    <row r="6242" spans="1:23" x14ac:dyDescent="0.2">
      <c r="A6242" s="7"/>
      <c r="C6242" s="9"/>
      <c r="O6242" s="9"/>
      <c r="R6242" s="8"/>
      <c r="T6242" s="9"/>
      <c r="W6242" s="8"/>
    </row>
    <row r="6243" spans="1:23" x14ac:dyDescent="0.2">
      <c r="A6243" s="7"/>
      <c r="C6243" s="9"/>
      <c r="O6243" s="9"/>
      <c r="R6243" s="8"/>
      <c r="T6243" s="9"/>
      <c r="W6243" s="8"/>
    </row>
    <row r="6244" spans="1:23" x14ac:dyDescent="0.2">
      <c r="A6244" s="7"/>
      <c r="C6244" s="9"/>
      <c r="O6244" s="9"/>
      <c r="R6244" s="8"/>
      <c r="T6244" s="9"/>
      <c r="W6244" s="8"/>
    </row>
    <row r="6245" spans="1:23" x14ac:dyDescent="0.2">
      <c r="A6245" s="7"/>
      <c r="C6245" s="9"/>
      <c r="O6245" s="9"/>
      <c r="R6245" s="8"/>
      <c r="T6245" s="9"/>
      <c r="W6245" s="8"/>
    </row>
    <row r="6246" spans="1:23" x14ac:dyDescent="0.2">
      <c r="A6246" s="7"/>
      <c r="C6246" s="9"/>
      <c r="O6246" s="9"/>
      <c r="R6246" s="8"/>
      <c r="T6246" s="9"/>
      <c r="W6246" s="8"/>
    </row>
    <row r="6247" spans="1:23" x14ac:dyDescent="0.2">
      <c r="A6247" s="7"/>
      <c r="C6247" s="9"/>
      <c r="O6247" s="9"/>
      <c r="R6247" s="8"/>
      <c r="T6247" s="9"/>
      <c r="W6247" s="8"/>
    </row>
    <row r="6248" spans="1:23" x14ac:dyDescent="0.2">
      <c r="A6248" s="7"/>
      <c r="C6248" s="9"/>
      <c r="O6248" s="9"/>
      <c r="R6248" s="8"/>
      <c r="T6248" s="9"/>
      <c r="W6248" s="8"/>
    </row>
    <row r="6249" spans="1:23" x14ac:dyDescent="0.2">
      <c r="A6249" s="7"/>
      <c r="C6249" s="9"/>
      <c r="O6249" s="9"/>
      <c r="R6249" s="8"/>
      <c r="T6249" s="9"/>
      <c r="W6249" s="8"/>
    </row>
    <row r="6250" spans="1:23" x14ac:dyDescent="0.2">
      <c r="A6250" s="7"/>
      <c r="C6250" s="9"/>
      <c r="O6250" s="9"/>
      <c r="R6250" s="8"/>
      <c r="T6250" s="9"/>
      <c r="W6250" s="8"/>
    </row>
    <row r="6251" spans="1:23" x14ac:dyDescent="0.2">
      <c r="A6251" s="7"/>
      <c r="C6251" s="9"/>
      <c r="O6251" s="9"/>
      <c r="R6251" s="8"/>
      <c r="T6251" s="9"/>
      <c r="W6251" s="8"/>
    </row>
    <row r="6252" spans="1:23" x14ac:dyDescent="0.2">
      <c r="A6252" s="7"/>
      <c r="C6252" s="9"/>
      <c r="O6252" s="9"/>
      <c r="R6252" s="8"/>
      <c r="T6252" s="9"/>
      <c r="W6252" s="8"/>
    </row>
    <row r="6253" spans="1:23" x14ac:dyDescent="0.2">
      <c r="A6253" s="7"/>
      <c r="C6253" s="9"/>
      <c r="O6253" s="9"/>
      <c r="R6253" s="8"/>
      <c r="T6253" s="9"/>
      <c r="W6253" s="8"/>
    </row>
    <row r="6254" spans="1:23" x14ac:dyDescent="0.2">
      <c r="A6254" s="7"/>
      <c r="C6254" s="9"/>
      <c r="O6254" s="9"/>
      <c r="R6254" s="8"/>
      <c r="T6254" s="9"/>
      <c r="W6254" s="8"/>
    </row>
    <row r="6255" spans="1:23" x14ac:dyDescent="0.2">
      <c r="A6255" s="7"/>
      <c r="C6255" s="9"/>
      <c r="O6255" s="9"/>
      <c r="R6255" s="8"/>
      <c r="T6255" s="9"/>
      <c r="W6255" s="8"/>
    </row>
    <row r="6256" spans="1:23" x14ac:dyDescent="0.2">
      <c r="A6256" s="7"/>
      <c r="C6256" s="9"/>
      <c r="O6256" s="9"/>
      <c r="R6256" s="8"/>
      <c r="T6256" s="9"/>
      <c r="W6256" s="8"/>
    </row>
    <row r="6257" spans="1:23" x14ac:dyDescent="0.2">
      <c r="A6257" s="7"/>
      <c r="C6257" s="9"/>
      <c r="O6257" s="9"/>
      <c r="R6257" s="8"/>
      <c r="T6257" s="9"/>
      <c r="W6257" s="8"/>
    </row>
    <row r="6258" spans="1:23" x14ac:dyDescent="0.2">
      <c r="A6258" s="7"/>
      <c r="C6258" s="9"/>
      <c r="O6258" s="9"/>
      <c r="R6258" s="8"/>
      <c r="T6258" s="9"/>
      <c r="W6258" s="8"/>
    </row>
    <row r="6259" spans="1:23" x14ac:dyDescent="0.2">
      <c r="A6259" s="7"/>
      <c r="C6259" s="9"/>
      <c r="O6259" s="9"/>
      <c r="R6259" s="8"/>
      <c r="T6259" s="9"/>
      <c r="W6259" s="8"/>
    </row>
    <row r="6260" spans="1:23" x14ac:dyDescent="0.2">
      <c r="A6260" s="7"/>
      <c r="C6260" s="9"/>
      <c r="O6260" s="9"/>
      <c r="R6260" s="8"/>
      <c r="T6260" s="9"/>
      <c r="W6260" s="8"/>
    </row>
    <row r="6261" spans="1:23" x14ac:dyDescent="0.2">
      <c r="A6261" s="7"/>
      <c r="C6261" s="9"/>
      <c r="O6261" s="9"/>
      <c r="R6261" s="8"/>
      <c r="T6261" s="9"/>
      <c r="W6261" s="8"/>
    </row>
    <row r="6262" spans="1:23" x14ac:dyDescent="0.2">
      <c r="A6262" s="7"/>
      <c r="C6262" s="9"/>
      <c r="O6262" s="9"/>
      <c r="R6262" s="8"/>
      <c r="T6262" s="9"/>
      <c r="W6262" s="8"/>
    </row>
    <row r="6263" spans="1:23" x14ac:dyDescent="0.2">
      <c r="A6263" s="7"/>
      <c r="C6263" s="9"/>
      <c r="O6263" s="9"/>
      <c r="R6263" s="8"/>
      <c r="T6263" s="9"/>
      <c r="W6263" s="8"/>
    </row>
    <row r="6264" spans="1:23" x14ac:dyDescent="0.2">
      <c r="A6264" s="7"/>
      <c r="C6264" s="9"/>
      <c r="O6264" s="9"/>
      <c r="R6264" s="8"/>
      <c r="T6264" s="9"/>
      <c r="W6264" s="8"/>
    </row>
    <row r="6265" spans="1:23" x14ac:dyDescent="0.2">
      <c r="A6265" s="7"/>
      <c r="C6265" s="9"/>
      <c r="O6265" s="9"/>
      <c r="R6265" s="8"/>
      <c r="T6265" s="9"/>
      <c r="W6265" s="8"/>
    </row>
    <row r="6266" spans="1:23" x14ac:dyDescent="0.2">
      <c r="A6266" s="7"/>
      <c r="C6266" s="9"/>
      <c r="O6266" s="9"/>
      <c r="R6266" s="8"/>
      <c r="T6266" s="9"/>
      <c r="W6266" s="8"/>
    </row>
    <row r="6267" spans="1:23" x14ac:dyDescent="0.2">
      <c r="A6267" s="7"/>
      <c r="C6267" s="9"/>
      <c r="O6267" s="9"/>
      <c r="R6267" s="8"/>
      <c r="T6267" s="9"/>
      <c r="W6267" s="8"/>
    </row>
    <row r="6268" spans="1:23" x14ac:dyDescent="0.2">
      <c r="A6268" s="7"/>
      <c r="C6268" s="9"/>
      <c r="O6268" s="9"/>
      <c r="R6268" s="8"/>
      <c r="T6268" s="9"/>
      <c r="W6268" s="8"/>
    </row>
    <row r="6269" spans="1:23" x14ac:dyDescent="0.2">
      <c r="A6269" s="7"/>
      <c r="C6269" s="9"/>
      <c r="O6269" s="9"/>
      <c r="R6269" s="8"/>
      <c r="T6269" s="9"/>
      <c r="W6269" s="8"/>
    </row>
    <row r="6270" spans="1:23" x14ac:dyDescent="0.2">
      <c r="A6270" s="7"/>
      <c r="C6270" s="9"/>
      <c r="O6270" s="9"/>
      <c r="R6270" s="8"/>
      <c r="T6270" s="9"/>
      <c r="W6270" s="8"/>
    </row>
    <row r="6271" spans="1:23" x14ac:dyDescent="0.2">
      <c r="A6271" s="7"/>
      <c r="C6271" s="9"/>
      <c r="O6271" s="9"/>
      <c r="R6271" s="8"/>
      <c r="T6271" s="9"/>
      <c r="W6271" s="8"/>
    </row>
    <row r="6272" spans="1:23" x14ac:dyDescent="0.2">
      <c r="A6272" s="7"/>
      <c r="C6272" s="9"/>
      <c r="O6272" s="9"/>
      <c r="R6272" s="8"/>
      <c r="T6272" s="9"/>
      <c r="W6272" s="8"/>
    </row>
    <row r="6273" spans="1:23" x14ac:dyDescent="0.2">
      <c r="A6273" s="7"/>
      <c r="C6273" s="9"/>
      <c r="O6273" s="9"/>
      <c r="R6273" s="8"/>
      <c r="T6273" s="9"/>
      <c r="W6273" s="8"/>
    </row>
    <row r="6274" spans="1:23" x14ac:dyDescent="0.2">
      <c r="A6274" s="7"/>
      <c r="C6274" s="9"/>
      <c r="O6274" s="9"/>
      <c r="R6274" s="8"/>
      <c r="T6274" s="9"/>
      <c r="W6274" s="8"/>
    </row>
    <row r="6275" spans="1:23" x14ac:dyDescent="0.2">
      <c r="A6275" s="7"/>
      <c r="C6275" s="9"/>
      <c r="O6275" s="9"/>
      <c r="R6275" s="8"/>
      <c r="T6275" s="9"/>
      <c r="W6275" s="8"/>
    </row>
    <row r="6276" spans="1:23" x14ac:dyDescent="0.2">
      <c r="A6276" s="7"/>
      <c r="C6276" s="9"/>
      <c r="O6276" s="9"/>
      <c r="R6276" s="8"/>
      <c r="T6276" s="9"/>
      <c r="W6276" s="8"/>
    </row>
    <row r="6277" spans="1:23" x14ac:dyDescent="0.2">
      <c r="A6277" s="7"/>
      <c r="C6277" s="9"/>
      <c r="O6277" s="9"/>
      <c r="R6277" s="8"/>
      <c r="T6277" s="9"/>
      <c r="W6277" s="8"/>
    </row>
    <row r="6278" spans="1:23" x14ac:dyDescent="0.2">
      <c r="A6278" s="7"/>
      <c r="C6278" s="9"/>
      <c r="O6278" s="9"/>
      <c r="R6278" s="8"/>
      <c r="T6278" s="9"/>
      <c r="W6278" s="8"/>
    </row>
    <row r="6279" spans="1:23" x14ac:dyDescent="0.2">
      <c r="A6279" s="7"/>
      <c r="C6279" s="9"/>
      <c r="O6279" s="9"/>
      <c r="R6279" s="8"/>
      <c r="T6279" s="9"/>
      <c r="W6279" s="8"/>
    </row>
    <row r="6280" spans="1:23" x14ac:dyDescent="0.2">
      <c r="A6280" s="7"/>
      <c r="C6280" s="9"/>
      <c r="O6280" s="9"/>
      <c r="R6280" s="8"/>
      <c r="T6280" s="9"/>
      <c r="W6280" s="8"/>
    </row>
    <row r="6281" spans="1:23" x14ac:dyDescent="0.2">
      <c r="A6281" s="7"/>
      <c r="C6281" s="9"/>
      <c r="O6281" s="9"/>
      <c r="R6281" s="8"/>
      <c r="T6281" s="9"/>
      <c r="W6281" s="8"/>
    </row>
    <row r="6282" spans="1:23" x14ac:dyDescent="0.2">
      <c r="A6282" s="7"/>
      <c r="C6282" s="9"/>
      <c r="O6282" s="9"/>
      <c r="R6282" s="8"/>
      <c r="T6282" s="9"/>
      <c r="W6282" s="8"/>
    </row>
    <row r="6283" spans="1:23" x14ac:dyDescent="0.2">
      <c r="A6283" s="7"/>
      <c r="C6283" s="9"/>
      <c r="O6283" s="9"/>
      <c r="R6283" s="8"/>
      <c r="T6283" s="9"/>
      <c r="W6283" s="8"/>
    </row>
    <row r="6284" spans="1:23" x14ac:dyDescent="0.2">
      <c r="A6284" s="7"/>
      <c r="C6284" s="9"/>
      <c r="O6284" s="9"/>
      <c r="R6284" s="8"/>
      <c r="T6284" s="9"/>
      <c r="W6284" s="8"/>
    </row>
    <row r="6285" spans="1:23" x14ac:dyDescent="0.2">
      <c r="A6285" s="7"/>
      <c r="C6285" s="9"/>
      <c r="O6285" s="9"/>
      <c r="R6285" s="8"/>
      <c r="T6285" s="9"/>
      <c r="W6285" s="8"/>
    </row>
    <row r="6286" spans="1:23" x14ac:dyDescent="0.2">
      <c r="A6286" s="7"/>
      <c r="C6286" s="9"/>
      <c r="O6286" s="9"/>
      <c r="R6286" s="8"/>
      <c r="T6286" s="9"/>
      <c r="W6286" s="8"/>
    </row>
    <row r="6287" spans="1:23" x14ac:dyDescent="0.2">
      <c r="A6287" s="7"/>
      <c r="C6287" s="9"/>
      <c r="O6287" s="9"/>
      <c r="R6287" s="8"/>
      <c r="T6287" s="9"/>
      <c r="W6287" s="8"/>
    </row>
    <row r="6288" spans="1:23" x14ac:dyDescent="0.2">
      <c r="A6288" s="7"/>
      <c r="C6288" s="9"/>
      <c r="O6288" s="9"/>
      <c r="R6288" s="8"/>
      <c r="T6288" s="9"/>
      <c r="W6288" s="8"/>
    </row>
    <row r="6289" spans="1:23" x14ac:dyDescent="0.2">
      <c r="A6289" s="7"/>
      <c r="C6289" s="9"/>
      <c r="O6289" s="9"/>
      <c r="R6289" s="8"/>
      <c r="T6289" s="9"/>
      <c r="W6289" s="8"/>
    </row>
    <row r="6290" spans="1:23" x14ac:dyDescent="0.2">
      <c r="A6290" s="7"/>
      <c r="C6290" s="9"/>
      <c r="O6290" s="9"/>
      <c r="R6290" s="8"/>
      <c r="T6290" s="9"/>
      <c r="W6290" s="8"/>
    </row>
    <row r="6291" spans="1:23" x14ac:dyDescent="0.2">
      <c r="A6291" s="7"/>
      <c r="C6291" s="9"/>
      <c r="O6291" s="9"/>
      <c r="R6291" s="8"/>
      <c r="T6291" s="9"/>
      <c r="W6291" s="8"/>
    </row>
    <row r="6292" spans="1:23" x14ac:dyDescent="0.2">
      <c r="A6292" s="7"/>
      <c r="C6292" s="9"/>
      <c r="O6292" s="9"/>
      <c r="R6292" s="8"/>
      <c r="T6292" s="9"/>
      <c r="W6292" s="8"/>
    </row>
    <row r="6293" spans="1:23" x14ac:dyDescent="0.2">
      <c r="A6293" s="7"/>
      <c r="C6293" s="9"/>
      <c r="O6293" s="9"/>
      <c r="R6293" s="8"/>
      <c r="T6293" s="9"/>
      <c r="W6293" s="8"/>
    </row>
    <row r="6294" spans="1:23" x14ac:dyDescent="0.2">
      <c r="A6294" s="7"/>
      <c r="C6294" s="9"/>
      <c r="O6294" s="9"/>
      <c r="R6294" s="8"/>
      <c r="T6294" s="9"/>
      <c r="W6294" s="8"/>
    </row>
    <row r="6295" spans="1:23" x14ac:dyDescent="0.2">
      <c r="A6295" s="7"/>
      <c r="C6295" s="9"/>
      <c r="O6295" s="9"/>
      <c r="R6295" s="8"/>
      <c r="T6295" s="9"/>
      <c r="W6295" s="8"/>
    </row>
    <row r="6296" spans="1:23" x14ac:dyDescent="0.2">
      <c r="A6296" s="7"/>
      <c r="C6296" s="9"/>
      <c r="O6296" s="9"/>
      <c r="R6296" s="8"/>
      <c r="T6296" s="9"/>
      <c r="W6296" s="8"/>
    </row>
    <row r="6297" spans="1:23" x14ac:dyDescent="0.2">
      <c r="A6297" s="7"/>
      <c r="C6297" s="9"/>
      <c r="O6297" s="9"/>
      <c r="R6297" s="8"/>
      <c r="T6297" s="9"/>
      <c r="W6297" s="8"/>
    </row>
    <row r="6298" spans="1:23" x14ac:dyDescent="0.2">
      <c r="A6298" s="7"/>
      <c r="C6298" s="9"/>
      <c r="O6298" s="9"/>
      <c r="R6298" s="8"/>
      <c r="T6298" s="9"/>
      <c r="W6298" s="8"/>
    </row>
    <row r="6299" spans="1:23" x14ac:dyDescent="0.2">
      <c r="A6299" s="7"/>
      <c r="C6299" s="9"/>
      <c r="O6299" s="9"/>
      <c r="R6299" s="8"/>
      <c r="T6299" s="9"/>
      <c r="W6299" s="8"/>
    </row>
    <row r="6300" spans="1:23" x14ac:dyDescent="0.2">
      <c r="A6300" s="7"/>
      <c r="C6300" s="9"/>
      <c r="O6300" s="9"/>
      <c r="R6300" s="8"/>
      <c r="T6300" s="9"/>
      <c r="W6300" s="8"/>
    </row>
    <row r="6301" spans="1:23" x14ac:dyDescent="0.2">
      <c r="A6301" s="7"/>
      <c r="C6301" s="9"/>
      <c r="O6301" s="9"/>
      <c r="R6301" s="8"/>
      <c r="T6301" s="9"/>
      <c r="W6301" s="8"/>
    </row>
    <row r="6302" spans="1:23" x14ac:dyDescent="0.2">
      <c r="A6302" s="7"/>
      <c r="C6302" s="9"/>
      <c r="O6302" s="9"/>
      <c r="R6302" s="8"/>
      <c r="T6302" s="9"/>
      <c r="W6302" s="8"/>
    </row>
    <row r="6303" spans="1:23" x14ac:dyDescent="0.2">
      <c r="A6303" s="7"/>
      <c r="C6303" s="9"/>
      <c r="O6303" s="9"/>
      <c r="R6303" s="8"/>
      <c r="T6303" s="9"/>
      <c r="W6303" s="8"/>
    </row>
    <row r="6304" spans="1:23" x14ac:dyDescent="0.2">
      <c r="A6304" s="7"/>
      <c r="C6304" s="9"/>
      <c r="O6304" s="9"/>
      <c r="R6304" s="8"/>
      <c r="T6304" s="9"/>
      <c r="W6304" s="8"/>
    </row>
    <row r="6305" spans="1:23" x14ac:dyDescent="0.2">
      <c r="A6305" s="7"/>
      <c r="C6305" s="9"/>
      <c r="O6305" s="9"/>
      <c r="R6305" s="8"/>
      <c r="T6305" s="9"/>
      <c r="W6305" s="8"/>
    </row>
    <row r="6306" spans="1:23" x14ac:dyDescent="0.2">
      <c r="A6306" s="7"/>
      <c r="C6306" s="9"/>
      <c r="O6306" s="9"/>
      <c r="R6306" s="8"/>
      <c r="T6306" s="9"/>
      <c r="W6306" s="8"/>
    </row>
    <row r="6307" spans="1:23" x14ac:dyDescent="0.2">
      <c r="A6307" s="7"/>
      <c r="C6307" s="9"/>
      <c r="O6307" s="9"/>
      <c r="R6307" s="8"/>
      <c r="T6307" s="9"/>
      <c r="W6307" s="8"/>
    </row>
    <row r="6308" spans="1:23" x14ac:dyDescent="0.2">
      <c r="A6308" s="7"/>
      <c r="C6308" s="9"/>
      <c r="O6308" s="9"/>
      <c r="R6308" s="8"/>
      <c r="T6308" s="9"/>
      <c r="W6308" s="8"/>
    </row>
    <row r="6309" spans="1:23" x14ac:dyDescent="0.2">
      <c r="A6309" s="7"/>
      <c r="C6309" s="9"/>
      <c r="O6309" s="9"/>
      <c r="R6309" s="8"/>
      <c r="T6309" s="9"/>
      <c r="W6309" s="8"/>
    </row>
    <row r="6310" spans="1:23" x14ac:dyDescent="0.2">
      <c r="A6310" s="7"/>
      <c r="C6310" s="9"/>
      <c r="O6310" s="9"/>
      <c r="R6310" s="8"/>
      <c r="T6310" s="9"/>
      <c r="W6310" s="8"/>
    </row>
    <row r="6311" spans="1:23" x14ac:dyDescent="0.2">
      <c r="A6311" s="7"/>
      <c r="C6311" s="9"/>
      <c r="O6311" s="9"/>
      <c r="R6311" s="8"/>
      <c r="T6311" s="9"/>
      <c r="W6311" s="8"/>
    </row>
    <row r="6312" spans="1:23" x14ac:dyDescent="0.2">
      <c r="A6312" s="7"/>
      <c r="C6312" s="9"/>
      <c r="O6312" s="9"/>
      <c r="R6312" s="8"/>
      <c r="T6312" s="9"/>
      <c r="W6312" s="8"/>
    </row>
    <row r="6313" spans="1:23" x14ac:dyDescent="0.2">
      <c r="A6313" s="7"/>
      <c r="C6313" s="9"/>
      <c r="O6313" s="9"/>
      <c r="R6313" s="8"/>
      <c r="T6313" s="9"/>
      <c r="W6313" s="8"/>
    </row>
    <row r="6314" spans="1:23" x14ac:dyDescent="0.2">
      <c r="A6314" s="7"/>
      <c r="C6314" s="9"/>
      <c r="O6314" s="9"/>
      <c r="R6314" s="8"/>
      <c r="T6314" s="9"/>
      <c r="W6314" s="8"/>
    </row>
    <row r="6315" spans="1:23" x14ac:dyDescent="0.2">
      <c r="A6315" s="7"/>
      <c r="C6315" s="9"/>
      <c r="O6315" s="9"/>
      <c r="R6315" s="8"/>
      <c r="T6315" s="9"/>
      <c r="W6315" s="8"/>
    </row>
    <row r="6316" spans="1:23" x14ac:dyDescent="0.2">
      <c r="A6316" s="7"/>
      <c r="C6316" s="9"/>
      <c r="O6316" s="9"/>
      <c r="R6316" s="8"/>
      <c r="T6316" s="9"/>
      <c r="W6316" s="8"/>
    </row>
    <row r="6317" spans="1:23" x14ac:dyDescent="0.2">
      <c r="A6317" s="7"/>
      <c r="C6317" s="9"/>
      <c r="O6317" s="9"/>
      <c r="R6317" s="8"/>
      <c r="T6317" s="9"/>
      <c r="W6317" s="8"/>
    </row>
    <row r="6318" spans="1:23" x14ac:dyDescent="0.2">
      <c r="A6318" s="7"/>
      <c r="C6318" s="9"/>
      <c r="O6318" s="9"/>
      <c r="R6318" s="8"/>
      <c r="T6318" s="9"/>
      <c r="W6318" s="8"/>
    </row>
    <row r="6319" spans="1:23" x14ac:dyDescent="0.2">
      <c r="A6319" s="7"/>
      <c r="C6319" s="9"/>
      <c r="O6319" s="9"/>
      <c r="R6319" s="8"/>
      <c r="T6319" s="9"/>
      <c r="W6319" s="8"/>
    </row>
    <row r="6320" spans="1:23" x14ac:dyDescent="0.2">
      <c r="A6320" s="7"/>
      <c r="C6320" s="9"/>
      <c r="O6320" s="9"/>
      <c r="R6320" s="8"/>
      <c r="T6320" s="9"/>
      <c r="W6320" s="8"/>
    </row>
    <row r="6321" spans="1:23" x14ac:dyDescent="0.2">
      <c r="A6321" s="7"/>
      <c r="C6321" s="9"/>
      <c r="O6321" s="9"/>
      <c r="R6321" s="8"/>
      <c r="T6321" s="9"/>
      <c r="W6321" s="8"/>
    </row>
    <row r="6322" spans="1:23" x14ac:dyDescent="0.2">
      <c r="A6322" s="7"/>
      <c r="C6322" s="9"/>
      <c r="O6322" s="9"/>
      <c r="R6322" s="8"/>
      <c r="T6322" s="9"/>
      <c r="W6322" s="8"/>
    </row>
    <row r="6323" spans="1:23" x14ac:dyDescent="0.2">
      <c r="A6323" s="7"/>
      <c r="C6323" s="9"/>
      <c r="O6323" s="9"/>
      <c r="R6323" s="8"/>
      <c r="T6323" s="9"/>
      <c r="W6323" s="8"/>
    </row>
    <row r="6324" spans="1:23" x14ac:dyDescent="0.2">
      <c r="A6324" s="7"/>
      <c r="C6324" s="9"/>
      <c r="O6324" s="9"/>
      <c r="R6324" s="8"/>
      <c r="T6324" s="9"/>
      <c r="W6324" s="8"/>
    </row>
    <row r="6325" spans="1:23" x14ac:dyDescent="0.2">
      <c r="A6325" s="7"/>
      <c r="C6325" s="9"/>
      <c r="O6325" s="9"/>
      <c r="R6325" s="8"/>
      <c r="T6325" s="9"/>
      <c r="W6325" s="8"/>
    </row>
    <row r="6326" spans="1:23" x14ac:dyDescent="0.2">
      <c r="A6326" s="7"/>
      <c r="C6326" s="9"/>
      <c r="O6326" s="9"/>
      <c r="R6326" s="8"/>
      <c r="T6326" s="9"/>
      <c r="W6326" s="8"/>
    </row>
    <row r="6327" spans="1:23" x14ac:dyDescent="0.2">
      <c r="A6327" s="7"/>
      <c r="C6327" s="9"/>
      <c r="O6327" s="9"/>
      <c r="R6327" s="8"/>
      <c r="T6327" s="9"/>
      <c r="W6327" s="8"/>
    </row>
    <row r="6328" spans="1:23" x14ac:dyDescent="0.2">
      <c r="A6328" s="7"/>
      <c r="C6328" s="9"/>
      <c r="O6328" s="9"/>
      <c r="R6328" s="8"/>
      <c r="T6328" s="9"/>
      <c r="W6328" s="8"/>
    </row>
    <row r="6329" spans="1:23" x14ac:dyDescent="0.2">
      <c r="A6329" s="7"/>
      <c r="C6329" s="9"/>
      <c r="O6329" s="9"/>
      <c r="R6329" s="8"/>
      <c r="T6329" s="9"/>
      <c r="W6329" s="8"/>
    </row>
    <row r="6330" spans="1:23" x14ac:dyDescent="0.2">
      <c r="A6330" s="7"/>
      <c r="C6330" s="9"/>
      <c r="O6330" s="9"/>
      <c r="R6330" s="8"/>
      <c r="T6330" s="9"/>
      <c r="W6330" s="8"/>
    </row>
    <row r="6331" spans="1:23" x14ac:dyDescent="0.2">
      <c r="A6331" s="7"/>
      <c r="C6331" s="9"/>
      <c r="O6331" s="9"/>
      <c r="R6331" s="8"/>
      <c r="T6331" s="9"/>
      <c r="W6331" s="8"/>
    </row>
    <row r="6332" spans="1:23" x14ac:dyDescent="0.2">
      <c r="A6332" s="7"/>
      <c r="C6332" s="9"/>
      <c r="O6332" s="9"/>
      <c r="R6332" s="8"/>
      <c r="T6332" s="9"/>
      <c r="W6332" s="8"/>
    </row>
    <row r="6333" spans="1:23" x14ac:dyDescent="0.2">
      <c r="A6333" s="7"/>
      <c r="C6333" s="9"/>
      <c r="O6333" s="9"/>
      <c r="R6333" s="8"/>
      <c r="T6333" s="9"/>
      <c r="W6333" s="8"/>
    </row>
    <row r="6334" spans="1:23" x14ac:dyDescent="0.2">
      <c r="A6334" s="7"/>
      <c r="C6334" s="9"/>
      <c r="O6334" s="9"/>
      <c r="R6334" s="8"/>
      <c r="T6334" s="9"/>
      <c r="W6334" s="8"/>
    </row>
    <row r="6335" spans="1:23" x14ac:dyDescent="0.2">
      <c r="A6335" s="7"/>
      <c r="C6335" s="9"/>
      <c r="O6335" s="9"/>
      <c r="R6335" s="8"/>
      <c r="T6335" s="9"/>
      <c r="W6335" s="8"/>
    </row>
    <row r="6336" spans="1:23" x14ac:dyDescent="0.2">
      <c r="A6336" s="7"/>
      <c r="C6336" s="9"/>
      <c r="O6336" s="9"/>
      <c r="R6336" s="8"/>
      <c r="T6336" s="9"/>
      <c r="W6336" s="8"/>
    </row>
    <row r="6337" spans="1:23" x14ac:dyDescent="0.2">
      <c r="A6337" s="7"/>
      <c r="C6337" s="9"/>
      <c r="O6337" s="9"/>
      <c r="R6337" s="8"/>
      <c r="T6337" s="9"/>
      <c r="W6337" s="8"/>
    </row>
    <row r="6338" spans="1:23" x14ac:dyDescent="0.2">
      <c r="A6338" s="7"/>
      <c r="C6338" s="9"/>
      <c r="O6338" s="9"/>
      <c r="R6338" s="8"/>
      <c r="T6338" s="9"/>
      <c r="W6338" s="8"/>
    </row>
    <row r="6339" spans="1:23" x14ac:dyDescent="0.2">
      <c r="A6339" s="7"/>
      <c r="C6339" s="9"/>
      <c r="O6339" s="9"/>
      <c r="R6339" s="8"/>
      <c r="T6339" s="9"/>
      <c r="W6339" s="8"/>
    </row>
    <row r="6340" spans="1:23" x14ac:dyDescent="0.2">
      <c r="A6340" s="7"/>
      <c r="C6340" s="9"/>
      <c r="O6340" s="9"/>
      <c r="R6340" s="8"/>
      <c r="T6340" s="9"/>
      <c r="W6340" s="8"/>
    </row>
    <row r="6341" spans="1:23" x14ac:dyDescent="0.2">
      <c r="A6341" s="7"/>
      <c r="C6341" s="9"/>
      <c r="O6341" s="9"/>
      <c r="R6341" s="8"/>
      <c r="T6341" s="9"/>
      <c r="W6341" s="8"/>
    </row>
    <row r="6342" spans="1:23" x14ac:dyDescent="0.2">
      <c r="A6342" s="7"/>
      <c r="C6342" s="9"/>
      <c r="O6342" s="9"/>
      <c r="R6342" s="8"/>
      <c r="T6342" s="9"/>
      <c r="W6342" s="8"/>
    </row>
    <row r="6343" spans="1:23" x14ac:dyDescent="0.2">
      <c r="A6343" s="7"/>
      <c r="C6343" s="9"/>
      <c r="O6343" s="9"/>
      <c r="R6343" s="8"/>
      <c r="T6343" s="9"/>
      <c r="W6343" s="8"/>
    </row>
    <row r="6344" spans="1:23" x14ac:dyDescent="0.2">
      <c r="A6344" s="7"/>
      <c r="C6344" s="9"/>
      <c r="O6344" s="9"/>
      <c r="R6344" s="8"/>
      <c r="T6344" s="9"/>
      <c r="W6344" s="8"/>
    </row>
    <row r="6345" spans="1:23" x14ac:dyDescent="0.2">
      <c r="A6345" s="7"/>
      <c r="C6345" s="9"/>
      <c r="O6345" s="9"/>
      <c r="R6345" s="8"/>
      <c r="T6345" s="9"/>
      <c r="W6345" s="8"/>
    </row>
    <row r="6346" spans="1:23" x14ac:dyDescent="0.2">
      <c r="A6346" s="7"/>
      <c r="C6346" s="9"/>
      <c r="O6346" s="9"/>
      <c r="R6346" s="8"/>
      <c r="T6346" s="9"/>
      <c r="W6346" s="8"/>
    </row>
    <row r="6347" spans="1:23" x14ac:dyDescent="0.2">
      <c r="A6347" s="7"/>
      <c r="C6347" s="9"/>
      <c r="O6347" s="9"/>
      <c r="R6347" s="8"/>
      <c r="T6347" s="9"/>
      <c r="W6347" s="8"/>
    </row>
    <row r="6348" spans="1:23" x14ac:dyDescent="0.2">
      <c r="A6348" s="7"/>
      <c r="C6348" s="9"/>
      <c r="O6348" s="9"/>
      <c r="R6348" s="8"/>
      <c r="T6348" s="9"/>
      <c r="W6348" s="8"/>
    </row>
    <row r="6349" spans="1:23" x14ac:dyDescent="0.2">
      <c r="A6349" s="7"/>
      <c r="C6349" s="9"/>
      <c r="O6349" s="9"/>
      <c r="R6349" s="8"/>
      <c r="T6349" s="9"/>
      <c r="W6349" s="8"/>
    </row>
    <row r="6350" spans="1:23" x14ac:dyDescent="0.2">
      <c r="A6350" s="7"/>
      <c r="C6350" s="9"/>
      <c r="O6350" s="9"/>
      <c r="R6350" s="8"/>
      <c r="T6350" s="9"/>
      <c r="W6350" s="8"/>
    </row>
    <row r="6351" spans="1:23" x14ac:dyDescent="0.2">
      <c r="A6351" s="7"/>
      <c r="C6351" s="9"/>
      <c r="O6351" s="9"/>
      <c r="R6351" s="8"/>
      <c r="T6351" s="9"/>
      <c r="W6351" s="8"/>
    </row>
    <row r="6352" spans="1:23" x14ac:dyDescent="0.2">
      <c r="A6352" s="7"/>
      <c r="C6352" s="9"/>
      <c r="O6352" s="9"/>
      <c r="R6352" s="8"/>
      <c r="T6352" s="9"/>
      <c r="W6352" s="8"/>
    </row>
    <row r="6353" spans="1:23" x14ac:dyDescent="0.2">
      <c r="A6353" s="7"/>
      <c r="C6353" s="9"/>
      <c r="O6353" s="9"/>
      <c r="R6353" s="8"/>
      <c r="T6353" s="9"/>
      <c r="W6353" s="8"/>
    </row>
    <row r="6354" spans="1:23" x14ac:dyDescent="0.2">
      <c r="A6354" s="7"/>
      <c r="C6354" s="9"/>
      <c r="O6354" s="9"/>
      <c r="R6354" s="8"/>
      <c r="T6354" s="9"/>
      <c r="W6354" s="8"/>
    </row>
    <row r="6355" spans="1:23" x14ac:dyDescent="0.2">
      <c r="A6355" s="7"/>
      <c r="C6355" s="9"/>
      <c r="O6355" s="9"/>
      <c r="R6355" s="8"/>
      <c r="T6355" s="9"/>
      <c r="W6355" s="8"/>
    </row>
    <row r="6356" spans="1:23" x14ac:dyDescent="0.2">
      <c r="A6356" s="7"/>
      <c r="C6356" s="9"/>
      <c r="O6356" s="9"/>
      <c r="R6356" s="8"/>
      <c r="T6356" s="9"/>
      <c r="W6356" s="8"/>
    </row>
    <row r="6357" spans="1:23" x14ac:dyDescent="0.2">
      <c r="A6357" s="7"/>
      <c r="C6357" s="9"/>
      <c r="O6357" s="9"/>
      <c r="R6357" s="8"/>
      <c r="T6357" s="9"/>
      <c r="W6357" s="8"/>
    </row>
    <row r="6358" spans="1:23" x14ac:dyDescent="0.2">
      <c r="A6358" s="7"/>
      <c r="C6358" s="9"/>
      <c r="O6358" s="9"/>
      <c r="R6358" s="8"/>
      <c r="T6358" s="9"/>
      <c r="W6358" s="8"/>
    </row>
    <row r="6359" spans="1:23" x14ac:dyDescent="0.2">
      <c r="A6359" s="7"/>
      <c r="C6359" s="9"/>
      <c r="O6359" s="9"/>
      <c r="R6359" s="8"/>
      <c r="T6359" s="9"/>
      <c r="W6359" s="8"/>
    </row>
    <row r="6360" spans="1:23" x14ac:dyDescent="0.2">
      <c r="A6360" s="7"/>
      <c r="C6360" s="9"/>
      <c r="O6360" s="9"/>
      <c r="R6360" s="8"/>
      <c r="T6360" s="9"/>
      <c r="W6360" s="8"/>
    </row>
    <row r="6361" spans="1:23" x14ac:dyDescent="0.2">
      <c r="A6361" s="7"/>
      <c r="C6361" s="9"/>
      <c r="O6361" s="9"/>
      <c r="R6361" s="8"/>
      <c r="T6361" s="9"/>
      <c r="W6361" s="8"/>
    </row>
    <row r="6362" spans="1:23" x14ac:dyDescent="0.2">
      <c r="A6362" s="7"/>
      <c r="C6362" s="9"/>
      <c r="O6362" s="9"/>
      <c r="R6362" s="8"/>
      <c r="T6362" s="9"/>
      <c r="W6362" s="8"/>
    </row>
    <row r="6363" spans="1:23" x14ac:dyDescent="0.2">
      <c r="A6363" s="7"/>
      <c r="C6363" s="9"/>
      <c r="O6363" s="9"/>
      <c r="R6363" s="8"/>
      <c r="T6363" s="9"/>
      <c r="W6363" s="8"/>
    </row>
    <row r="6364" spans="1:23" x14ac:dyDescent="0.2">
      <c r="A6364" s="7"/>
      <c r="C6364" s="9"/>
      <c r="O6364" s="9"/>
      <c r="R6364" s="8"/>
      <c r="T6364" s="9"/>
      <c r="W6364" s="8"/>
    </row>
    <row r="6365" spans="1:23" x14ac:dyDescent="0.2">
      <c r="A6365" s="7"/>
      <c r="C6365" s="9"/>
      <c r="O6365" s="9"/>
      <c r="R6365" s="8"/>
      <c r="T6365" s="9"/>
      <c r="W6365" s="8"/>
    </row>
    <row r="6366" spans="1:23" x14ac:dyDescent="0.2">
      <c r="A6366" s="7"/>
      <c r="C6366" s="9"/>
      <c r="O6366" s="9"/>
      <c r="R6366" s="8"/>
      <c r="T6366" s="9"/>
      <c r="W6366" s="8"/>
    </row>
    <row r="6367" spans="1:23" x14ac:dyDescent="0.2">
      <c r="A6367" s="7"/>
      <c r="C6367" s="9"/>
      <c r="O6367" s="9"/>
      <c r="R6367" s="8"/>
      <c r="T6367" s="9"/>
      <c r="W6367" s="8"/>
    </row>
    <row r="6368" spans="1:23" x14ac:dyDescent="0.2">
      <c r="A6368" s="7"/>
      <c r="C6368" s="9"/>
      <c r="O6368" s="9"/>
      <c r="R6368" s="8"/>
      <c r="T6368" s="9"/>
      <c r="W6368" s="8"/>
    </row>
    <row r="6369" spans="1:23" x14ac:dyDescent="0.2">
      <c r="A6369" s="7"/>
      <c r="C6369" s="9"/>
      <c r="O6369" s="9"/>
      <c r="R6369" s="8"/>
      <c r="T6369" s="9"/>
      <c r="W6369" s="8"/>
    </row>
    <row r="6370" spans="1:23" x14ac:dyDescent="0.2">
      <c r="A6370" s="7"/>
      <c r="C6370" s="9"/>
      <c r="O6370" s="9"/>
      <c r="R6370" s="8"/>
      <c r="T6370" s="9"/>
      <c r="W6370" s="8"/>
    </row>
    <row r="6371" spans="1:23" x14ac:dyDescent="0.2">
      <c r="A6371" s="7"/>
      <c r="C6371" s="9"/>
      <c r="O6371" s="9"/>
      <c r="R6371" s="8"/>
      <c r="T6371" s="9"/>
      <c r="W6371" s="8"/>
    </row>
    <row r="6372" spans="1:23" x14ac:dyDescent="0.2">
      <c r="A6372" s="7"/>
      <c r="C6372" s="9"/>
      <c r="O6372" s="9"/>
      <c r="R6372" s="8"/>
      <c r="T6372" s="9"/>
      <c r="W6372" s="8"/>
    </row>
    <row r="6373" spans="1:23" x14ac:dyDescent="0.2">
      <c r="A6373" s="7"/>
      <c r="C6373" s="9"/>
      <c r="O6373" s="9"/>
      <c r="R6373" s="8"/>
      <c r="T6373" s="9"/>
      <c r="W6373" s="8"/>
    </row>
    <row r="6374" spans="1:23" x14ac:dyDescent="0.2">
      <c r="A6374" s="7"/>
      <c r="C6374" s="9"/>
      <c r="O6374" s="9"/>
      <c r="R6374" s="8"/>
      <c r="T6374" s="9"/>
      <c r="W6374" s="8"/>
    </row>
    <row r="6375" spans="1:23" x14ac:dyDescent="0.2">
      <c r="A6375" s="7"/>
      <c r="C6375" s="9"/>
      <c r="O6375" s="9"/>
      <c r="R6375" s="8"/>
      <c r="T6375" s="9"/>
      <c r="W6375" s="8"/>
    </row>
    <row r="6376" spans="1:23" x14ac:dyDescent="0.2">
      <c r="A6376" s="7"/>
      <c r="C6376" s="9"/>
      <c r="O6376" s="9"/>
      <c r="R6376" s="8"/>
      <c r="T6376" s="9"/>
      <c r="W6376" s="8"/>
    </row>
    <row r="6377" spans="1:23" x14ac:dyDescent="0.2">
      <c r="A6377" s="7"/>
      <c r="C6377" s="9"/>
      <c r="O6377" s="9"/>
      <c r="R6377" s="8"/>
      <c r="T6377" s="9"/>
      <c r="W6377" s="8"/>
    </row>
    <row r="6378" spans="1:23" x14ac:dyDescent="0.2">
      <c r="A6378" s="7"/>
      <c r="C6378" s="9"/>
      <c r="O6378" s="9"/>
      <c r="R6378" s="8"/>
      <c r="T6378" s="9"/>
      <c r="W6378" s="8"/>
    </row>
    <row r="6379" spans="1:23" x14ac:dyDescent="0.2">
      <c r="A6379" s="7"/>
      <c r="C6379" s="9"/>
      <c r="O6379" s="9"/>
      <c r="R6379" s="8"/>
      <c r="T6379" s="9"/>
      <c r="W6379" s="8"/>
    </row>
    <row r="6380" spans="1:23" x14ac:dyDescent="0.2">
      <c r="A6380" s="7"/>
      <c r="C6380" s="9"/>
      <c r="O6380" s="9"/>
      <c r="R6380" s="8"/>
      <c r="T6380" s="9"/>
      <c r="W6380" s="8"/>
    </row>
    <row r="6381" spans="1:23" x14ac:dyDescent="0.2">
      <c r="A6381" s="7"/>
      <c r="C6381" s="9"/>
      <c r="O6381" s="9"/>
      <c r="R6381" s="8"/>
      <c r="T6381" s="9"/>
      <c r="W6381" s="8"/>
    </row>
    <row r="6382" spans="1:23" x14ac:dyDescent="0.2">
      <c r="A6382" s="7"/>
      <c r="C6382" s="9"/>
      <c r="O6382" s="9"/>
      <c r="R6382" s="8"/>
      <c r="T6382" s="9"/>
      <c r="W6382" s="8"/>
    </row>
    <row r="6383" spans="1:23" x14ac:dyDescent="0.2">
      <c r="A6383" s="7"/>
      <c r="C6383" s="9"/>
      <c r="O6383" s="9"/>
      <c r="R6383" s="8"/>
      <c r="T6383" s="9"/>
      <c r="W6383" s="8"/>
    </row>
    <row r="6384" spans="1:23" x14ac:dyDescent="0.2">
      <c r="A6384" s="7"/>
      <c r="C6384" s="9"/>
      <c r="O6384" s="9"/>
      <c r="R6384" s="8"/>
      <c r="T6384" s="9"/>
      <c r="W6384" s="8"/>
    </row>
    <row r="6385" spans="1:23" x14ac:dyDescent="0.2">
      <c r="A6385" s="7"/>
      <c r="C6385" s="9"/>
      <c r="O6385" s="9"/>
      <c r="R6385" s="8"/>
      <c r="T6385" s="9"/>
      <c r="W6385" s="8"/>
    </row>
    <row r="6386" spans="1:23" x14ac:dyDescent="0.2">
      <c r="A6386" s="7"/>
      <c r="C6386" s="9"/>
      <c r="O6386" s="9"/>
      <c r="R6386" s="8"/>
      <c r="T6386" s="9"/>
      <c r="W6386" s="8"/>
    </row>
    <row r="6387" spans="1:23" x14ac:dyDescent="0.2">
      <c r="A6387" s="7"/>
      <c r="C6387" s="9"/>
      <c r="O6387" s="9"/>
      <c r="R6387" s="8"/>
      <c r="T6387" s="9"/>
      <c r="W6387" s="8"/>
    </row>
    <row r="6388" spans="1:23" x14ac:dyDescent="0.2">
      <c r="A6388" s="7"/>
      <c r="C6388" s="9"/>
      <c r="O6388" s="9"/>
      <c r="R6388" s="8"/>
      <c r="T6388" s="9"/>
      <c r="W6388" s="8"/>
    </row>
    <row r="6389" spans="1:23" x14ac:dyDescent="0.2">
      <c r="A6389" s="7"/>
      <c r="C6389" s="9"/>
      <c r="O6389" s="9"/>
      <c r="R6389" s="8"/>
      <c r="T6389" s="9"/>
      <c r="W6389" s="8"/>
    </row>
    <row r="6390" spans="1:23" x14ac:dyDescent="0.2">
      <c r="A6390" s="7"/>
      <c r="C6390" s="9"/>
      <c r="O6390" s="9"/>
      <c r="R6390" s="8"/>
      <c r="T6390" s="9"/>
      <c r="W6390" s="8"/>
    </row>
    <row r="6391" spans="1:23" x14ac:dyDescent="0.2">
      <c r="A6391" s="7"/>
      <c r="C6391" s="9"/>
      <c r="O6391" s="9"/>
      <c r="R6391" s="8"/>
      <c r="T6391" s="9"/>
      <c r="W6391" s="8"/>
    </row>
    <row r="6392" spans="1:23" x14ac:dyDescent="0.2">
      <c r="A6392" s="7"/>
      <c r="C6392" s="9"/>
      <c r="O6392" s="9"/>
      <c r="R6392" s="8"/>
      <c r="T6392" s="9"/>
      <c r="W6392" s="8"/>
    </row>
    <row r="6393" spans="1:23" x14ac:dyDescent="0.2">
      <c r="A6393" s="7"/>
      <c r="C6393" s="9"/>
      <c r="O6393" s="9"/>
      <c r="R6393" s="8"/>
      <c r="T6393" s="9"/>
      <c r="W6393" s="8"/>
    </row>
    <row r="6394" spans="1:23" x14ac:dyDescent="0.2">
      <c r="A6394" s="7"/>
      <c r="C6394" s="9"/>
      <c r="O6394" s="9"/>
      <c r="R6394" s="8"/>
      <c r="T6394" s="9"/>
      <c r="W6394" s="8"/>
    </row>
    <row r="6395" spans="1:23" x14ac:dyDescent="0.2">
      <c r="A6395" s="7"/>
      <c r="C6395" s="9"/>
      <c r="O6395" s="9"/>
      <c r="R6395" s="8"/>
      <c r="T6395" s="9"/>
      <c r="W6395" s="8"/>
    </row>
    <row r="6396" spans="1:23" x14ac:dyDescent="0.2">
      <c r="A6396" s="7"/>
      <c r="C6396" s="9"/>
      <c r="O6396" s="9"/>
      <c r="R6396" s="8"/>
      <c r="T6396" s="9"/>
      <c r="W6396" s="8"/>
    </row>
    <row r="6397" spans="1:23" x14ac:dyDescent="0.2">
      <c r="A6397" s="7"/>
      <c r="C6397" s="9"/>
      <c r="O6397" s="9"/>
      <c r="R6397" s="8"/>
      <c r="T6397" s="9"/>
      <c r="W6397" s="8"/>
    </row>
    <row r="6398" spans="1:23" x14ac:dyDescent="0.2">
      <c r="A6398" s="7"/>
      <c r="C6398" s="9"/>
      <c r="O6398" s="9"/>
      <c r="R6398" s="8"/>
      <c r="T6398" s="9"/>
      <c r="W6398" s="8"/>
    </row>
    <row r="6399" spans="1:23" x14ac:dyDescent="0.2">
      <c r="A6399" s="7"/>
      <c r="C6399" s="9"/>
      <c r="O6399" s="9"/>
      <c r="R6399" s="8"/>
      <c r="T6399" s="9"/>
      <c r="W6399" s="8"/>
    </row>
    <row r="6400" spans="1:23" x14ac:dyDescent="0.2">
      <c r="A6400" s="7"/>
      <c r="C6400" s="9"/>
      <c r="O6400" s="9"/>
      <c r="R6400" s="8"/>
      <c r="T6400" s="9"/>
      <c r="W6400" s="8"/>
    </row>
    <row r="6401" spans="1:23" x14ac:dyDescent="0.2">
      <c r="A6401" s="7"/>
      <c r="C6401" s="9"/>
      <c r="O6401" s="9"/>
      <c r="R6401" s="8"/>
      <c r="T6401" s="9"/>
      <c r="W6401" s="8"/>
    </row>
    <row r="6402" spans="1:23" x14ac:dyDescent="0.2">
      <c r="A6402" s="7"/>
      <c r="C6402" s="9"/>
      <c r="O6402" s="9"/>
      <c r="R6402" s="8"/>
      <c r="T6402" s="9"/>
      <c r="W6402" s="8"/>
    </row>
    <row r="6403" spans="1:23" x14ac:dyDescent="0.2">
      <c r="A6403" s="7"/>
      <c r="C6403" s="9"/>
      <c r="O6403" s="9"/>
      <c r="R6403" s="8"/>
      <c r="T6403" s="9"/>
      <c r="W6403" s="8"/>
    </row>
    <row r="6404" spans="1:23" x14ac:dyDescent="0.2">
      <c r="A6404" s="7"/>
      <c r="C6404" s="9"/>
      <c r="O6404" s="9"/>
      <c r="R6404" s="8"/>
      <c r="T6404" s="9"/>
      <c r="W6404" s="8"/>
    </row>
    <row r="6405" spans="1:23" x14ac:dyDescent="0.2">
      <c r="A6405" s="7"/>
      <c r="C6405" s="9"/>
      <c r="O6405" s="9"/>
      <c r="R6405" s="8"/>
      <c r="T6405" s="9"/>
      <c r="W6405" s="8"/>
    </row>
    <row r="6406" spans="1:23" x14ac:dyDescent="0.2">
      <c r="A6406" s="7"/>
      <c r="C6406" s="9"/>
      <c r="O6406" s="9"/>
      <c r="R6406" s="8"/>
      <c r="T6406" s="9"/>
      <c r="W6406" s="8"/>
    </row>
    <row r="6407" spans="1:23" x14ac:dyDescent="0.2">
      <c r="A6407" s="7"/>
      <c r="C6407" s="9"/>
      <c r="O6407" s="9"/>
      <c r="R6407" s="8"/>
      <c r="T6407" s="9"/>
      <c r="W6407" s="8"/>
    </row>
    <row r="6408" spans="1:23" x14ac:dyDescent="0.2">
      <c r="A6408" s="7"/>
      <c r="C6408" s="9"/>
      <c r="O6408" s="9"/>
      <c r="R6408" s="8"/>
      <c r="T6408" s="9"/>
      <c r="W6408" s="8"/>
    </row>
    <row r="6409" spans="1:23" x14ac:dyDescent="0.2">
      <c r="A6409" s="7"/>
      <c r="C6409" s="9"/>
      <c r="O6409" s="9"/>
      <c r="R6409" s="8"/>
      <c r="T6409" s="9"/>
      <c r="W6409" s="8"/>
    </row>
    <row r="6410" spans="1:23" x14ac:dyDescent="0.2">
      <c r="A6410" s="7"/>
      <c r="C6410" s="9"/>
      <c r="O6410" s="9"/>
      <c r="R6410" s="8"/>
      <c r="T6410" s="9"/>
      <c r="W6410" s="8"/>
    </row>
    <row r="6411" spans="1:23" x14ac:dyDescent="0.2">
      <c r="A6411" s="7"/>
      <c r="C6411" s="9"/>
      <c r="O6411" s="9"/>
      <c r="R6411" s="8"/>
      <c r="T6411" s="9"/>
      <c r="W6411" s="8"/>
    </row>
    <row r="6412" spans="1:23" x14ac:dyDescent="0.2">
      <c r="A6412" s="7"/>
      <c r="C6412" s="9"/>
      <c r="O6412" s="9"/>
      <c r="R6412" s="8"/>
      <c r="T6412" s="9"/>
      <c r="W6412" s="8"/>
    </row>
    <row r="6413" spans="1:23" x14ac:dyDescent="0.2">
      <c r="A6413" s="7"/>
      <c r="C6413" s="9"/>
      <c r="O6413" s="9"/>
      <c r="R6413" s="8"/>
      <c r="T6413" s="9"/>
      <c r="W6413" s="8"/>
    </row>
    <row r="6414" spans="1:23" x14ac:dyDescent="0.2">
      <c r="A6414" s="7"/>
      <c r="C6414" s="9"/>
      <c r="O6414" s="9"/>
      <c r="R6414" s="8"/>
      <c r="T6414" s="9"/>
      <c r="W6414" s="8"/>
    </row>
    <row r="6415" spans="1:23" x14ac:dyDescent="0.2">
      <c r="A6415" s="7"/>
      <c r="C6415" s="9"/>
      <c r="O6415" s="9"/>
      <c r="R6415" s="8"/>
      <c r="T6415" s="9"/>
      <c r="W6415" s="8"/>
    </row>
    <row r="6416" spans="1:23" x14ac:dyDescent="0.2">
      <c r="A6416" s="7"/>
      <c r="C6416" s="9"/>
      <c r="O6416" s="9"/>
      <c r="R6416" s="8"/>
      <c r="T6416" s="9"/>
      <c r="W6416" s="8"/>
    </row>
    <row r="6417" spans="1:23" x14ac:dyDescent="0.2">
      <c r="A6417" s="7"/>
      <c r="C6417" s="9"/>
      <c r="O6417" s="9"/>
      <c r="R6417" s="8"/>
      <c r="T6417" s="9"/>
      <c r="W6417" s="8"/>
    </row>
    <row r="6418" spans="1:23" x14ac:dyDescent="0.2">
      <c r="A6418" s="7"/>
      <c r="C6418" s="9"/>
      <c r="O6418" s="9"/>
      <c r="R6418" s="8"/>
      <c r="T6418" s="9"/>
      <c r="W6418" s="8"/>
    </row>
    <row r="6419" spans="1:23" x14ac:dyDescent="0.2">
      <c r="A6419" s="7"/>
      <c r="C6419" s="9"/>
      <c r="O6419" s="9"/>
      <c r="R6419" s="8"/>
      <c r="T6419" s="9"/>
      <c r="W6419" s="8"/>
    </row>
    <row r="6420" spans="1:23" x14ac:dyDescent="0.2">
      <c r="A6420" s="7"/>
      <c r="C6420" s="9"/>
      <c r="O6420" s="9"/>
      <c r="R6420" s="8"/>
      <c r="T6420" s="9"/>
      <c r="W6420" s="8"/>
    </row>
    <row r="6421" spans="1:23" x14ac:dyDescent="0.2">
      <c r="A6421" s="7"/>
      <c r="C6421" s="9"/>
      <c r="O6421" s="9"/>
      <c r="R6421" s="8"/>
      <c r="T6421" s="9"/>
      <c r="W6421" s="8"/>
    </row>
    <row r="6422" spans="1:23" x14ac:dyDescent="0.2">
      <c r="A6422" s="7"/>
      <c r="C6422" s="9"/>
      <c r="O6422" s="9"/>
      <c r="R6422" s="8"/>
      <c r="T6422" s="9"/>
      <c r="W6422" s="8"/>
    </row>
    <row r="6423" spans="1:23" x14ac:dyDescent="0.2">
      <c r="A6423" s="7"/>
      <c r="C6423" s="9"/>
      <c r="O6423" s="9"/>
      <c r="R6423" s="8"/>
      <c r="T6423" s="9"/>
      <c r="W6423" s="8"/>
    </row>
    <row r="6424" spans="1:23" x14ac:dyDescent="0.2">
      <c r="A6424" s="7"/>
      <c r="C6424" s="9"/>
      <c r="O6424" s="9"/>
      <c r="R6424" s="8"/>
      <c r="T6424" s="9"/>
      <c r="W6424" s="8"/>
    </row>
    <row r="6425" spans="1:23" x14ac:dyDescent="0.2">
      <c r="A6425" s="7"/>
      <c r="C6425" s="9"/>
      <c r="O6425" s="9"/>
      <c r="R6425" s="8"/>
      <c r="T6425" s="9"/>
      <c r="W6425" s="8"/>
    </row>
    <row r="6426" spans="1:23" x14ac:dyDescent="0.2">
      <c r="A6426" s="7"/>
      <c r="C6426" s="9"/>
      <c r="O6426" s="9"/>
      <c r="R6426" s="8"/>
      <c r="T6426" s="9"/>
      <c r="W6426" s="8"/>
    </row>
    <row r="6427" spans="1:23" x14ac:dyDescent="0.2">
      <c r="A6427" s="7"/>
      <c r="C6427" s="9"/>
      <c r="O6427" s="9"/>
      <c r="R6427" s="8"/>
      <c r="T6427" s="9"/>
      <c r="W6427" s="8"/>
    </row>
    <row r="6428" spans="1:23" x14ac:dyDescent="0.2">
      <c r="A6428" s="7"/>
      <c r="C6428" s="9"/>
      <c r="O6428" s="9"/>
      <c r="R6428" s="8"/>
      <c r="T6428" s="9"/>
      <c r="W6428" s="8"/>
    </row>
    <row r="6429" spans="1:23" x14ac:dyDescent="0.2">
      <c r="A6429" s="7"/>
      <c r="C6429" s="9"/>
      <c r="O6429" s="9"/>
      <c r="R6429" s="8"/>
      <c r="T6429" s="9"/>
      <c r="W6429" s="8"/>
    </row>
    <row r="6430" spans="1:23" x14ac:dyDescent="0.2">
      <c r="A6430" s="7"/>
      <c r="C6430" s="9"/>
      <c r="O6430" s="9"/>
      <c r="R6430" s="8"/>
      <c r="T6430" s="9"/>
      <c r="W6430" s="8"/>
    </row>
    <row r="6431" spans="1:23" x14ac:dyDescent="0.2">
      <c r="A6431" s="7"/>
      <c r="C6431" s="9"/>
      <c r="O6431" s="9"/>
      <c r="R6431" s="8"/>
      <c r="T6431" s="9"/>
      <c r="W6431" s="8"/>
    </row>
    <row r="6432" spans="1:23" x14ac:dyDescent="0.2">
      <c r="A6432" s="7"/>
      <c r="C6432" s="9"/>
      <c r="O6432" s="9"/>
      <c r="R6432" s="8"/>
      <c r="T6432" s="9"/>
      <c r="W6432" s="8"/>
    </row>
    <row r="6433" spans="1:23" x14ac:dyDescent="0.2">
      <c r="A6433" s="7"/>
      <c r="C6433" s="9"/>
      <c r="O6433" s="9"/>
      <c r="R6433" s="8"/>
      <c r="T6433" s="9"/>
      <c r="W6433" s="8"/>
    </row>
    <row r="6434" spans="1:23" x14ac:dyDescent="0.2">
      <c r="A6434" s="7"/>
      <c r="C6434" s="9"/>
      <c r="O6434" s="9"/>
      <c r="R6434" s="8"/>
      <c r="T6434" s="9"/>
      <c r="W6434" s="8"/>
    </row>
    <row r="6435" spans="1:23" x14ac:dyDescent="0.2">
      <c r="A6435" s="7"/>
      <c r="C6435" s="9"/>
      <c r="O6435" s="9"/>
      <c r="R6435" s="8"/>
      <c r="T6435" s="9"/>
      <c r="W6435" s="8"/>
    </row>
    <row r="6436" spans="1:23" x14ac:dyDescent="0.2">
      <c r="A6436" s="7"/>
      <c r="C6436" s="9"/>
      <c r="O6436" s="9"/>
      <c r="R6436" s="8"/>
      <c r="T6436" s="9"/>
      <c r="W6436" s="8"/>
    </row>
    <row r="6437" spans="1:23" x14ac:dyDescent="0.2">
      <c r="A6437" s="7"/>
      <c r="C6437" s="9"/>
      <c r="O6437" s="9"/>
      <c r="R6437" s="8"/>
      <c r="T6437" s="9"/>
      <c r="W6437" s="8"/>
    </row>
    <row r="6438" spans="1:23" x14ac:dyDescent="0.2">
      <c r="A6438" s="7"/>
      <c r="C6438" s="9"/>
      <c r="O6438" s="9"/>
      <c r="R6438" s="8"/>
      <c r="T6438" s="9"/>
      <c r="W6438" s="8"/>
    </row>
    <row r="6439" spans="1:23" x14ac:dyDescent="0.2">
      <c r="A6439" s="7"/>
      <c r="C6439" s="9"/>
      <c r="O6439" s="9"/>
      <c r="R6439" s="8"/>
      <c r="T6439" s="9"/>
      <c r="W6439" s="8"/>
    </row>
    <row r="6440" spans="1:23" x14ac:dyDescent="0.2">
      <c r="A6440" s="7"/>
      <c r="C6440" s="9"/>
      <c r="O6440" s="9"/>
      <c r="R6440" s="8"/>
      <c r="T6440" s="9"/>
      <c r="W6440" s="8"/>
    </row>
    <row r="6441" spans="1:23" x14ac:dyDescent="0.2">
      <c r="A6441" s="7"/>
      <c r="C6441" s="9"/>
      <c r="O6441" s="9"/>
      <c r="R6441" s="8"/>
      <c r="T6441" s="9"/>
      <c r="W6441" s="8"/>
    </row>
    <row r="6442" spans="1:23" x14ac:dyDescent="0.2">
      <c r="A6442" s="7"/>
      <c r="C6442" s="9"/>
      <c r="O6442" s="9"/>
      <c r="R6442" s="8"/>
      <c r="T6442" s="9"/>
      <c r="W6442" s="8"/>
    </row>
    <row r="6443" spans="1:23" x14ac:dyDescent="0.2">
      <c r="A6443" s="7"/>
      <c r="C6443" s="9"/>
      <c r="O6443" s="9"/>
      <c r="R6443" s="8"/>
      <c r="T6443" s="9"/>
      <c r="W6443" s="8"/>
    </row>
    <row r="6444" spans="1:23" x14ac:dyDescent="0.2">
      <c r="A6444" s="7"/>
      <c r="C6444" s="9"/>
      <c r="O6444" s="9"/>
      <c r="R6444" s="8"/>
      <c r="T6444" s="9"/>
      <c r="W6444" s="8"/>
    </row>
    <row r="6445" spans="1:23" x14ac:dyDescent="0.2">
      <c r="A6445" s="7"/>
      <c r="C6445" s="9"/>
      <c r="O6445" s="9"/>
      <c r="R6445" s="8"/>
      <c r="T6445" s="9"/>
      <c r="W6445" s="8"/>
    </row>
    <row r="6446" spans="1:23" x14ac:dyDescent="0.2">
      <c r="A6446" s="7"/>
      <c r="C6446" s="9"/>
      <c r="O6446" s="9"/>
      <c r="R6446" s="8"/>
      <c r="T6446" s="9"/>
      <c r="W6446" s="8"/>
    </row>
    <row r="6447" spans="1:23" x14ac:dyDescent="0.2">
      <c r="A6447" s="7"/>
      <c r="C6447" s="9"/>
      <c r="O6447" s="9"/>
      <c r="R6447" s="8"/>
      <c r="T6447" s="9"/>
      <c r="W6447" s="8"/>
    </row>
    <row r="6448" spans="1:23" x14ac:dyDescent="0.2">
      <c r="A6448" s="7"/>
      <c r="C6448" s="9"/>
      <c r="O6448" s="9"/>
      <c r="R6448" s="8"/>
      <c r="T6448" s="9"/>
      <c r="W6448" s="8"/>
    </row>
    <row r="6449" spans="1:23" x14ac:dyDescent="0.2">
      <c r="A6449" s="7"/>
      <c r="C6449" s="9"/>
      <c r="O6449" s="9"/>
      <c r="R6449" s="8"/>
      <c r="T6449" s="9"/>
      <c r="W6449" s="8"/>
    </row>
    <row r="6450" spans="1:23" x14ac:dyDescent="0.2">
      <c r="A6450" s="7"/>
      <c r="C6450" s="9"/>
      <c r="O6450" s="9"/>
      <c r="R6450" s="8"/>
      <c r="T6450" s="9"/>
      <c r="W6450" s="8"/>
    </row>
    <row r="6451" spans="1:23" x14ac:dyDescent="0.2">
      <c r="A6451" s="7"/>
      <c r="C6451" s="9"/>
      <c r="O6451" s="9"/>
      <c r="R6451" s="8"/>
      <c r="T6451" s="9"/>
      <c r="W6451" s="8"/>
    </row>
    <row r="6452" spans="1:23" x14ac:dyDescent="0.2">
      <c r="A6452" s="7"/>
      <c r="C6452" s="9"/>
      <c r="O6452" s="9"/>
      <c r="R6452" s="8"/>
      <c r="T6452" s="9"/>
      <c r="W6452" s="8"/>
    </row>
    <row r="6453" spans="1:23" x14ac:dyDescent="0.2">
      <c r="A6453" s="7"/>
      <c r="C6453" s="9"/>
      <c r="O6453" s="9"/>
      <c r="R6453" s="8"/>
      <c r="T6453" s="9"/>
      <c r="W6453" s="8"/>
    </row>
    <row r="6454" spans="1:23" x14ac:dyDescent="0.2">
      <c r="A6454" s="7"/>
      <c r="C6454" s="9"/>
      <c r="O6454" s="9"/>
      <c r="R6454" s="8"/>
      <c r="T6454" s="9"/>
      <c r="W6454" s="8"/>
    </row>
    <row r="6455" spans="1:23" x14ac:dyDescent="0.2">
      <c r="A6455" s="7"/>
      <c r="C6455" s="9"/>
      <c r="O6455" s="9"/>
      <c r="R6455" s="8"/>
      <c r="T6455" s="9"/>
      <c r="W6455" s="8"/>
    </row>
    <row r="6456" spans="1:23" x14ac:dyDescent="0.2">
      <c r="A6456" s="7"/>
      <c r="C6456" s="9"/>
      <c r="O6456" s="9"/>
      <c r="R6456" s="8"/>
      <c r="T6456" s="9"/>
      <c r="W6456" s="8"/>
    </row>
    <row r="6457" spans="1:23" x14ac:dyDescent="0.2">
      <c r="A6457" s="7"/>
      <c r="C6457" s="9"/>
      <c r="O6457" s="9"/>
      <c r="R6457" s="8"/>
      <c r="T6457" s="9"/>
      <c r="W6457" s="8"/>
    </row>
    <row r="6458" spans="1:23" x14ac:dyDescent="0.2">
      <c r="A6458" s="7"/>
      <c r="C6458" s="9"/>
      <c r="O6458" s="9"/>
      <c r="R6458" s="8"/>
      <c r="T6458" s="9"/>
      <c r="W6458" s="8"/>
    </row>
    <row r="6459" spans="1:23" x14ac:dyDescent="0.2">
      <c r="A6459" s="7"/>
      <c r="C6459" s="9"/>
      <c r="O6459" s="9"/>
      <c r="R6459" s="8"/>
      <c r="T6459" s="9"/>
      <c r="W6459" s="8"/>
    </row>
    <row r="6460" spans="1:23" x14ac:dyDescent="0.2">
      <c r="A6460" s="7"/>
      <c r="C6460" s="9"/>
      <c r="O6460" s="9"/>
      <c r="R6460" s="8"/>
      <c r="T6460" s="9"/>
      <c r="W6460" s="8"/>
    </row>
    <row r="6461" spans="1:23" x14ac:dyDescent="0.2">
      <c r="A6461" s="7"/>
      <c r="C6461" s="9"/>
      <c r="O6461" s="9"/>
      <c r="R6461" s="8"/>
      <c r="T6461" s="9"/>
      <c r="W6461" s="8"/>
    </row>
    <row r="6462" spans="1:23" x14ac:dyDescent="0.2">
      <c r="A6462" s="7"/>
      <c r="C6462" s="9"/>
      <c r="O6462" s="9"/>
      <c r="R6462" s="8"/>
      <c r="T6462" s="9"/>
      <c r="W6462" s="8"/>
    </row>
    <row r="6463" spans="1:23" x14ac:dyDescent="0.2">
      <c r="A6463" s="7"/>
      <c r="C6463" s="9"/>
      <c r="O6463" s="9"/>
      <c r="R6463" s="8"/>
      <c r="T6463" s="9"/>
      <c r="W6463" s="8"/>
    </row>
    <row r="6464" spans="1:23" x14ac:dyDescent="0.2">
      <c r="A6464" s="7"/>
      <c r="C6464" s="9"/>
      <c r="O6464" s="9"/>
      <c r="R6464" s="8"/>
      <c r="T6464" s="9"/>
      <c r="W6464" s="8"/>
    </row>
    <row r="6465" spans="1:23" x14ac:dyDescent="0.2">
      <c r="A6465" s="7"/>
      <c r="C6465" s="9"/>
      <c r="O6465" s="9"/>
      <c r="R6465" s="8"/>
      <c r="T6465" s="9"/>
      <c r="W6465" s="8"/>
    </row>
    <row r="6466" spans="1:23" x14ac:dyDescent="0.2">
      <c r="A6466" s="7"/>
      <c r="C6466" s="9"/>
      <c r="O6466" s="9"/>
      <c r="R6466" s="8"/>
      <c r="T6466" s="9"/>
      <c r="W6466" s="8"/>
    </row>
    <row r="6467" spans="1:23" x14ac:dyDescent="0.2">
      <c r="A6467" s="7"/>
      <c r="C6467" s="9"/>
      <c r="O6467" s="9"/>
      <c r="R6467" s="8"/>
      <c r="T6467" s="9"/>
      <c r="W6467" s="8"/>
    </row>
    <row r="6468" spans="1:23" x14ac:dyDescent="0.2">
      <c r="A6468" s="7"/>
      <c r="C6468" s="9"/>
      <c r="O6468" s="9"/>
      <c r="R6468" s="8"/>
      <c r="T6468" s="9"/>
      <c r="W6468" s="8"/>
    </row>
    <row r="6469" spans="1:23" x14ac:dyDescent="0.2">
      <c r="A6469" s="7"/>
      <c r="C6469" s="9"/>
      <c r="O6469" s="9"/>
      <c r="R6469" s="8"/>
      <c r="T6469" s="9"/>
      <c r="W6469" s="8"/>
    </row>
    <row r="6470" spans="1:23" x14ac:dyDescent="0.2">
      <c r="A6470" s="7"/>
      <c r="C6470" s="9"/>
      <c r="O6470" s="9"/>
      <c r="R6470" s="8"/>
      <c r="T6470" s="9"/>
      <c r="W6470" s="8"/>
    </row>
    <row r="6471" spans="1:23" x14ac:dyDescent="0.2">
      <c r="A6471" s="7"/>
      <c r="C6471" s="9"/>
      <c r="O6471" s="9"/>
      <c r="R6471" s="8"/>
      <c r="T6471" s="9"/>
      <c r="W6471" s="8"/>
    </row>
    <row r="6472" spans="1:23" x14ac:dyDescent="0.2">
      <c r="A6472" s="7"/>
      <c r="C6472" s="9"/>
      <c r="O6472" s="9"/>
      <c r="R6472" s="8"/>
      <c r="T6472" s="9"/>
      <c r="W6472" s="8"/>
    </row>
    <row r="6473" spans="1:23" x14ac:dyDescent="0.2">
      <c r="A6473" s="7"/>
      <c r="C6473" s="9"/>
      <c r="O6473" s="9"/>
      <c r="R6473" s="8"/>
      <c r="T6473" s="9"/>
      <c r="W6473" s="8"/>
    </row>
    <row r="6474" spans="1:23" x14ac:dyDescent="0.2">
      <c r="A6474" s="7"/>
      <c r="C6474" s="9"/>
      <c r="O6474" s="9"/>
      <c r="R6474" s="8"/>
      <c r="T6474" s="9"/>
      <c r="W6474" s="8"/>
    </row>
    <row r="6475" spans="1:23" x14ac:dyDescent="0.2">
      <c r="A6475" s="7"/>
      <c r="C6475" s="9"/>
      <c r="O6475" s="9"/>
      <c r="R6475" s="8"/>
      <c r="T6475" s="9"/>
      <c r="W6475" s="8"/>
    </row>
    <row r="6476" spans="1:23" x14ac:dyDescent="0.2">
      <c r="A6476" s="7"/>
      <c r="C6476" s="9"/>
      <c r="O6476" s="9"/>
      <c r="R6476" s="8"/>
      <c r="T6476" s="9"/>
      <c r="W6476" s="8"/>
    </row>
    <row r="6477" spans="1:23" x14ac:dyDescent="0.2">
      <c r="A6477" s="7"/>
      <c r="C6477" s="9"/>
      <c r="O6477" s="9"/>
      <c r="R6477" s="8"/>
      <c r="T6477" s="9"/>
      <c r="W6477" s="8"/>
    </row>
    <row r="6478" spans="1:23" x14ac:dyDescent="0.2">
      <c r="A6478" s="7"/>
      <c r="C6478" s="9"/>
      <c r="O6478" s="9"/>
      <c r="R6478" s="8"/>
      <c r="T6478" s="9"/>
      <c r="W6478" s="8"/>
    </row>
    <row r="6479" spans="1:23" x14ac:dyDescent="0.2">
      <c r="A6479" s="7"/>
      <c r="C6479" s="9"/>
      <c r="O6479" s="9"/>
      <c r="R6479" s="8"/>
      <c r="T6479" s="9"/>
      <c r="W6479" s="8"/>
    </row>
    <row r="6480" spans="1:23" x14ac:dyDescent="0.2">
      <c r="A6480" s="7"/>
      <c r="C6480" s="9"/>
      <c r="O6480" s="9"/>
      <c r="R6480" s="8"/>
      <c r="T6480" s="9"/>
      <c r="W6480" s="8"/>
    </row>
    <row r="6481" spans="1:23" x14ac:dyDescent="0.2">
      <c r="A6481" s="7"/>
      <c r="C6481" s="9"/>
      <c r="O6481" s="9"/>
      <c r="R6481" s="8"/>
      <c r="T6481" s="9"/>
      <c r="W6481" s="8"/>
    </row>
    <row r="6482" spans="1:23" x14ac:dyDescent="0.2">
      <c r="A6482" s="7"/>
      <c r="C6482" s="9"/>
      <c r="O6482" s="9"/>
      <c r="R6482" s="8"/>
      <c r="T6482" s="9"/>
      <c r="W6482" s="8"/>
    </row>
    <row r="6483" spans="1:23" x14ac:dyDescent="0.2">
      <c r="A6483" s="7"/>
      <c r="C6483" s="9"/>
      <c r="O6483" s="9"/>
      <c r="R6483" s="8"/>
      <c r="T6483" s="9"/>
      <c r="W6483" s="8"/>
    </row>
    <row r="6484" spans="1:23" x14ac:dyDescent="0.2">
      <c r="A6484" s="7"/>
      <c r="C6484" s="9"/>
      <c r="O6484" s="9"/>
      <c r="R6484" s="8"/>
      <c r="T6484" s="9"/>
      <c r="W6484" s="8"/>
    </row>
    <row r="6485" spans="1:23" x14ac:dyDescent="0.2">
      <c r="A6485" s="7"/>
      <c r="C6485" s="9"/>
      <c r="O6485" s="9"/>
      <c r="R6485" s="8"/>
      <c r="T6485" s="9"/>
      <c r="W6485" s="8"/>
    </row>
    <row r="6486" spans="1:23" x14ac:dyDescent="0.2">
      <c r="A6486" s="7"/>
      <c r="C6486" s="9"/>
      <c r="O6486" s="9"/>
      <c r="R6486" s="8"/>
      <c r="T6486" s="9"/>
      <c r="W6486" s="8"/>
    </row>
    <row r="6487" spans="1:23" x14ac:dyDescent="0.2">
      <c r="A6487" s="7"/>
      <c r="C6487" s="9"/>
      <c r="O6487" s="9"/>
      <c r="R6487" s="8"/>
      <c r="T6487" s="9"/>
      <c r="W6487" s="8"/>
    </row>
    <row r="6488" spans="1:23" x14ac:dyDescent="0.2">
      <c r="A6488" s="7"/>
      <c r="C6488" s="9"/>
      <c r="O6488" s="9"/>
      <c r="R6488" s="8"/>
      <c r="T6488" s="9"/>
      <c r="W6488" s="8"/>
    </row>
    <row r="6489" spans="1:23" x14ac:dyDescent="0.2">
      <c r="A6489" s="7"/>
      <c r="C6489" s="9"/>
      <c r="O6489" s="9"/>
      <c r="R6489" s="8"/>
      <c r="T6489" s="9"/>
      <c r="W6489" s="8"/>
    </row>
    <row r="6490" spans="1:23" x14ac:dyDescent="0.2">
      <c r="A6490" s="7"/>
      <c r="C6490" s="9"/>
      <c r="O6490" s="9"/>
      <c r="R6490" s="8"/>
      <c r="T6490" s="9"/>
      <c r="W6490" s="8"/>
    </row>
    <row r="6491" spans="1:23" x14ac:dyDescent="0.2">
      <c r="A6491" s="7"/>
      <c r="C6491" s="9"/>
      <c r="O6491" s="9"/>
      <c r="R6491" s="8"/>
      <c r="T6491" s="9"/>
      <c r="W6491" s="8"/>
    </row>
    <row r="6492" spans="1:23" x14ac:dyDescent="0.2">
      <c r="A6492" s="7"/>
      <c r="C6492" s="9"/>
      <c r="O6492" s="9"/>
      <c r="R6492" s="8"/>
      <c r="T6492" s="9"/>
      <c r="W6492" s="8"/>
    </row>
    <row r="6493" spans="1:23" x14ac:dyDescent="0.2">
      <c r="A6493" s="7"/>
      <c r="C6493" s="9"/>
      <c r="O6493" s="9"/>
      <c r="R6493" s="8"/>
      <c r="T6493" s="9"/>
      <c r="W6493" s="8"/>
    </row>
    <row r="6494" spans="1:23" x14ac:dyDescent="0.2">
      <c r="A6494" s="7"/>
      <c r="C6494" s="9"/>
      <c r="O6494" s="9"/>
      <c r="R6494" s="8"/>
      <c r="T6494" s="9"/>
      <c r="W6494" s="8"/>
    </row>
    <row r="6495" spans="1:23" x14ac:dyDescent="0.2">
      <c r="A6495" s="7"/>
      <c r="C6495" s="9"/>
      <c r="O6495" s="9"/>
      <c r="R6495" s="8"/>
      <c r="T6495" s="9"/>
      <c r="W6495" s="8"/>
    </row>
    <row r="6496" spans="1:23" x14ac:dyDescent="0.2">
      <c r="A6496" s="7"/>
      <c r="C6496" s="9"/>
      <c r="O6496" s="9"/>
      <c r="R6496" s="8"/>
      <c r="T6496" s="9"/>
      <c r="W6496" s="8"/>
    </row>
    <row r="6497" spans="1:23" x14ac:dyDescent="0.2">
      <c r="A6497" s="7"/>
      <c r="C6497" s="9"/>
      <c r="O6497" s="9"/>
      <c r="R6497" s="8"/>
      <c r="T6497" s="9"/>
      <c r="W6497" s="8"/>
    </row>
    <row r="6498" spans="1:23" x14ac:dyDescent="0.2">
      <c r="A6498" s="7"/>
      <c r="C6498" s="9"/>
      <c r="O6498" s="9"/>
      <c r="R6498" s="8"/>
      <c r="T6498" s="9"/>
      <c r="W6498" s="8"/>
    </row>
    <row r="6499" spans="1:23" x14ac:dyDescent="0.2">
      <c r="A6499" s="7"/>
      <c r="C6499" s="9"/>
      <c r="O6499" s="9"/>
      <c r="R6499" s="8"/>
      <c r="T6499" s="9"/>
      <c r="W6499" s="8"/>
    </row>
    <row r="6500" spans="1:23" x14ac:dyDescent="0.2">
      <c r="A6500" s="7"/>
      <c r="C6500" s="9"/>
      <c r="E6500" s="9"/>
      <c r="G6500" s="9"/>
      <c r="I6500" s="9"/>
      <c r="K6500" s="9"/>
      <c r="M6500" s="9"/>
      <c r="O6500" s="9"/>
      <c r="R6500" s="8"/>
      <c r="T6500" s="9"/>
      <c r="W6500" s="8"/>
    </row>
    <row r="6501" spans="1:23" x14ac:dyDescent="0.2">
      <c r="A6501" s="7"/>
      <c r="C6501" s="9"/>
      <c r="O6501" s="9"/>
      <c r="R6501" s="8"/>
      <c r="T6501" s="9"/>
      <c r="W6501" s="8"/>
    </row>
    <row r="6502" spans="1:23" x14ac:dyDescent="0.2">
      <c r="A6502" s="7"/>
      <c r="C6502" s="9"/>
      <c r="O6502" s="9"/>
      <c r="R6502" s="8"/>
      <c r="T6502" s="9"/>
      <c r="W6502" s="8"/>
    </row>
    <row r="6503" spans="1:23" x14ac:dyDescent="0.2">
      <c r="A6503" s="7"/>
      <c r="C6503" s="9"/>
      <c r="O6503" s="9"/>
      <c r="R6503" s="8"/>
      <c r="T6503" s="9"/>
      <c r="W6503" s="8"/>
    </row>
    <row r="6504" spans="1:23" x14ac:dyDescent="0.2">
      <c r="A6504" s="7"/>
      <c r="C6504" s="9"/>
      <c r="O6504" s="9"/>
      <c r="R6504" s="8"/>
      <c r="T6504" s="9"/>
      <c r="W6504" s="8"/>
    </row>
    <row r="6505" spans="1:23" x14ac:dyDescent="0.2">
      <c r="A6505" s="7"/>
      <c r="C6505" s="9"/>
      <c r="O6505" s="9"/>
      <c r="R6505" s="8"/>
      <c r="T6505" s="9"/>
      <c r="W6505" s="8"/>
    </row>
    <row r="6506" spans="1:23" x14ac:dyDescent="0.2">
      <c r="A6506" s="7"/>
      <c r="C6506" s="9"/>
      <c r="O6506" s="9"/>
      <c r="R6506" s="8"/>
      <c r="T6506" s="9"/>
      <c r="W6506" s="8"/>
    </row>
    <row r="6507" spans="1:23" x14ac:dyDescent="0.2">
      <c r="A6507" s="7"/>
      <c r="C6507" s="9"/>
      <c r="O6507" s="9"/>
      <c r="R6507" s="8"/>
      <c r="T6507" s="9"/>
      <c r="W6507" s="8"/>
    </row>
    <row r="6508" spans="1:23" x14ac:dyDescent="0.2">
      <c r="A6508" s="7"/>
      <c r="C6508" s="9"/>
      <c r="O6508" s="9"/>
      <c r="R6508" s="8"/>
      <c r="T6508" s="9"/>
      <c r="W6508" s="8"/>
    </row>
    <row r="6509" spans="1:23" x14ac:dyDescent="0.2">
      <c r="A6509" s="7"/>
      <c r="C6509" s="9"/>
      <c r="O6509" s="9"/>
      <c r="R6509" s="8"/>
      <c r="T6509" s="9"/>
      <c r="W6509" s="8"/>
    </row>
    <row r="6510" spans="1:23" x14ac:dyDescent="0.2">
      <c r="A6510" s="7"/>
      <c r="C6510" s="9"/>
      <c r="O6510" s="9"/>
      <c r="R6510" s="8"/>
      <c r="T6510" s="9"/>
      <c r="W6510" s="8"/>
    </row>
    <row r="6511" spans="1:23" x14ac:dyDescent="0.2">
      <c r="A6511" s="7"/>
      <c r="C6511" s="9"/>
      <c r="O6511" s="9"/>
      <c r="R6511" s="8"/>
      <c r="T6511" s="9"/>
      <c r="W6511" s="8"/>
    </row>
    <row r="6512" spans="1:23" x14ac:dyDescent="0.2">
      <c r="A6512" s="7"/>
      <c r="C6512" s="9"/>
      <c r="O6512" s="9"/>
      <c r="R6512" s="8"/>
      <c r="T6512" s="9"/>
      <c r="W6512" s="8"/>
    </row>
    <row r="6513" spans="1:23" x14ac:dyDescent="0.2">
      <c r="A6513" s="7"/>
      <c r="C6513" s="9"/>
      <c r="O6513" s="9"/>
      <c r="R6513" s="8"/>
      <c r="T6513" s="9"/>
      <c r="W6513" s="8"/>
    </row>
    <row r="6514" spans="1:23" x14ac:dyDescent="0.2">
      <c r="A6514" s="7"/>
      <c r="C6514" s="9"/>
      <c r="O6514" s="9"/>
      <c r="R6514" s="8"/>
      <c r="T6514" s="9"/>
      <c r="W6514" s="8"/>
    </row>
    <row r="6515" spans="1:23" x14ac:dyDescent="0.2">
      <c r="A6515" s="7"/>
      <c r="C6515" s="9"/>
      <c r="O6515" s="9"/>
      <c r="R6515" s="8"/>
      <c r="T6515" s="9"/>
      <c r="W6515" s="8"/>
    </row>
    <row r="6516" spans="1:23" x14ac:dyDescent="0.2">
      <c r="A6516" s="7"/>
      <c r="C6516" s="9"/>
      <c r="O6516" s="9"/>
      <c r="R6516" s="8"/>
      <c r="T6516" s="9"/>
      <c r="W6516" s="8"/>
    </row>
    <row r="6517" spans="1:23" x14ac:dyDescent="0.2">
      <c r="A6517" s="7"/>
      <c r="C6517" s="9"/>
      <c r="O6517" s="9"/>
      <c r="R6517" s="8"/>
      <c r="T6517" s="9"/>
      <c r="W6517" s="8"/>
    </row>
    <row r="6518" spans="1:23" x14ac:dyDescent="0.2">
      <c r="A6518" s="7"/>
      <c r="C6518" s="9"/>
      <c r="O6518" s="9"/>
      <c r="R6518" s="8"/>
      <c r="T6518" s="9"/>
      <c r="W6518" s="8"/>
    </row>
    <row r="6519" spans="1:23" x14ac:dyDescent="0.2">
      <c r="A6519" s="7"/>
      <c r="C6519" s="9"/>
      <c r="O6519" s="9"/>
      <c r="R6519" s="8"/>
      <c r="T6519" s="9"/>
      <c r="W6519" s="8"/>
    </row>
    <row r="6520" spans="1:23" x14ac:dyDescent="0.2">
      <c r="A6520" s="7"/>
      <c r="C6520" s="9"/>
      <c r="O6520" s="9"/>
      <c r="R6520" s="8"/>
      <c r="T6520" s="9"/>
      <c r="W6520" s="8"/>
    </row>
    <row r="6521" spans="1:23" x14ac:dyDescent="0.2">
      <c r="A6521" s="7"/>
      <c r="C6521" s="9"/>
      <c r="O6521" s="9"/>
      <c r="R6521" s="8"/>
      <c r="T6521" s="9"/>
      <c r="W6521" s="8"/>
    </row>
    <row r="6522" spans="1:23" x14ac:dyDescent="0.2">
      <c r="A6522" s="7"/>
      <c r="C6522" s="9"/>
      <c r="O6522" s="9"/>
      <c r="R6522" s="8"/>
      <c r="T6522" s="9"/>
      <c r="W6522" s="8"/>
    </row>
    <row r="6523" spans="1:23" x14ac:dyDescent="0.2">
      <c r="A6523" s="7"/>
      <c r="C6523" s="9"/>
      <c r="O6523" s="9"/>
      <c r="R6523" s="8"/>
      <c r="T6523" s="9"/>
      <c r="W6523" s="8"/>
    </row>
    <row r="6524" spans="1:23" x14ac:dyDescent="0.2">
      <c r="A6524" s="7"/>
      <c r="C6524" s="9"/>
      <c r="O6524" s="9"/>
      <c r="R6524" s="8"/>
      <c r="T6524" s="9"/>
      <c r="W6524" s="8"/>
    </row>
    <row r="6525" spans="1:23" x14ac:dyDescent="0.2">
      <c r="A6525" s="7"/>
      <c r="C6525" s="9"/>
      <c r="O6525" s="9"/>
      <c r="R6525" s="8"/>
      <c r="T6525" s="9"/>
      <c r="W6525" s="8"/>
    </row>
    <row r="6526" spans="1:23" x14ac:dyDescent="0.2">
      <c r="A6526" s="7"/>
      <c r="C6526" s="9"/>
      <c r="O6526" s="9"/>
      <c r="R6526" s="8"/>
      <c r="T6526" s="9"/>
      <c r="W6526" s="8"/>
    </row>
    <row r="6527" spans="1:23" x14ac:dyDescent="0.2">
      <c r="A6527" s="7"/>
      <c r="C6527" s="9"/>
      <c r="O6527" s="9"/>
      <c r="R6527" s="8"/>
      <c r="T6527" s="9"/>
      <c r="W6527" s="8"/>
    </row>
    <row r="6528" spans="1:23" x14ac:dyDescent="0.2">
      <c r="A6528" s="7"/>
      <c r="C6528" s="9"/>
      <c r="O6528" s="9"/>
      <c r="R6528" s="8"/>
      <c r="T6528" s="9"/>
      <c r="W6528" s="8"/>
    </row>
    <row r="6529" spans="1:23" x14ac:dyDescent="0.2">
      <c r="A6529" s="7"/>
      <c r="C6529" s="9"/>
      <c r="O6529" s="9"/>
      <c r="R6529" s="8"/>
      <c r="T6529" s="9"/>
      <c r="W6529" s="8"/>
    </row>
    <row r="6530" spans="1:23" x14ac:dyDescent="0.2">
      <c r="A6530" s="7"/>
      <c r="C6530" s="9"/>
      <c r="O6530" s="9"/>
      <c r="R6530" s="8"/>
      <c r="T6530" s="9"/>
      <c r="W6530" s="8"/>
    </row>
    <row r="6531" spans="1:23" x14ac:dyDescent="0.2">
      <c r="A6531" s="7"/>
      <c r="C6531" s="9"/>
      <c r="O6531" s="9"/>
      <c r="R6531" s="8"/>
      <c r="T6531" s="9"/>
      <c r="W6531" s="8"/>
    </row>
    <row r="6532" spans="1:23" x14ac:dyDescent="0.2">
      <c r="A6532" s="7"/>
      <c r="C6532" s="9"/>
      <c r="O6532" s="9"/>
      <c r="R6532" s="8"/>
      <c r="T6532" s="9"/>
      <c r="W6532" s="8"/>
    </row>
    <row r="6533" spans="1:23" x14ac:dyDescent="0.2">
      <c r="A6533" s="7"/>
      <c r="C6533" s="9"/>
      <c r="O6533" s="9"/>
      <c r="R6533" s="8"/>
      <c r="T6533" s="9"/>
      <c r="W6533" s="8"/>
    </row>
    <row r="6534" spans="1:23" x14ac:dyDescent="0.2">
      <c r="A6534" s="7"/>
      <c r="C6534" s="9"/>
      <c r="O6534" s="9"/>
      <c r="R6534" s="8"/>
      <c r="T6534" s="9"/>
      <c r="W6534" s="8"/>
    </row>
    <row r="6535" spans="1:23" x14ac:dyDescent="0.2">
      <c r="A6535" s="7"/>
      <c r="C6535" s="9"/>
      <c r="O6535" s="9"/>
      <c r="R6535" s="8"/>
      <c r="T6535" s="9"/>
      <c r="W6535" s="8"/>
    </row>
    <row r="6536" spans="1:23" x14ac:dyDescent="0.2">
      <c r="A6536" s="7"/>
      <c r="C6536" s="9"/>
      <c r="O6536" s="9"/>
      <c r="R6536" s="8"/>
      <c r="T6536" s="9"/>
      <c r="W6536" s="8"/>
    </row>
    <row r="6537" spans="1:23" x14ac:dyDescent="0.2">
      <c r="A6537" s="7"/>
      <c r="C6537" s="9"/>
      <c r="O6537" s="9"/>
      <c r="R6537" s="8"/>
      <c r="T6537" s="9"/>
      <c r="W6537" s="8"/>
    </row>
    <row r="6538" spans="1:23" x14ac:dyDescent="0.2">
      <c r="A6538" s="7"/>
      <c r="C6538" s="9"/>
      <c r="O6538" s="9"/>
      <c r="R6538" s="8"/>
      <c r="T6538" s="9"/>
      <c r="W6538" s="8"/>
    </row>
    <row r="6539" spans="1:23" x14ac:dyDescent="0.2">
      <c r="A6539" s="7"/>
      <c r="C6539" s="9"/>
      <c r="O6539" s="9"/>
      <c r="R6539" s="8"/>
      <c r="T6539" s="9"/>
      <c r="W6539" s="8"/>
    </row>
    <row r="6540" spans="1:23" x14ac:dyDescent="0.2">
      <c r="A6540" s="7"/>
      <c r="C6540" s="9"/>
      <c r="O6540" s="9"/>
      <c r="R6540" s="8"/>
      <c r="T6540" s="9"/>
      <c r="W6540" s="8"/>
    </row>
    <row r="6541" spans="1:23" x14ac:dyDescent="0.2">
      <c r="A6541" s="7"/>
      <c r="C6541" s="9"/>
      <c r="O6541" s="9"/>
      <c r="R6541" s="8"/>
      <c r="T6541" s="9"/>
      <c r="W6541" s="8"/>
    </row>
    <row r="6542" spans="1:23" x14ac:dyDescent="0.2">
      <c r="A6542" s="7"/>
      <c r="C6542" s="9"/>
      <c r="O6542" s="9"/>
      <c r="R6542" s="8"/>
      <c r="T6542" s="9"/>
      <c r="W6542" s="8"/>
    </row>
    <row r="6543" spans="1:23" x14ac:dyDescent="0.2">
      <c r="A6543" s="7"/>
      <c r="C6543" s="9"/>
      <c r="O6543" s="9"/>
      <c r="R6543" s="8"/>
      <c r="T6543" s="9"/>
      <c r="W6543" s="8"/>
    </row>
    <row r="6544" spans="1:23" x14ac:dyDescent="0.2">
      <c r="A6544" s="7"/>
      <c r="C6544" s="9"/>
      <c r="O6544" s="9"/>
      <c r="R6544" s="8"/>
      <c r="T6544" s="9"/>
      <c r="W6544" s="8"/>
    </row>
    <row r="6545" spans="1:23" x14ac:dyDescent="0.2">
      <c r="A6545" s="7"/>
      <c r="C6545" s="9"/>
      <c r="O6545" s="9"/>
      <c r="R6545" s="8"/>
      <c r="T6545" s="9"/>
      <c r="W6545" s="8"/>
    </row>
    <row r="6546" spans="1:23" x14ac:dyDescent="0.2">
      <c r="A6546" s="7"/>
      <c r="C6546" s="9"/>
      <c r="O6546" s="9"/>
      <c r="R6546" s="8"/>
      <c r="T6546" s="9"/>
      <c r="W6546" s="8"/>
    </row>
    <row r="6547" spans="1:23" x14ac:dyDescent="0.2">
      <c r="A6547" s="7"/>
      <c r="C6547" s="9"/>
      <c r="O6547" s="9"/>
      <c r="R6547" s="8"/>
      <c r="T6547" s="9"/>
      <c r="W6547" s="8"/>
    </row>
    <row r="6548" spans="1:23" x14ac:dyDescent="0.2">
      <c r="A6548" s="7"/>
      <c r="C6548" s="9"/>
      <c r="O6548" s="9"/>
      <c r="R6548" s="8"/>
      <c r="T6548" s="9"/>
      <c r="W6548" s="8"/>
    </row>
    <row r="6549" spans="1:23" x14ac:dyDescent="0.2">
      <c r="A6549" s="7"/>
      <c r="C6549" s="9"/>
      <c r="O6549" s="9"/>
      <c r="R6549" s="8"/>
      <c r="T6549" s="9"/>
      <c r="W6549" s="8"/>
    </row>
    <row r="6550" spans="1:23" x14ac:dyDescent="0.2">
      <c r="A6550" s="7"/>
      <c r="C6550" s="9"/>
      <c r="O6550" s="9"/>
      <c r="R6550" s="8"/>
      <c r="T6550" s="9"/>
      <c r="W6550" s="8"/>
    </row>
    <row r="6551" spans="1:23" x14ac:dyDescent="0.2">
      <c r="A6551" s="7"/>
      <c r="C6551" s="9"/>
      <c r="O6551" s="9"/>
      <c r="R6551" s="8"/>
      <c r="T6551" s="9"/>
      <c r="W6551" s="8"/>
    </row>
    <row r="6552" spans="1:23" x14ac:dyDescent="0.2">
      <c r="A6552" s="7"/>
      <c r="C6552" s="9"/>
      <c r="O6552" s="9"/>
      <c r="R6552" s="8"/>
      <c r="T6552" s="9"/>
      <c r="W6552" s="8"/>
    </row>
    <row r="6553" spans="1:23" x14ac:dyDescent="0.2">
      <c r="A6553" s="7"/>
      <c r="C6553" s="9"/>
      <c r="O6553" s="9"/>
      <c r="R6553" s="8"/>
      <c r="T6553" s="9"/>
      <c r="W6553" s="8"/>
    </row>
    <row r="6554" spans="1:23" x14ac:dyDescent="0.2">
      <c r="A6554" s="7"/>
      <c r="C6554" s="9"/>
      <c r="O6554" s="9"/>
      <c r="R6554" s="8"/>
      <c r="T6554" s="9"/>
      <c r="W6554" s="8"/>
    </row>
    <row r="6555" spans="1:23" x14ac:dyDescent="0.2">
      <c r="A6555" s="7"/>
      <c r="C6555" s="9"/>
      <c r="O6555" s="9"/>
      <c r="R6555" s="8"/>
      <c r="T6555" s="9"/>
      <c r="W6555" s="8"/>
    </row>
    <row r="6556" spans="1:23" x14ac:dyDescent="0.2">
      <c r="A6556" s="7"/>
      <c r="C6556" s="9"/>
      <c r="O6556" s="9"/>
      <c r="R6556" s="8"/>
      <c r="T6556" s="9"/>
      <c r="W6556" s="8"/>
    </row>
    <row r="6557" spans="1:23" x14ac:dyDescent="0.2">
      <c r="A6557" s="7"/>
      <c r="C6557" s="9"/>
      <c r="O6557" s="9"/>
      <c r="R6557" s="8"/>
      <c r="T6557" s="9"/>
      <c r="W6557" s="8"/>
    </row>
    <row r="6558" spans="1:23" x14ac:dyDescent="0.2">
      <c r="A6558" s="7"/>
      <c r="C6558" s="9"/>
      <c r="O6558" s="9"/>
      <c r="R6558" s="8"/>
      <c r="T6558" s="9"/>
      <c r="W6558" s="8"/>
    </row>
    <row r="6559" spans="1:23" x14ac:dyDescent="0.2">
      <c r="A6559" s="7"/>
      <c r="C6559" s="9"/>
      <c r="O6559" s="9"/>
      <c r="R6559" s="8"/>
      <c r="T6559" s="9"/>
      <c r="W6559" s="8"/>
    </row>
    <row r="6560" spans="1:23" x14ac:dyDescent="0.2">
      <c r="A6560" s="7"/>
      <c r="C6560" s="9"/>
      <c r="O6560" s="9"/>
      <c r="R6560" s="8"/>
      <c r="T6560" s="9"/>
      <c r="W6560" s="8"/>
    </row>
    <row r="6561" spans="1:23" x14ac:dyDescent="0.2">
      <c r="A6561" s="7"/>
      <c r="C6561" s="9"/>
      <c r="O6561" s="9"/>
      <c r="R6561" s="8"/>
      <c r="T6561" s="9"/>
      <c r="W6561" s="8"/>
    </row>
    <row r="6562" spans="1:23" x14ac:dyDescent="0.2">
      <c r="A6562" s="7"/>
      <c r="C6562" s="9"/>
      <c r="O6562" s="9"/>
      <c r="R6562" s="8"/>
      <c r="T6562" s="9"/>
      <c r="W6562" s="8"/>
    </row>
    <row r="6563" spans="1:23" x14ac:dyDescent="0.2">
      <c r="A6563" s="7"/>
      <c r="C6563" s="9"/>
      <c r="O6563" s="9"/>
      <c r="R6563" s="8"/>
      <c r="T6563" s="9"/>
      <c r="W6563" s="8"/>
    </row>
    <row r="6564" spans="1:23" x14ac:dyDescent="0.2">
      <c r="A6564" s="7"/>
      <c r="C6564" s="9"/>
      <c r="O6564" s="9"/>
      <c r="R6564" s="8"/>
      <c r="T6564" s="9"/>
      <c r="W6564" s="8"/>
    </row>
    <row r="6565" spans="1:23" x14ac:dyDescent="0.2">
      <c r="A6565" s="7"/>
      <c r="C6565" s="9"/>
      <c r="O6565" s="9"/>
      <c r="R6565" s="8"/>
      <c r="T6565" s="9"/>
      <c r="W6565" s="8"/>
    </row>
    <row r="6566" spans="1:23" x14ac:dyDescent="0.2">
      <c r="A6566" s="7"/>
      <c r="C6566" s="9"/>
      <c r="O6566" s="9"/>
      <c r="R6566" s="8"/>
      <c r="T6566" s="9"/>
      <c r="W6566" s="8"/>
    </row>
    <row r="6567" spans="1:23" x14ac:dyDescent="0.2">
      <c r="A6567" s="7"/>
      <c r="C6567" s="9"/>
      <c r="O6567" s="9"/>
      <c r="R6567" s="8"/>
      <c r="T6567" s="9"/>
      <c r="W6567" s="8"/>
    </row>
    <row r="6568" spans="1:23" x14ac:dyDescent="0.2">
      <c r="A6568" s="7"/>
      <c r="C6568" s="9"/>
      <c r="O6568" s="9"/>
      <c r="R6568" s="8"/>
      <c r="T6568" s="9"/>
      <c r="W6568" s="8"/>
    </row>
    <row r="6569" spans="1:23" x14ac:dyDescent="0.2">
      <c r="A6569" s="7"/>
      <c r="C6569" s="9"/>
      <c r="O6569" s="9"/>
      <c r="R6569" s="8"/>
      <c r="T6569" s="9"/>
      <c r="W6569" s="8"/>
    </row>
    <row r="6570" spans="1:23" x14ac:dyDescent="0.2">
      <c r="A6570" s="7"/>
      <c r="C6570" s="9"/>
      <c r="O6570" s="9"/>
      <c r="R6570" s="8"/>
      <c r="T6570" s="9"/>
      <c r="W6570" s="8"/>
    </row>
    <row r="6571" spans="1:23" x14ac:dyDescent="0.2">
      <c r="A6571" s="7"/>
      <c r="C6571" s="9"/>
      <c r="O6571" s="9"/>
      <c r="R6571" s="8"/>
      <c r="T6571" s="9"/>
      <c r="W6571" s="8"/>
    </row>
    <row r="6572" spans="1:23" x14ac:dyDescent="0.2">
      <c r="A6572" s="7"/>
      <c r="C6572" s="9"/>
      <c r="O6572" s="9"/>
      <c r="R6572" s="8"/>
      <c r="T6572" s="9"/>
      <c r="W6572" s="8"/>
    </row>
    <row r="6573" spans="1:23" x14ac:dyDescent="0.2">
      <c r="A6573" s="7"/>
      <c r="C6573" s="9"/>
      <c r="O6573" s="9"/>
      <c r="R6573" s="8"/>
      <c r="T6573" s="9"/>
      <c r="W6573" s="8"/>
    </row>
    <row r="6574" spans="1:23" x14ac:dyDescent="0.2">
      <c r="A6574" s="7"/>
      <c r="C6574" s="9"/>
      <c r="O6574" s="9"/>
      <c r="R6574" s="8"/>
      <c r="T6574" s="9"/>
      <c r="W6574" s="8"/>
    </row>
    <row r="6575" spans="1:23" x14ac:dyDescent="0.2">
      <c r="A6575" s="7"/>
      <c r="C6575" s="9"/>
      <c r="O6575" s="9"/>
      <c r="R6575" s="8"/>
      <c r="T6575" s="9"/>
      <c r="W6575" s="8"/>
    </row>
    <row r="6576" spans="1:23" x14ac:dyDescent="0.2">
      <c r="A6576" s="7"/>
      <c r="C6576" s="9"/>
      <c r="O6576" s="9"/>
      <c r="R6576" s="8"/>
      <c r="T6576" s="9"/>
      <c r="W6576" s="8"/>
    </row>
    <row r="6577" spans="1:23" x14ac:dyDescent="0.2">
      <c r="A6577" s="7"/>
      <c r="C6577" s="9"/>
      <c r="O6577" s="9"/>
      <c r="R6577" s="8"/>
      <c r="T6577" s="9"/>
      <c r="W6577" s="8"/>
    </row>
    <row r="6578" spans="1:23" x14ac:dyDescent="0.2">
      <c r="A6578" s="7"/>
      <c r="C6578" s="9"/>
      <c r="O6578" s="9"/>
      <c r="R6578" s="8"/>
      <c r="T6578" s="9"/>
      <c r="W6578" s="8"/>
    </row>
    <row r="6579" spans="1:23" x14ac:dyDescent="0.2">
      <c r="A6579" s="7"/>
      <c r="C6579" s="9"/>
      <c r="O6579" s="9"/>
      <c r="R6579" s="8"/>
      <c r="T6579" s="9"/>
      <c r="W6579" s="8"/>
    </row>
    <row r="6580" spans="1:23" x14ac:dyDescent="0.2">
      <c r="A6580" s="7"/>
      <c r="C6580" s="9"/>
      <c r="O6580" s="9"/>
      <c r="R6580" s="8"/>
      <c r="T6580" s="9"/>
      <c r="W6580" s="8"/>
    </row>
    <row r="6581" spans="1:23" x14ac:dyDescent="0.2">
      <c r="A6581" s="7"/>
      <c r="C6581" s="9"/>
      <c r="O6581" s="9"/>
      <c r="R6581" s="8"/>
      <c r="T6581" s="9"/>
      <c r="W6581" s="8"/>
    </row>
    <row r="6582" spans="1:23" x14ac:dyDescent="0.2">
      <c r="A6582" s="7"/>
      <c r="C6582" s="9"/>
      <c r="O6582" s="9"/>
      <c r="R6582" s="8"/>
      <c r="T6582" s="9"/>
      <c r="W6582" s="8"/>
    </row>
    <row r="6583" spans="1:23" x14ac:dyDescent="0.2">
      <c r="A6583" s="7"/>
      <c r="C6583" s="9"/>
      <c r="O6583" s="9"/>
      <c r="R6583" s="8"/>
      <c r="T6583" s="9"/>
      <c r="W6583" s="8"/>
    </row>
    <row r="6584" spans="1:23" x14ac:dyDescent="0.2">
      <c r="A6584" s="7"/>
      <c r="C6584" s="9"/>
      <c r="O6584" s="9"/>
      <c r="R6584" s="8"/>
      <c r="T6584" s="9"/>
      <c r="W6584" s="8"/>
    </row>
    <row r="6585" spans="1:23" x14ac:dyDescent="0.2">
      <c r="A6585" s="7"/>
      <c r="C6585" s="9"/>
      <c r="O6585" s="9"/>
      <c r="R6585" s="8"/>
      <c r="T6585" s="9"/>
      <c r="W6585" s="8"/>
    </row>
    <row r="6586" spans="1:23" x14ac:dyDescent="0.2">
      <c r="A6586" s="7"/>
      <c r="C6586" s="9"/>
      <c r="O6586" s="9"/>
      <c r="R6586" s="8"/>
      <c r="T6586" s="9"/>
      <c r="W6586" s="8"/>
    </row>
    <row r="6587" spans="1:23" x14ac:dyDescent="0.2">
      <c r="A6587" s="7"/>
      <c r="C6587" s="9"/>
      <c r="O6587" s="9"/>
      <c r="R6587" s="8"/>
      <c r="T6587" s="9"/>
      <c r="W6587" s="8"/>
    </row>
    <row r="6588" spans="1:23" x14ac:dyDescent="0.2">
      <c r="A6588" s="7"/>
      <c r="C6588" s="9"/>
      <c r="O6588" s="9"/>
      <c r="R6588" s="8"/>
      <c r="T6588" s="9"/>
      <c r="W6588" s="8"/>
    </row>
    <row r="6589" spans="1:23" x14ac:dyDescent="0.2">
      <c r="A6589" s="7"/>
      <c r="C6589" s="9"/>
      <c r="O6589" s="9"/>
      <c r="R6589" s="8"/>
      <c r="T6589" s="9"/>
      <c r="W6589" s="8"/>
    </row>
    <row r="6590" spans="1:23" x14ac:dyDescent="0.2">
      <c r="A6590" s="7"/>
      <c r="C6590" s="9"/>
      <c r="O6590" s="9"/>
      <c r="R6590" s="8"/>
      <c r="T6590" s="9"/>
      <c r="W6590" s="8"/>
    </row>
    <row r="6591" spans="1:23" x14ac:dyDescent="0.2">
      <c r="A6591" s="7"/>
      <c r="C6591" s="9"/>
      <c r="O6591" s="9"/>
      <c r="R6591" s="8"/>
      <c r="T6591" s="9"/>
      <c r="W6591" s="8"/>
    </row>
    <row r="6592" spans="1:23" x14ac:dyDescent="0.2">
      <c r="A6592" s="7"/>
      <c r="C6592" s="9"/>
      <c r="O6592" s="9"/>
      <c r="R6592" s="8"/>
      <c r="T6592" s="9"/>
      <c r="W6592" s="8"/>
    </row>
    <row r="6593" spans="1:23" x14ac:dyDescent="0.2">
      <c r="A6593" s="7"/>
      <c r="C6593" s="9"/>
      <c r="O6593" s="9"/>
      <c r="R6593" s="8"/>
      <c r="T6593" s="9"/>
      <c r="W6593" s="8"/>
    </row>
    <row r="6594" spans="1:23" x14ac:dyDescent="0.2">
      <c r="A6594" s="7"/>
      <c r="C6594" s="9"/>
      <c r="O6594" s="9"/>
      <c r="R6594" s="8"/>
      <c r="T6594" s="9"/>
      <c r="W6594" s="8"/>
    </row>
    <row r="6595" spans="1:23" x14ac:dyDescent="0.2">
      <c r="A6595" s="7"/>
      <c r="C6595" s="9"/>
      <c r="O6595" s="9"/>
      <c r="R6595" s="8"/>
      <c r="T6595" s="9"/>
      <c r="W6595" s="8"/>
    </row>
    <row r="6596" spans="1:23" x14ac:dyDescent="0.2">
      <c r="A6596" s="7"/>
      <c r="C6596" s="9"/>
      <c r="O6596" s="9"/>
      <c r="R6596" s="8"/>
      <c r="T6596" s="9"/>
      <c r="W6596" s="8"/>
    </row>
    <row r="6597" spans="1:23" x14ac:dyDescent="0.2">
      <c r="A6597" s="7"/>
      <c r="C6597" s="9"/>
      <c r="O6597" s="9"/>
      <c r="R6597" s="8"/>
      <c r="T6597" s="9"/>
      <c r="W6597" s="8"/>
    </row>
    <row r="6598" spans="1:23" x14ac:dyDescent="0.2">
      <c r="A6598" s="7"/>
      <c r="C6598" s="9"/>
      <c r="O6598" s="9"/>
      <c r="R6598" s="8"/>
      <c r="T6598" s="9"/>
      <c r="W6598" s="8"/>
    </row>
    <row r="6599" spans="1:23" x14ac:dyDescent="0.2">
      <c r="A6599" s="7"/>
      <c r="C6599" s="9"/>
      <c r="O6599" s="9"/>
      <c r="R6599" s="8"/>
      <c r="T6599" s="9"/>
      <c r="W6599" s="8"/>
    </row>
    <row r="6600" spans="1:23" x14ac:dyDescent="0.2">
      <c r="A6600" s="7"/>
      <c r="C6600" s="9"/>
      <c r="O6600" s="9"/>
      <c r="R6600" s="8"/>
      <c r="T6600" s="9"/>
      <c r="W6600" s="8"/>
    </row>
    <row r="6601" spans="1:23" x14ac:dyDescent="0.2">
      <c r="A6601" s="7"/>
      <c r="C6601" s="9"/>
      <c r="O6601" s="9"/>
      <c r="R6601" s="8"/>
      <c r="T6601" s="9"/>
      <c r="W6601" s="8"/>
    </row>
    <row r="6602" spans="1:23" x14ac:dyDescent="0.2">
      <c r="A6602" s="7"/>
      <c r="C6602" s="9"/>
      <c r="O6602" s="9"/>
      <c r="R6602" s="8"/>
      <c r="T6602" s="9"/>
      <c r="W6602" s="8"/>
    </row>
    <row r="6603" spans="1:23" x14ac:dyDescent="0.2">
      <c r="A6603" s="7"/>
      <c r="C6603" s="9"/>
      <c r="O6603" s="9"/>
      <c r="R6603" s="8"/>
      <c r="T6603" s="9"/>
      <c r="W6603" s="8"/>
    </row>
    <row r="6604" spans="1:23" x14ac:dyDescent="0.2">
      <c r="A6604" s="7"/>
      <c r="C6604" s="9"/>
      <c r="O6604" s="9"/>
      <c r="R6604" s="8"/>
      <c r="T6604" s="9"/>
      <c r="W6604" s="8"/>
    </row>
    <row r="6605" spans="1:23" x14ac:dyDescent="0.2">
      <c r="A6605" s="7"/>
      <c r="C6605" s="9"/>
      <c r="O6605" s="9"/>
      <c r="R6605" s="8"/>
      <c r="T6605" s="9"/>
      <c r="W6605" s="8"/>
    </row>
    <row r="6606" spans="1:23" x14ac:dyDescent="0.2">
      <c r="A6606" s="7"/>
      <c r="C6606" s="9"/>
      <c r="O6606" s="9"/>
      <c r="R6606" s="8"/>
      <c r="T6606" s="9"/>
      <c r="W6606" s="8"/>
    </row>
    <row r="6607" spans="1:23" x14ac:dyDescent="0.2">
      <c r="A6607" s="7"/>
      <c r="C6607" s="9"/>
      <c r="O6607" s="9"/>
      <c r="R6607" s="8"/>
      <c r="T6607" s="9"/>
      <c r="W6607" s="8"/>
    </row>
    <row r="6608" spans="1:23" x14ac:dyDescent="0.2">
      <c r="A6608" s="7"/>
      <c r="C6608" s="9"/>
      <c r="O6608" s="9"/>
      <c r="R6608" s="8"/>
      <c r="T6608" s="9"/>
      <c r="W6608" s="8"/>
    </row>
    <row r="6609" spans="1:23" x14ac:dyDescent="0.2">
      <c r="A6609" s="7"/>
      <c r="C6609" s="9"/>
      <c r="O6609" s="9"/>
      <c r="R6609" s="8"/>
      <c r="T6609" s="9"/>
      <c r="W6609" s="8"/>
    </row>
    <row r="6610" spans="1:23" x14ac:dyDescent="0.2">
      <c r="A6610" s="7"/>
      <c r="C6610" s="9"/>
      <c r="O6610" s="9"/>
      <c r="R6610" s="8"/>
      <c r="T6610" s="9"/>
      <c r="W6610" s="8"/>
    </row>
    <row r="6611" spans="1:23" x14ac:dyDescent="0.2">
      <c r="A6611" s="7"/>
      <c r="C6611" s="9"/>
      <c r="O6611" s="9"/>
      <c r="R6611" s="8"/>
      <c r="T6611" s="9"/>
      <c r="W6611" s="8"/>
    </row>
    <row r="6612" spans="1:23" x14ac:dyDescent="0.2">
      <c r="A6612" s="7"/>
      <c r="C6612" s="9"/>
      <c r="O6612" s="9"/>
      <c r="R6612" s="8"/>
      <c r="T6612" s="9"/>
      <c r="W6612" s="8"/>
    </row>
    <row r="6613" spans="1:23" x14ac:dyDescent="0.2">
      <c r="A6613" s="7"/>
      <c r="C6613" s="9"/>
      <c r="O6613" s="9"/>
      <c r="R6613" s="8"/>
      <c r="T6613" s="9"/>
      <c r="W6613" s="8"/>
    </row>
    <row r="6614" spans="1:23" x14ac:dyDescent="0.2">
      <c r="A6614" s="7"/>
      <c r="C6614" s="9"/>
      <c r="O6614" s="9"/>
      <c r="R6614" s="8"/>
      <c r="T6614" s="9"/>
      <c r="W6614" s="8"/>
    </row>
    <row r="6615" spans="1:23" x14ac:dyDescent="0.2">
      <c r="A6615" s="7"/>
      <c r="C6615" s="9"/>
      <c r="O6615" s="9"/>
      <c r="R6615" s="8"/>
      <c r="T6615" s="9"/>
      <c r="W6615" s="8"/>
    </row>
    <row r="6616" spans="1:23" x14ac:dyDescent="0.2">
      <c r="A6616" s="7"/>
      <c r="C6616" s="9"/>
      <c r="O6616" s="9"/>
      <c r="R6616" s="8"/>
      <c r="T6616" s="9"/>
      <c r="W6616" s="8"/>
    </row>
    <row r="6617" spans="1:23" x14ac:dyDescent="0.2">
      <c r="A6617" s="7"/>
      <c r="C6617" s="9"/>
      <c r="O6617" s="9"/>
      <c r="R6617" s="8"/>
      <c r="T6617" s="9"/>
      <c r="W6617" s="8"/>
    </row>
    <row r="6618" spans="1:23" x14ac:dyDescent="0.2">
      <c r="A6618" s="7"/>
      <c r="C6618" s="9"/>
      <c r="O6618" s="9"/>
      <c r="R6618" s="8"/>
      <c r="T6618" s="9"/>
      <c r="W6618" s="8"/>
    </row>
    <row r="6619" spans="1:23" x14ac:dyDescent="0.2">
      <c r="A6619" s="7"/>
      <c r="C6619" s="9"/>
      <c r="O6619" s="9"/>
      <c r="R6619" s="8"/>
      <c r="T6619" s="9"/>
      <c r="W6619" s="8"/>
    </row>
    <row r="6620" spans="1:23" x14ac:dyDescent="0.2">
      <c r="A6620" s="7"/>
      <c r="C6620" s="9"/>
      <c r="O6620" s="9"/>
      <c r="R6620" s="8"/>
      <c r="T6620" s="9"/>
      <c r="W6620" s="8"/>
    </row>
    <row r="6621" spans="1:23" x14ac:dyDescent="0.2">
      <c r="A6621" s="7"/>
      <c r="C6621" s="9"/>
      <c r="O6621" s="9"/>
      <c r="R6621" s="8"/>
      <c r="T6621" s="9"/>
      <c r="W6621" s="8"/>
    </row>
    <row r="6622" spans="1:23" x14ac:dyDescent="0.2">
      <c r="A6622" s="7"/>
      <c r="C6622" s="9"/>
      <c r="O6622" s="9"/>
      <c r="R6622" s="8"/>
      <c r="T6622" s="9"/>
      <c r="W6622" s="8"/>
    </row>
    <row r="6623" spans="1:23" x14ac:dyDescent="0.2">
      <c r="A6623" s="7"/>
      <c r="C6623" s="9"/>
      <c r="O6623" s="9"/>
      <c r="R6623" s="8"/>
      <c r="T6623" s="9"/>
      <c r="W6623" s="8"/>
    </row>
    <row r="6624" spans="1:23" x14ac:dyDescent="0.2">
      <c r="A6624" s="7"/>
      <c r="C6624" s="9"/>
      <c r="O6624" s="9"/>
      <c r="R6624" s="8"/>
      <c r="T6624" s="9"/>
      <c r="W6624" s="8"/>
    </row>
    <row r="6625" spans="1:23" x14ac:dyDescent="0.2">
      <c r="A6625" s="7"/>
      <c r="C6625" s="9"/>
      <c r="O6625" s="9"/>
      <c r="R6625" s="8"/>
      <c r="T6625" s="9"/>
      <c r="W6625" s="8"/>
    </row>
    <row r="6626" spans="1:23" x14ac:dyDescent="0.2">
      <c r="A6626" s="7"/>
      <c r="C6626" s="9"/>
      <c r="O6626" s="9"/>
      <c r="R6626" s="8"/>
      <c r="T6626" s="9"/>
      <c r="W6626" s="8"/>
    </row>
    <row r="6627" spans="1:23" x14ac:dyDescent="0.2">
      <c r="A6627" s="7"/>
      <c r="C6627" s="9"/>
      <c r="O6627" s="9"/>
      <c r="R6627" s="8"/>
      <c r="T6627" s="9"/>
      <c r="W6627" s="8"/>
    </row>
    <row r="6628" spans="1:23" x14ac:dyDescent="0.2">
      <c r="A6628" s="7"/>
      <c r="C6628" s="9"/>
      <c r="O6628" s="9"/>
      <c r="R6628" s="8"/>
      <c r="T6628" s="9"/>
      <c r="W6628" s="8"/>
    </row>
    <row r="6629" spans="1:23" x14ac:dyDescent="0.2">
      <c r="A6629" s="7"/>
      <c r="C6629" s="9"/>
      <c r="O6629" s="9"/>
      <c r="R6629" s="8"/>
      <c r="T6629" s="9"/>
      <c r="W6629" s="8"/>
    </row>
    <row r="6630" spans="1:23" x14ac:dyDescent="0.2">
      <c r="A6630" s="7"/>
      <c r="C6630" s="9"/>
      <c r="O6630" s="9"/>
      <c r="R6630" s="8"/>
      <c r="T6630" s="9"/>
      <c r="W6630" s="8"/>
    </row>
    <row r="6631" spans="1:23" x14ac:dyDescent="0.2">
      <c r="A6631" s="7"/>
      <c r="C6631" s="9"/>
      <c r="O6631" s="9"/>
      <c r="R6631" s="8"/>
      <c r="T6631" s="9"/>
      <c r="W6631" s="8"/>
    </row>
    <row r="6632" spans="1:23" x14ac:dyDescent="0.2">
      <c r="A6632" s="7"/>
      <c r="C6632" s="9"/>
      <c r="O6632" s="9"/>
      <c r="R6632" s="8"/>
      <c r="T6632" s="9"/>
      <c r="W6632" s="8"/>
    </row>
    <row r="6633" spans="1:23" x14ac:dyDescent="0.2">
      <c r="A6633" s="7"/>
      <c r="C6633" s="9"/>
      <c r="O6633" s="9"/>
      <c r="R6633" s="8"/>
      <c r="T6633" s="9"/>
      <c r="W6633" s="8"/>
    </row>
    <row r="6634" spans="1:23" x14ac:dyDescent="0.2">
      <c r="A6634" s="7"/>
      <c r="C6634" s="9"/>
      <c r="O6634" s="9"/>
      <c r="R6634" s="8"/>
      <c r="T6634" s="9"/>
      <c r="W6634" s="8"/>
    </row>
    <row r="6635" spans="1:23" x14ac:dyDescent="0.2">
      <c r="A6635" s="7"/>
      <c r="C6635" s="9"/>
      <c r="O6635" s="9"/>
      <c r="R6635" s="8"/>
      <c r="T6635" s="9"/>
      <c r="W6635" s="8"/>
    </row>
    <row r="6636" spans="1:23" x14ac:dyDescent="0.2">
      <c r="A6636" s="7"/>
      <c r="C6636" s="9"/>
      <c r="O6636" s="9"/>
      <c r="R6636" s="8"/>
      <c r="T6636" s="9"/>
      <c r="W6636" s="8"/>
    </row>
    <row r="6637" spans="1:23" x14ac:dyDescent="0.2">
      <c r="A6637" s="7"/>
      <c r="C6637" s="9"/>
      <c r="O6637" s="9"/>
      <c r="R6637" s="8"/>
      <c r="T6637" s="9"/>
      <c r="W6637" s="8"/>
    </row>
    <row r="6638" spans="1:23" x14ac:dyDescent="0.2">
      <c r="A6638" s="7"/>
      <c r="C6638" s="9"/>
      <c r="O6638" s="9"/>
      <c r="R6638" s="8"/>
      <c r="T6638" s="9"/>
      <c r="W6638" s="8"/>
    </row>
    <row r="6639" spans="1:23" x14ac:dyDescent="0.2">
      <c r="A6639" s="7"/>
      <c r="C6639" s="9"/>
      <c r="O6639" s="9"/>
      <c r="R6639" s="8"/>
      <c r="T6639" s="9"/>
      <c r="W6639" s="8"/>
    </row>
    <row r="6640" spans="1:23" x14ac:dyDescent="0.2">
      <c r="A6640" s="7"/>
      <c r="C6640" s="9"/>
      <c r="O6640" s="9"/>
      <c r="R6640" s="8"/>
      <c r="T6640" s="9"/>
      <c r="W6640" s="8"/>
    </row>
    <row r="6641" spans="1:23" x14ac:dyDescent="0.2">
      <c r="A6641" s="7"/>
      <c r="C6641" s="9"/>
      <c r="O6641" s="9"/>
      <c r="R6641" s="8"/>
      <c r="T6641" s="9"/>
      <c r="W6641" s="8"/>
    </row>
    <row r="6642" spans="1:23" x14ac:dyDescent="0.2">
      <c r="A6642" s="7"/>
      <c r="C6642" s="9"/>
      <c r="O6642" s="9"/>
      <c r="R6642" s="8"/>
      <c r="T6642" s="9"/>
      <c r="W6642" s="8"/>
    </row>
    <row r="6643" spans="1:23" x14ac:dyDescent="0.2">
      <c r="A6643" s="7"/>
      <c r="C6643" s="9"/>
      <c r="O6643" s="9"/>
      <c r="R6643" s="8"/>
      <c r="T6643" s="9"/>
      <c r="W6643" s="8"/>
    </row>
    <row r="6644" spans="1:23" x14ac:dyDescent="0.2">
      <c r="A6644" s="7"/>
      <c r="C6644" s="9"/>
      <c r="O6644" s="9"/>
      <c r="R6644" s="8"/>
      <c r="T6644" s="9"/>
      <c r="W6644" s="8"/>
    </row>
    <row r="6645" spans="1:23" x14ac:dyDescent="0.2">
      <c r="A6645" s="7"/>
      <c r="C6645" s="9"/>
      <c r="O6645" s="9"/>
      <c r="R6645" s="8"/>
      <c r="T6645" s="9"/>
      <c r="W6645" s="8"/>
    </row>
    <row r="6646" spans="1:23" x14ac:dyDescent="0.2">
      <c r="A6646" s="7"/>
      <c r="C6646" s="9"/>
      <c r="O6646" s="9"/>
      <c r="R6646" s="8"/>
      <c r="T6646" s="9"/>
      <c r="W6646" s="8"/>
    </row>
    <row r="6647" spans="1:23" x14ac:dyDescent="0.2">
      <c r="A6647" s="7"/>
      <c r="C6647" s="9"/>
      <c r="O6647" s="9"/>
      <c r="R6647" s="8"/>
      <c r="T6647" s="9"/>
      <c r="W6647" s="8"/>
    </row>
    <row r="6648" spans="1:23" x14ac:dyDescent="0.2">
      <c r="A6648" s="7"/>
      <c r="C6648" s="9"/>
      <c r="O6648" s="9"/>
      <c r="R6648" s="8"/>
      <c r="T6648" s="9"/>
      <c r="W6648" s="8"/>
    </row>
    <row r="6649" spans="1:23" x14ac:dyDescent="0.2">
      <c r="A6649" s="7"/>
      <c r="C6649" s="9"/>
      <c r="O6649" s="9"/>
      <c r="R6649" s="8"/>
      <c r="T6649" s="9"/>
      <c r="W6649" s="8"/>
    </row>
    <row r="6650" spans="1:23" x14ac:dyDescent="0.2">
      <c r="A6650" s="7"/>
      <c r="C6650" s="9"/>
      <c r="O6650" s="9"/>
      <c r="R6650" s="8"/>
      <c r="T6650" s="9"/>
      <c r="W6650" s="8"/>
    </row>
    <row r="6651" spans="1:23" x14ac:dyDescent="0.2">
      <c r="A6651" s="7"/>
      <c r="C6651" s="9"/>
      <c r="O6651" s="9"/>
      <c r="R6651" s="8"/>
      <c r="T6651" s="9"/>
      <c r="W6651" s="8"/>
    </row>
    <row r="6652" spans="1:23" x14ac:dyDescent="0.2">
      <c r="A6652" s="7"/>
      <c r="C6652" s="9"/>
      <c r="O6652" s="9"/>
      <c r="R6652" s="8"/>
      <c r="T6652" s="9"/>
      <c r="W6652" s="8"/>
    </row>
    <row r="6653" spans="1:23" x14ac:dyDescent="0.2">
      <c r="A6653" s="7"/>
      <c r="C6653" s="9"/>
      <c r="O6653" s="9"/>
      <c r="R6653" s="8"/>
      <c r="T6653" s="9"/>
      <c r="W6653" s="8"/>
    </row>
    <row r="6654" spans="1:23" x14ac:dyDescent="0.2">
      <c r="A6654" s="7"/>
      <c r="C6654" s="9"/>
      <c r="O6654" s="9"/>
      <c r="R6654" s="8"/>
      <c r="T6654" s="9"/>
      <c r="W6654" s="8"/>
    </row>
    <row r="6655" spans="1:23" x14ac:dyDescent="0.2">
      <c r="A6655" s="7"/>
      <c r="C6655" s="9"/>
      <c r="O6655" s="9"/>
      <c r="R6655" s="8"/>
      <c r="T6655" s="9"/>
      <c r="W6655" s="8"/>
    </row>
    <row r="6656" spans="1:23" x14ac:dyDescent="0.2">
      <c r="A6656" s="7"/>
      <c r="C6656" s="9"/>
      <c r="O6656" s="9"/>
      <c r="R6656" s="8"/>
      <c r="T6656" s="9"/>
      <c r="W6656" s="8"/>
    </row>
    <row r="6657" spans="1:23" x14ac:dyDescent="0.2">
      <c r="A6657" s="7"/>
      <c r="C6657" s="9"/>
      <c r="O6657" s="9"/>
      <c r="R6657" s="8"/>
      <c r="T6657" s="9"/>
      <c r="W6657" s="8"/>
    </row>
    <row r="6658" spans="1:23" x14ac:dyDescent="0.2">
      <c r="A6658" s="7"/>
      <c r="C6658" s="9"/>
      <c r="O6658" s="9"/>
      <c r="R6658" s="8"/>
      <c r="T6658" s="9"/>
      <c r="W6658" s="8"/>
    </row>
    <row r="6659" spans="1:23" x14ac:dyDescent="0.2">
      <c r="A6659" s="7"/>
      <c r="C6659" s="9"/>
      <c r="O6659" s="9"/>
      <c r="R6659" s="8"/>
      <c r="T6659" s="9"/>
      <c r="W6659" s="8"/>
    </row>
    <row r="6660" spans="1:23" x14ac:dyDescent="0.2">
      <c r="A6660" s="7"/>
      <c r="C6660" s="9"/>
      <c r="O6660" s="9"/>
      <c r="R6660" s="8"/>
      <c r="T6660" s="9"/>
      <c r="W6660" s="8"/>
    </row>
    <row r="6661" spans="1:23" x14ac:dyDescent="0.2">
      <c r="A6661" s="7"/>
      <c r="C6661" s="9"/>
      <c r="O6661" s="9"/>
      <c r="R6661" s="8"/>
      <c r="T6661" s="9"/>
      <c r="W6661" s="8"/>
    </row>
    <row r="6662" spans="1:23" x14ac:dyDescent="0.2">
      <c r="A6662" s="7"/>
      <c r="C6662" s="9"/>
      <c r="O6662" s="9"/>
      <c r="R6662" s="8"/>
      <c r="T6662" s="9"/>
      <c r="W6662" s="8"/>
    </row>
    <row r="6663" spans="1:23" x14ac:dyDescent="0.2">
      <c r="A6663" s="7"/>
      <c r="C6663" s="9"/>
      <c r="O6663" s="9"/>
      <c r="R6663" s="8"/>
      <c r="T6663" s="9"/>
      <c r="W6663" s="8"/>
    </row>
    <row r="6664" spans="1:23" x14ac:dyDescent="0.2">
      <c r="A6664" s="7"/>
      <c r="C6664" s="9"/>
      <c r="O6664" s="9"/>
      <c r="R6664" s="8"/>
      <c r="T6664" s="9"/>
      <c r="W6664" s="8"/>
    </row>
    <row r="6665" spans="1:23" x14ac:dyDescent="0.2">
      <c r="A6665" s="7"/>
      <c r="C6665" s="9"/>
      <c r="O6665" s="9"/>
      <c r="R6665" s="8"/>
      <c r="T6665" s="9"/>
      <c r="W6665" s="8"/>
    </row>
    <row r="6666" spans="1:23" x14ac:dyDescent="0.2">
      <c r="A6666" s="7"/>
      <c r="C6666" s="9"/>
      <c r="O6666" s="9"/>
      <c r="R6666" s="8"/>
      <c r="T6666" s="9"/>
      <c r="W6666" s="8"/>
    </row>
    <row r="6667" spans="1:23" x14ac:dyDescent="0.2">
      <c r="A6667" s="7"/>
      <c r="C6667" s="9"/>
      <c r="O6667" s="9"/>
      <c r="R6667" s="8"/>
      <c r="T6667" s="9"/>
      <c r="W6667" s="8"/>
    </row>
    <row r="6668" spans="1:23" x14ac:dyDescent="0.2">
      <c r="A6668" s="7"/>
      <c r="C6668" s="9"/>
      <c r="O6668" s="9"/>
      <c r="R6668" s="8"/>
      <c r="T6668" s="9"/>
      <c r="W6668" s="8"/>
    </row>
    <row r="6669" spans="1:23" x14ac:dyDescent="0.2">
      <c r="A6669" s="7"/>
      <c r="C6669" s="9"/>
      <c r="O6669" s="9"/>
      <c r="R6669" s="8"/>
      <c r="T6669" s="9"/>
      <c r="W6669" s="8"/>
    </row>
    <row r="6670" spans="1:23" x14ac:dyDescent="0.2">
      <c r="A6670" s="7"/>
      <c r="C6670" s="9"/>
      <c r="O6670" s="9"/>
      <c r="R6670" s="8"/>
      <c r="T6670" s="9"/>
      <c r="W6670" s="8"/>
    </row>
    <row r="6671" spans="1:23" x14ac:dyDescent="0.2">
      <c r="A6671" s="7"/>
      <c r="C6671" s="9"/>
      <c r="O6671" s="9"/>
      <c r="R6671" s="8"/>
      <c r="T6671" s="9"/>
      <c r="W6671" s="8"/>
    </row>
    <row r="6672" spans="1:23" x14ac:dyDescent="0.2">
      <c r="A6672" s="7"/>
      <c r="C6672" s="9"/>
      <c r="O6672" s="9"/>
      <c r="R6672" s="8"/>
      <c r="T6672" s="9"/>
      <c r="W6672" s="8"/>
    </row>
    <row r="6673" spans="1:23" x14ac:dyDescent="0.2">
      <c r="A6673" s="7"/>
      <c r="C6673" s="9"/>
      <c r="O6673" s="9"/>
      <c r="R6673" s="8"/>
      <c r="T6673" s="9"/>
      <c r="W6673" s="8"/>
    </row>
    <row r="6674" spans="1:23" x14ac:dyDescent="0.2">
      <c r="A6674" s="7"/>
      <c r="C6674" s="9"/>
      <c r="O6674" s="9"/>
      <c r="R6674" s="8"/>
      <c r="T6674" s="9"/>
      <c r="W6674" s="8"/>
    </row>
    <row r="6675" spans="1:23" x14ac:dyDescent="0.2">
      <c r="A6675" s="7"/>
      <c r="C6675" s="9"/>
      <c r="O6675" s="9"/>
      <c r="R6675" s="8"/>
      <c r="T6675" s="9"/>
      <c r="W6675" s="8"/>
    </row>
    <row r="6676" spans="1:23" x14ac:dyDescent="0.2">
      <c r="A6676" s="7"/>
      <c r="C6676" s="9"/>
      <c r="O6676" s="9"/>
      <c r="R6676" s="8"/>
      <c r="T6676" s="9"/>
      <c r="W6676" s="8"/>
    </row>
    <row r="6677" spans="1:23" x14ac:dyDescent="0.2">
      <c r="A6677" s="7"/>
      <c r="C6677" s="9"/>
      <c r="O6677" s="9"/>
      <c r="R6677" s="8"/>
      <c r="T6677" s="9"/>
      <c r="W6677" s="8"/>
    </row>
    <row r="6678" spans="1:23" x14ac:dyDescent="0.2">
      <c r="A6678" s="7"/>
      <c r="C6678" s="9"/>
      <c r="O6678" s="9"/>
      <c r="R6678" s="8"/>
      <c r="T6678" s="9"/>
      <c r="W6678" s="8"/>
    </row>
    <row r="6679" spans="1:23" x14ac:dyDescent="0.2">
      <c r="A6679" s="7"/>
      <c r="C6679" s="9"/>
      <c r="O6679" s="9"/>
      <c r="R6679" s="8"/>
      <c r="T6679" s="9"/>
      <c r="W6679" s="8"/>
    </row>
    <row r="6680" spans="1:23" x14ac:dyDescent="0.2">
      <c r="A6680" s="7"/>
      <c r="C6680" s="9"/>
      <c r="O6680" s="9"/>
      <c r="R6680" s="8"/>
      <c r="T6680" s="9"/>
      <c r="W6680" s="8"/>
    </row>
    <row r="6681" spans="1:23" x14ac:dyDescent="0.2">
      <c r="A6681" s="7"/>
      <c r="C6681" s="9"/>
      <c r="O6681" s="9"/>
      <c r="R6681" s="8"/>
      <c r="T6681" s="9"/>
      <c r="W6681" s="8"/>
    </row>
    <row r="6682" spans="1:23" x14ac:dyDescent="0.2">
      <c r="A6682" s="7"/>
      <c r="C6682" s="9"/>
      <c r="O6682" s="9"/>
      <c r="R6682" s="8"/>
      <c r="T6682" s="9"/>
      <c r="W6682" s="8"/>
    </row>
    <row r="6683" spans="1:23" x14ac:dyDescent="0.2">
      <c r="A6683" s="7"/>
      <c r="C6683" s="9"/>
      <c r="O6683" s="9"/>
      <c r="R6683" s="8"/>
      <c r="T6683" s="9"/>
      <c r="W6683" s="8"/>
    </row>
    <row r="6684" spans="1:23" x14ac:dyDescent="0.2">
      <c r="A6684" s="7"/>
      <c r="C6684" s="9"/>
      <c r="O6684" s="9"/>
      <c r="R6684" s="8"/>
      <c r="T6684" s="9"/>
      <c r="W6684" s="8"/>
    </row>
    <row r="6685" spans="1:23" x14ac:dyDescent="0.2">
      <c r="A6685" s="7"/>
      <c r="C6685" s="9"/>
      <c r="O6685" s="9"/>
      <c r="R6685" s="8"/>
      <c r="T6685" s="9"/>
      <c r="W6685" s="8"/>
    </row>
    <row r="6686" spans="1:23" x14ac:dyDescent="0.2">
      <c r="A6686" s="7"/>
      <c r="C6686" s="9"/>
      <c r="O6686" s="9"/>
      <c r="R6686" s="8"/>
      <c r="T6686" s="9"/>
      <c r="W6686" s="8"/>
    </row>
    <row r="6687" spans="1:23" x14ac:dyDescent="0.2">
      <c r="A6687" s="7"/>
      <c r="C6687" s="9"/>
      <c r="O6687" s="9"/>
      <c r="R6687" s="8"/>
      <c r="T6687" s="9"/>
      <c r="W6687" s="8"/>
    </row>
    <row r="6688" spans="1:23" x14ac:dyDescent="0.2">
      <c r="A6688" s="7"/>
      <c r="C6688" s="9"/>
      <c r="O6688" s="9"/>
      <c r="R6688" s="8"/>
      <c r="T6688" s="9"/>
      <c r="W6688" s="8"/>
    </row>
    <row r="6689" spans="1:23" x14ac:dyDescent="0.2">
      <c r="A6689" s="7"/>
      <c r="C6689" s="9"/>
      <c r="O6689" s="9"/>
      <c r="R6689" s="8"/>
      <c r="T6689" s="9"/>
      <c r="W6689" s="8"/>
    </row>
    <row r="6690" spans="1:23" x14ac:dyDescent="0.2">
      <c r="A6690" s="7"/>
      <c r="C6690" s="9"/>
      <c r="O6690" s="9"/>
      <c r="R6690" s="8"/>
      <c r="T6690" s="9"/>
      <c r="W6690" s="8"/>
    </row>
    <row r="6691" spans="1:23" x14ac:dyDescent="0.2">
      <c r="A6691" s="7"/>
      <c r="C6691" s="9"/>
      <c r="O6691" s="9"/>
      <c r="R6691" s="8"/>
      <c r="T6691" s="9"/>
      <c r="W6691" s="8"/>
    </row>
    <row r="6692" spans="1:23" x14ac:dyDescent="0.2">
      <c r="A6692" s="7"/>
      <c r="C6692" s="9"/>
      <c r="O6692" s="9"/>
      <c r="R6692" s="8"/>
      <c r="T6692" s="9"/>
      <c r="W6692" s="8"/>
    </row>
    <row r="6693" spans="1:23" x14ac:dyDescent="0.2">
      <c r="A6693" s="7"/>
      <c r="C6693" s="9"/>
      <c r="O6693" s="9"/>
      <c r="R6693" s="8"/>
      <c r="T6693" s="9"/>
      <c r="W6693" s="8"/>
    </row>
    <row r="6694" spans="1:23" x14ac:dyDescent="0.2">
      <c r="A6694" s="7"/>
      <c r="C6694" s="9"/>
      <c r="O6694" s="9"/>
      <c r="R6694" s="8"/>
      <c r="T6694" s="9"/>
      <c r="W6694" s="8"/>
    </row>
    <row r="6695" spans="1:23" x14ac:dyDescent="0.2">
      <c r="A6695" s="7"/>
      <c r="C6695" s="9"/>
      <c r="O6695" s="9"/>
      <c r="R6695" s="8"/>
      <c r="T6695" s="9"/>
      <c r="W6695" s="8"/>
    </row>
    <row r="6696" spans="1:23" x14ac:dyDescent="0.2">
      <c r="A6696" s="7"/>
      <c r="C6696" s="9"/>
      <c r="O6696" s="9"/>
      <c r="R6696" s="8"/>
      <c r="T6696" s="9"/>
      <c r="W6696" s="8"/>
    </row>
    <row r="6697" spans="1:23" x14ac:dyDescent="0.2">
      <c r="A6697" s="7"/>
      <c r="C6697" s="9"/>
      <c r="O6697" s="9"/>
      <c r="R6697" s="8"/>
      <c r="T6697" s="9"/>
      <c r="W6697" s="8"/>
    </row>
    <row r="6698" spans="1:23" x14ac:dyDescent="0.2">
      <c r="A6698" s="7"/>
      <c r="C6698" s="9"/>
      <c r="O6698" s="9"/>
      <c r="R6698" s="8"/>
      <c r="T6698" s="9"/>
      <c r="W6698" s="8"/>
    </row>
    <row r="6699" spans="1:23" x14ac:dyDescent="0.2">
      <c r="A6699" s="7"/>
      <c r="C6699" s="9"/>
      <c r="O6699" s="9"/>
      <c r="R6699" s="8"/>
      <c r="T6699" s="9"/>
      <c r="W6699" s="8"/>
    </row>
    <row r="6700" spans="1:23" x14ac:dyDescent="0.2">
      <c r="A6700" s="7"/>
      <c r="C6700" s="9"/>
      <c r="O6700" s="9"/>
      <c r="R6700" s="8"/>
      <c r="T6700" s="9"/>
      <c r="W6700" s="8"/>
    </row>
    <row r="6701" spans="1:23" x14ac:dyDescent="0.2">
      <c r="A6701" s="7"/>
      <c r="C6701" s="9"/>
      <c r="O6701" s="9"/>
      <c r="R6701" s="8"/>
      <c r="T6701" s="9"/>
      <c r="W6701" s="8"/>
    </row>
    <row r="6702" spans="1:23" x14ac:dyDescent="0.2">
      <c r="A6702" s="7"/>
      <c r="C6702" s="9"/>
      <c r="O6702" s="9"/>
      <c r="R6702" s="8"/>
      <c r="T6702" s="9"/>
      <c r="W6702" s="8"/>
    </row>
    <row r="6703" spans="1:23" x14ac:dyDescent="0.2">
      <c r="A6703" s="7"/>
      <c r="C6703" s="9"/>
      <c r="O6703" s="9"/>
      <c r="R6703" s="8"/>
      <c r="T6703" s="9"/>
      <c r="W6703" s="8"/>
    </row>
    <row r="6704" spans="1:23" x14ac:dyDescent="0.2">
      <c r="A6704" s="7"/>
      <c r="C6704" s="9"/>
      <c r="O6704" s="9"/>
      <c r="R6704" s="8"/>
      <c r="T6704" s="9"/>
      <c r="W6704" s="8"/>
    </row>
    <row r="6705" spans="1:23" x14ac:dyDescent="0.2">
      <c r="A6705" s="7"/>
      <c r="C6705" s="9"/>
      <c r="O6705" s="9"/>
      <c r="R6705" s="8"/>
      <c r="T6705" s="9"/>
      <c r="W6705" s="8"/>
    </row>
    <row r="6706" spans="1:23" x14ac:dyDescent="0.2">
      <c r="A6706" s="7"/>
      <c r="C6706" s="9"/>
      <c r="O6706" s="9"/>
      <c r="R6706" s="8"/>
      <c r="T6706" s="9"/>
      <c r="W6706" s="8"/>
    </row>
    <row r="6707" spans="1:23" x14ac:dyDescent="0.2">
      <c r="A6707" s="7"/>
      <c r="C6707" s="9"/>
      <c r="O6707" s="9"/>
      <c r="R6707" s="8"/>
      <c r="T6707" s="9"/>
      <c r="W6707" s="8"/>
    </row>
    <row r="6708" spans="1:23" x14ac:dyDescent="0.2">
      <c r="A6708" s="7"/>
      <c r="C6708" s="9"/>
      <c r="O6708" s="9"/>
      <c r="R6708" s="8"/>
      <c r="T6708" s="9"/>
      <c r="W6708" s="8"/>
    </row>
    <row r="6709" spans="1:23" x14ac:dyDescent="0.2">
      <c r="A6709" s="7"/>
      <c r="C6709" s="9"/>
      <c r="O6709" s="9"/>
      <c r="R6709" s="8"/>
      <c r="T6709" s="9"/>
      <c r="W6709" s="8"/>
    </row>
    <row r="6710" spans="1:23" x14ac:dyDescent="0.2">
      <c r="A6710" s="7"/>
      <c r="C6710" s="9"/>
      <c r="O6710" s="9"/>
      <c r="R6710" s="8"/>
      <c r="T6710" s="9"/>
      <c r="W6710" s="8"/>
    </row>
    <row r="6711" spans="1:23" x14ac:dyDescent="0.2">
      <c r="A6711" s="7"/>
      <c r="C6711" s="9"/>
      <c r="O6711" s="9"/>
      <c r="R6711" s="8"/>
      <c r="T6711" s="9"/>
      <c r="W6711" s="8"/>
    </row>
    <row r="6712" spans="1:23" x14ac:dyDescent="0.2">
      <c r="A6712" s="7"/>
      <c r="C6712" s="9"/>
      <c r="O6712" s="9"/>
      <c r="R6712" s="8"/>
      <c r="T6712" s="9"/>
      <c r="W6712" s="8"/>
    </row>
    <row r="6713" spans="1:23" x14ac:dyDescent="0.2">
      <c r="A6713" s="7"/>
      <c r="C6713" s="9"/>
      <c r="O6713" s="9"/>
      <c r="R6713" s="8"/>
      <c r="T6713" s="9"/>
      <c r="W6713" s="8"/>
    </row>
    <row r="6714" spans="1:23" x14ac:dyDescent="0.2">
      <c r="A6714" s="7"/>
      <c r="C6714" s="9"/>
      <c r="O6714" s="9"/>
      <c r="R6714" s="8"/>
      <c r="T6714" s="9"/>
      <c r="W6714" s="8"/>
    </row>
    <row r="6715" spans="1:23" x14ac:dyDescent="0.2">
      <c r="A6715" s="7"/>
      <c r="C6715" s="9"/>
      <c r="O6715" s="9"/>
      <c r="R6715" s="8"/>
      <c r="T6715" s="9"/>
      <c r="W6715" s="8"/>
    </row>
    <row r="6716" spans="1:23" x14ac:dyDescent="0.2">
      <c r="A6716" s="7"/>
      <c r="C6716" s="9"/>
      <c r="O6716" s="9"/>
      <c r="R6716" s="8"/>
      <c r="T6716" s="9"/>
      <c r="W6716" s="8"/>
    </row>
    <row r="6717" spans="1:23" x14ac:dyDescent="0.2">
      <c r="A6717" s="7"/>
      <c r="C6717" s="9"/>
      <c r="O6717" s="9"/>
      <c r="R6717" s="8"/>
      <c r="T6717" s="9"/>
      <c r="W6717" s="8"/>
    </row>
    <row r="6718" spans="1:23" x14ac:dyDescent="0.2">
      <c r="A6718" s="7"/>
      <c r="C6718" s="9"/>
      <c r="O6718" s="9"/>
      <c r="R6718" s="8"/>
      <c r="T6718" s="9"/>
      <c r="W6718" s="8"/>
    </row>
    <row r="6719" spans="1:23" x14ac:dyDescent="0.2">
      <c r="A6719" s="7"/>
      <c r="C6719" s="9"/>
      <c r="O6719" s="9"/>
      <c r="R6719" s="8"/>
      <c r="T6719" s="9"/>
      <c r="W6719" s="8"/>
    </row>
    <row r="6720" spans="1:23" x14ac:dyDescent="0.2">
      <c r="A6720" s="7"/>
      <c r="C6720" s="9"/>
      <c r="O6720" s="9"/>
      <c r="R6720" s="8"/>
      <c r="T6720" s="9"/>
      <c r="W6720" s="8"/>
    </row>
    <row r="6721" spans="1:23" x14ac:dyDescent="0.2">
      <c r="A6721" s="7"/>
      <c r="C6721" s="9"/>
      <c r="O6721" s="9"/>
      <c r="R6721" s="8"/>
      <c r="T6721" s="9"/>
      <c r="W6721" s="8"/>
    </row>
    <row r="6722" spans="1:23" x14ac:dyDescent="0.2">
      <c r="A6722" s="7"/>
      <c r="C6722" s="9"/>
      <c r="O6722" s="9"/>
      <c r="R6722" s="8"/>
      <c r="T6722" s="9"/>
      <c r="W6722" s="8"/>
    </row>
    <row r="6723" spans="1:23" x14ac:dyDescent="0.2">
      <c r="A6723" s="7"/>
      <c r="C6723" s="9"/>
      <c r="O6723" s="9"/>
      <c r="R6723" s="8"/>
      <c r="T6723" s="9"/>
      <c r="W6723" s="8"/>
    </row>
    <row r="6724" spans="1:23" x14ac:dyDescent="0.2">
      <c r="A6724" s="7"/>
      <c r="C6724" s="9"/>
      <c r="O6724" s="9"/>
      <c r="R6724" s="8"/>
      <c r="T6724" s="9"/>
      <c r="W6724" s="8"/>
    </row>
    <row r="6725" spans="1:23" x14ac:dyDescent="0.2">
      <c r="A6725" s="7"/>
      <c r="C6725" s="9"/>
      <c r="O6725" s="9"/>
      <c r="R6725" s="8"/>
      <c r="T6725" s="9"/>
      <c r="W6725" s="8"/>
    </row>
    <row r="6726" spans="1:23" x14ac:dyDescent="0.2">
      <c r="A6726" s="7"/>
      <c r="C6726" s="9"/>
      <c r="O6726" s="9"/>
      <c r="R6726" s="8"/>
      <c r="T6726" s="9"/>
      <c r="W6726" s="8"/>
    </row>
    <row r="6727" spans="1:23" x14ac:dyDescent="0.2">
      <c r="A6727" s="7"/>
      <c r="C6727" s="9"/>
      <c r="O6727" s="9"/>
      <c r="R6727" s="8"/>
      <c r="T6727" s="9"/>
      <c r="W6727" s="8"/>
    </row>
    <row r="6728" spans="1:23" x14ac:dyDescent="0.2">
      <c r="A6728" s="7"/>
      <c r="C6728" s="9"/>
      <c r="O6728" s="9"/>
      <c r="R6728" s="8"/>
      <c r="T6728" s="9"/>
      <c r="W6728" s="8"/>
    </row>
    <row r="6729" spans="1:23" x14ac:dyDescent="0.2">
      <c r="A6729" s="7"/>
      <c r="C6729" s="9"/>
      <c r="O6729" s="9"/>
      <c r="R6729" s="8"/>
      <c r="T6729" s="9"/>
      <c r="W6729" s="8"/>
    </row>
    <row r="6730" spans="1:23" x14ac:dyDescent="0.2">
      <c r="A6730" s="7"/>
      <c r="C6730" s="9"/>
      <c r="O6730" s="9"/>
      <c r="R6730" s="8"/>
      <c r="T6730" s="9"/>
      <c r="W6730" s="8"/>
    </row>
    <row r="6731" spans="1:23" x14ac:dyDescent="0.2">
      <c r="A6731" s="7"/>
      <c r="C6731" s="9"/>
      <c r="O6731" s="9"/>
      <c r="R6731" s="8"/>
      <c r="T6731" s="9"/>
      <c r="W6731" s="8"/>
    </row>
    <row r="6732" spans="1:23" x14ac:dyDescent="0.2">
      <c r="A6732" s="7"/>
      <c r="C6732" s="9"/>
      <c r="O6732" s="9"/>
      <c r="R6732" s="8"/>
      <c r="T6732" s="9"/>
      <c r="W6732" s="8"/>
    </row>
    <row r="6733" spans="1:23" x14ac:dyDescent="0.2">
      <c r="A6733" s="7"/>
      <c r="C6733" s="9"/>
      <c r="O6733" s="9"/>
      <c r="R6733" s="8"/>
      <c r="T6733" s="9"/>
      <c r="W6733" s="8"/>
    </row>
    <row r="6734" spans="1:23" x14ac:dyDescent="0.2">
      <c r="A6734" s="7"/>
      <c r="C6734" s="9"/>
      <c r="O6734" s="9"/>
      <c r="R6734" s="8"/>
      <c r="T6734" s="9"/>
      <c r="W6734" s="8"/>
    </row>
    <row r="6735" spans="1:23" x14ac:dyDescent="0.2">
      <c r="A6735" s="7"/>
      <c r="C6735" s="9"/>
      <c r="O6735" s="9"/>
      <c r="R6735" s="8"/>
      <c r="T6735" s="9"/>
      <c r="W6735" s="8"/>
    </row>
    <row r="6736" spans="1:23" x14ac:dyDescent="0.2">
      <c r="A6736" s="7"/>
      <c r="C6736" s="9"/>
      <c r="O6736" s="9"/>
      <c r="R6736" s="8"/>
      <c r="T6736" s="9"/>
      <c r="W6736" s="8"/>
    </row>
    <row r="6737" spans="1:23" x14ac:dyDescent="0.2">
      <c r="A6737" s="7"/>
      <c r="C6737" s="9"/>
      <c r="O6737" s="9"/>
      <c r="R6737" s="8"/>
      <c r="T6737" s="9"/>
      <c r="W6737" s="8"/>
    </row>
    <row r="6738" spans="1:23" x14ac:dyDescent="0.2">
      <c r="A6738" s="7"/>
      <c r="C6738" s="9"/>
      <c r="O6738" s="9"/>
      <c r="R6738" s="8"/>
      <c r="T6738" s="9"/>
      <c r="W6738" s="8"/>
    </row>
    <row r="6739" spans="1:23" x14ac:dyDescent="0.2">
      <c r="A6739" s="7"/>
      <c r="C6739" s="9"/>
      <c r="O6739" s="9"/>
      <c r="R6739" s="8"/>
      <c r="T6739" s="9"/>
      <c r="W6739" s="8"/>
    </row>
    <row r="6740" spans="1:23" x14ac:dyDescent="0.2">
      <c r="A6740" s="7"/>
      <c r="C6740" s="9"/>
      <c r="O6740" s="9"/>
      <c r="R6740" s="8"/>
      <c r="T6740" s="9"/>
      <c r="W6740" s="8"/>
    </row>
    <row r="6741" spans="1:23" x14ac:dyDescent="0.2">
      <c r="A6741" s="7"/>
      <c r="C6741" s="9"/>
      <c r="O6741" s="9"/>
      <c r="R6741" s="8"/>
      <c r="T6741" s="9"/>
      <c r="W6741" s="8"/>
    </row>
    <row r="6742" spans="1:23" x14ac:dyDescent="0.2">
      <c r="A6742" s="7"/>
      <c r="C6742" s="9"/>
      <c r="O6742" s="9"/>
      <c r="R6742" s="8"/>
      <c r="T6742" s="9"/>
      <c r="W6742" s="8"/>
    </row>
    <row r="6743" spans="1:23" x14ac:dyDescent="0.2">
      <c r="A6743" s="7"/>
      <c r="C6743" s="9"/>
      <c r="O6743" s="9"/>
      <c r="R6743" s="8"/>
      <c r="T6743" s="9"/>
      <c r="W6743" s="8"/>
    </row>
    <row r="6744" spans="1:23" x14ac:dyDescent="0.2">
      <c r="A6744" s="7"/>
      <c r="C6744" s="9"/>
      <c r="O6744" s="9"/>
      <c r="R6744" s="8"/>
      <c r="T6744" s="9"/>
      <c r="W6744" s="8"/>
    </row>
    <row r="6745" spans="1:23" x14ac:dyDescent="0.2">
      <c r="A6745" s="7"/>
      <c r="C6745" s="9"/>
      <c r="O6745" s="9"/>
      <c r="R6745" s="8"/>
      <c r="T6745" s="9"/>
      <c r="W6745" s="8"/>
    </row>
    <row r="6746" spans="1:23" x14ac:dyDescent="0.2">
      <c r="A6746" s="7"/>
      <c r="C6746" s="9"/>
      <c r="O6746" s="9"/>
      <c r="R6746" s="8"/>
      <c r="T6746" s="9"/>
      <c r="W6746" s="8"/>
    </row>
    <row r="6747" spans="1:23" x14ac:dyDescent="0.2">
      <c r="A6747" s="7"/>
      <c r="C6747" s="9"/>
      <c r="O6747" s="9"/>
      <c r="R6747" s="8"/>
      <c r="T6747" s="9"/>
      <c r="W6747" s="8"/>
    </row>
    <row r="6748" spans="1:23" x14ac:dyDescent="0.2">
      <c r="A6748" s="7"/>
      <c r="C6748" s="9"/>
      <c r="O6748" s="9"/>
      <c r="R6748" s="8"/>
      <c r="T6748" s="9"/>
      <c r="W6748" s="8"/>
    </row>
    <row r="6749" spans="1:23" x14ac:dyDescent="0.2">
      <c r="A6749" s="7"/>
      <c r="C6749" s="9"/>
      <c r="O6749" s="9"/>
      <c r="R6749" s="8"/>
      <c r="T6749" s="9"/>
      <c r="W6749" s="8"/>
    </row>
    <row r="6750" spans="1:23" x14ac:dyDescent="0.2">
      <c r="A6750" s="7"/>
      <c r="C6750" s="9"/>
      <c r="O6750" s="9"/>
      <c r="R6750" s="8"/>
      <c r="T6750" s="9"/>
      <c r="W6750" s="8"/>
    </row>
    <row r="6751" spans="1:23" x14ac:dyDescent="0.2">
      <c r="A6751" s="7"/>
      <c r="C6751" s="9"/>
      <c r="O6751" s="9"/>
      <c r="R6751" s="8"/>
      <c r="T6751" s="9"/>
      <c r="W6751" s="8"/>
    </row>
    <row r="6752" spans="1:23" x14ac:dyDescent="0.2">
      <c r="A6752" s="7"/>
      <c r="C6752" s="9"/>
      <c r="O6752" s="9"/>
      <c r="R6752" s="8"/>
      <c r="T6752" s="9"/>
      <c r="W6752" s="8"/>
    </row>
    <row r="6753" spans="1:23" x14ac:dyDescent="0.2">
      <c r="A6753" s="7"/>
      <c r="C6753" s="9"/>
      <c r="O6753" s="9"/>
      <c r="R6753" s="8"/>
      <c r="T6753" s="9"/>
      <c r="W6753" s="8"/>
    </row>
    <row r="6754" spans="1:23" x14ac:dyDescent="0.2">
      <c r="A6754" s="7"/>
      <c r="C6754" s="9"/>
      <c r="O6754" s="9"/>
      <c r="R6754" s="8"/>
      <c r="T6754" s="9"/>
      <c r="W6754" s="8"/>
    </row>
    <row r="6755" spans="1:23" x14ac:dyDescent="0.2">
      <c r="A6755" s="7"/>
      <c r="C6755" s="9"/>
      <c r="O6755" s="9"/>
      <c r="R6755" s="8"/>
      <c r="T6755" s="9"/>
      <c r="W6755" s="8"/>
    </row>
    <row r="6756" spans="1:23" x14ac:dyDescent="0.2">
      <c r="A6756" s="7"/>
      <c r="C6756" s="9"/>
      <c r="O6756" s="9"/>
      <c r="R6756" s="8"/>
      <c r="T6756" s="9"/>
      <c r="W6756" s="8"/>
    </row>
    <row r="6757" spans="1:23" x14ac:dyDescent="0.2">
      <c r="A6757" s="7"/>
      <c r="C6757" s="9"/>
      <c r="O6757" s="9"/>
      <c r="R6757" s="8"/>
      <c r="T6757" s="9"/>
      <c r="W6757" s="8"/>
    </row>
    <row r="6758" spans="1:23" x14ac:dyDescent="0.2">
      <c r="A6758" s="7"/>
      <c r="C6758" s="9"/>
      <c r="O6758" s="9"/>
      <c r="R6758" s="8"/>
      <c r="T6758" s="9"/>
      <c r="W6758" s="8"/>
    </row>
    <row r="6759" spans="1:23" x14ac:dyDescent="0.2">
      <c r="A6759" s="7"/>
      <c r="C6759" s="9"/>
      <c r="O6759" s="9"/>
      <c r="R6759" s="8"/>
      <c r="T6759" s="9"/>
      <c r="W6759" s="8"/>
    </row>
    <row r="6760" spans="1:23" x14ac:dyDescent="0.2">
      <c r="A6760" s="7"/>
      <c r="C6760" s="9"/>
      <c r="O6760" s="9"/>
      <c r="R6760" s="8"/>
      <c r="T6760" s="9"/>
      <c r="W6760" s="8"/>
    </row>
    <row r="6761" spans="1:23" x14ac:dyDescent="0.2">
      <c r="A6761" s="7"/>
      <c r="C6761" s="9"/>
      <c r="O6761" s="9"/>
      <c r="R6761" s="8"/>
      <c r="T6761" s="9"/>
      <c r="W6761" s="8"/>
    </row>
    <row r="6762" spans="1:23" x14ac:dyDescent="0.2">
      <c r="A6762" s="7"/>
      <c r="C6762" s="9"/>
      <c r="O6762" s="9"/>
      <c r="R6762" s="8"/>
      <c r="T6762" s="9"/>
      <c r="W6762" s="8"/>
    </row>
    <row r="6763" spans="1:23" x14ac:dyDescent="0.2">
      <c r="A6763" s="7"/>
      <c r="C6763" s="9"/>
      <c r="O6763" s="9"/>
      <c r="R6763" s="8"/>
      <c r="T6763" s="9"/>
      <c r="W6763" s="8"/>
    </row>
    <row r="6764" spans="1:23" x14ac:dyDescent="0.2">
      <c r="A6764" s="7"/>
      <c r="C6764" s="9"/>
      <c r="O6764" s="9"/>
      <c r="R6764" s="8"/>
      <c r="T6764" s="9"/>
      <c r="W6764" s="8"/>
    </row>
    <row r="6765" spans="1:23" x14ac:dyDescent="0.2">
      <c r="A6765" s="7"/>
      <c r="C6765" s="9"/>
      <c r="O6765" s="9"/>
      <c r="R6765" s="8"/>
      <c r="T6765" s="9"/>
      <c r="W6765" s="8"/>
    </row>
    <row r="6766" spans="1:23" x14ac:dyDescent="0.2">
      <c r="A6766" s="7"/>
      <c r="C6766" s="9"/>
      <c r="O6766" s="9"/>
      <c r="R6766" s="8"/>
      <c r="T6766" s="9"/>
      <c r="W6766" s="8"/>
    </row>
    <row r="6767" spans="1:23" x14ac:dyDescent="0.2">
      <c r="A6767" s="7"/>
      <c r="C6767" s="9"/>
      <c r="O6767" s="9"/>
      <c r="R6767" s="8"/>
      <c r="T6767" s="9"/>
      <c r="W6767" s="8"/>
    </row>
    <row r="6768" spans="1:23" x14ac:dyDescent="0.2">
      <c r="A6768" s="7"/>
      <c r="C6768" s="9"/>
      <c r="O6768" s="9"/>
      <c r="R6768" s="8"/>
      <c r="T6768" s="9"/>
      <c r="W6768" s="8"/>
    </row>
    <row r="6769" spans="1:23" x14ac:dyDescent="0.2">
      <c r="A6769" s="7"/>
      <c r="C6769" s="9"/>
      <c r="O6769" s="9"/>
      <c r="R6769" s="8"/>
      <c r="T6769" s="9"/>
      <c r="W6769" s="8"/>
    </row>
    <row r="6770" spans="1:23" x14ac:dyDescent="0.2">
      <c r="A6770" s="7"/>
      <c r="C6770" s="9"/>
      <c r="O6770" s="9"/>
      <c r="R6770" s="8"/>
      <c r="T6770" s="9"/>
      <c r="W6770" s="8"/>
    </row>
    <row r="6771" spans="1:23" x14ac:dyDescent="0.2">
      <c r="A6771" s="7"/>
      <c r="C6771" s="9"/>
      <c r="O6771" s="9"/>
      <c r="R6771" s="8"/>
      <c r="T6771" s="9"/>
      <c r="W6771" s="8"/>
    </row>
    <row r="6772" spans="1:23" x14ac:dyDescent="0.2">
      <c r="A6772" s="7"/>
      <c r="C6772" s="9"/>
      <c r="O6772" s="9"/>
      <c r="R6772" s="8"/>
      <c r="T6772" s="9"/>
      <c r="W6772" s="8"/>
    </row>
    <row r="6773" spans="1:23" x14ac:dyDescent="0.2">
      <c r="A6773" s="7"/>
      <c r="C6773" s="9"/>
      <c r="O6773" s="9"/>
      <c r="R6773" s="8"/>
      <c r="T6773" s="9"/>
      <c r="W6773" s="8"/>
    </row>
    <row r="6774" spans="1:23" x14ac:dyDescent="0.2">
      <c r="A6774" s="7"/>
      <c r="C6774" s="9"/>
      <c r="O6774" s="9"/>
      <c r="R6774" s="8"/>
      <c r="T6774" s="9"/>
      <c r="W6774" s="8"/>
    </row>
    <row r="6775" spans="1:23" x14ac:dyDescent="0.2">
      <c r="A6775" s="7"/>
      <c r="C6775" s="9"/>
      <c r="O6775" s="9"/>
      <c r="R6775" s="8"/>
      <c r="T6775" s="9"/>
      <c r="W6775" s="8"/>
    </row>
    <row r="6776" spans="1:23" x14ac:dyDescent="0.2">
      <c r="A6776" s="7"/>
      <c r="C6776" s="9"/>
      <c r="O6776" s="9"/>
      <c r="R6776" s="8"/>
      <c r="T6776" s="9"/>
      <c r="W6776" s="8"/>
    </row>
    <row r="6777" spans="1:23" x14ac:dyDescent="0.2">
      <c r="A6777" s="7"/>
      <c r="C6777" s="9"/>
      <c r="O6777" s="9"/>
      <c r="R6777" s="8"/>
      <c r="T6777" s="9"/>
      <c r="W6777" s="8"/>
    </row>
    <row r="6778" spans="1:23" x14ac:dyDescent="0.2">
      <c r="A6778" s="7"/>
      <c r="C6778" s="9"/>
      <c r="O6778" s="9"/>
      <c r="R6778" s="8"/>
      <c r="T6778" s="9"/>
      <c r="W6778" s="8"/>
    </row>
    <row r="6779" spans="1:23" x14ac:dyDescent="0.2">
      <c r="A6779" s="7"/>
      <c r="C6779" s="9"/>
      <c r="O6779" s="9"/>
      <c r="R6779" s="8"/>
      <c r="T6779" s="9"/>
      <c r="W6779" s="8"/>
    </row>
    <row r="6780" spans="1:23" x14ac:dyDescent="0.2">
      <c r="A6780" s="7"/>
      <c r="C6780" s="9"/>
      <c r="O6780" s="9"/>
      <c r="R6780" s="8"/>
      <c r="T6780" s="9"/>
      <c r="W6780" s="8"/>
    </row>
    <row r="6781" spans="1:23" x14ac:dyDescent="0.2">
      <c r="A6781" s="7"/>
      <c r="C6781" s="9"/>
      <c r="O6781" s="9"/>
      <c r="R6781" s="8"/>
      <c r="T6781" s="9"/>
      <c r="W6781" s="8"/>
    </row>
    <row r="6782" spans="1:23" x14ac:dyDescent="0.2">
      <c r="A6782" s="7"/>
      <c r="C6782" s="9"/>
      <c r="O6782" s="9"/>
      <c r="R6782" s="8"/>
      <c r="T6782" s="9"/>
      <c r="W6782" s="8"/>
    </row>
    <row r="6783" spans="1:23" x14ac:dyDescent="0.2">
      <c r="A6783" s="7"/>
      <c r="C6783" s="9"/>
      <c r="O6783" s="9"/>
      <c r="R6783" s="8"/>
      <c r="T6783" s="9"/>
      <c r="W6783" s="8"/>
    </row>
    <row r="6784" spans="1:23" x14ac:dyDescent="0.2">
      <c r="A6784" s="7"/>
      <c r="C6784" s="9"/>
      <c r="O6784" s="9"/>
      <c r="R6784" s="8"/>
      <c r="T6784" s="9"/>
      <c r="W6784" s="8"/>
    </row>
    <row r="6785" spans="1:23" x14ac:dyDescent="0.2">
      <c r="A6785" s="7"/>
      <c r="C6785" s="9"/>
      <c r="O6785" s="9"/>
      <c r="R6785" s="8"/>
      <c r="T6785" s="9"/>
      <c r="W6785" s="8"/>
    </row>
    <row r="6786" spans="1:23" x14ac:dyDescent="0.2">
      <c r="A6786" s="7"/>
      <c r="C6786" s="9"/>
      <c r="O6786" s="9"/>
      <c r="R6786" s="8"/>
      <c r="T6786" s="9"/>
      <c r="W6786" s="8"/>
    </row>
    <row r="6787" spans="1:23" x14ac:dyDescent="0.2">
      <c r="A6787" s="7"/>
      <c r="C6787" s="9"/>
      <c r="O6787" s="9"/>
      <c r="R6787" s="8"/>
      <c r="T6787" s="9"/>
      <c r="W6787" s="8"/>
    </row>
    <row r="6788" spans="1:23" x14ac:dyDescent="0.2">
      <c r="A6788" s="7"/>
      <c r="C6788" s="9"/>
      <c r="O6788" s="9"/>
      <c r="R6788" s="8"/>
      <c r="T6788" s="9"/>
      <c r="W6788" s="8"/>
    </row>
    <row r="6789" spans="1:23" x14ac:dyDescent="0.2">
      <c r="A6789" s="7"/>
      <c r="C6789" s="9"/>
      <c r="O6789" s="9"/>
      <c r="R6789" s="8"/>
      <c r="T6789" s="9"/>
      <c r="W6789" s="8"/>
    </row>
    <row r="6790" spans="1:23" x14ac:dyDescent="0.2">
      <c r="A6790" s="7"/>
      <c r="C6790" s="9"/>
      <c r="O6790" s="9"/>
      <c r="R6790" s="8"/>
      <c r="T6790" s="9"/>
      <c r="W6790" s="8"/>
    </row>
    <row r="6791" spans="1:23" x14ac:dyDescent="0.2">
      <c r="A6791" s="7"/>
      <c r="C6791" s="9"/>
      <c r="O6791" s="9"/>
      <c r="R6791" s="8"/>
      <c r="T6791" s="9"/>
      <c r="W6791" s="8"/>
    </row>
    <row r="6792" spans="1:23" x14ac:dyDescent="0.2">
      <c r="A6792" s="7"/>
      <c r="C6792" s="9"/>
      <c r="O6792" s="9"/>
      <c r="R6792" s="8"/>
      <c r="T6792" s="9"/>
      <c r="W6792" s="8"/>
    </row>
    <row r="6793" spans="1:23" x14ac:dyDescent="0.2">
      <c r="A6793" s="7"/>
      <c r="C6793" s="9"/>
      <c r="O6793" s="9"/>
      <c r="R6793" s="8"/>
      <c r="T6793" s="9"/>
      <c r="W6793" s="8"/>
    </row>
    <row r="6794" spans="1:23" x14ac:dyDescent="0.2">
      <c r="A6794" s="7"/>
      <c r="C6794" s="9"/>
      <c r="O6794" s="9"/>
      <c r="R6794" s="8"/>
      <c r="T6794" s="9"/>
      <c r="W6794" s="8"/>
    </row>
    <row r="6795" spans="1:23" x14ac:dyDescent="0.2">
      <c r="A6795" s="7"/>
      <c r="C6795" s="9"/>
      <c r="O6795" s="9"/>
      <c r="R6795" s="8"/>
      <c r="T6795" s="9"/>
      <c r="W6795" s="8"/>
    </row>
    <row r="6796" spans="1:23" x14ac:dyDescent="0.2">
      <c r="A6796" s="7"/>
      <c r="C6796" s="9"/>
      <c r="O6796" s="9"/>
      <c r="R6796" s="8"/>
      <c r="T6796" s="9"/>
      <c r="W6796" s="8"/>
    </row>
    <row r="6797" spans="1:23" x14ac:dyDescent="0.2">
      <c r="A6797" s="7"/>
      <c r="C6797" s="9"/>
      <c r="O6797" s="9"/>
      <c r="R6797" s="8"/>
      <c r="T6797" s="9"/>
      <c r="W6797" s="8"/>
    </row>
    <row r="6798" spans="1:23" x14ac:dyDescent="0.2">
      <c r="A6798" s="7"/>
      <c r="C6798" s="9"/>
      <c r="O6798" s="9"/>
      <c r="R6798" s="8"/>
      <c r="T6798" s="9"/>
      <c r="W6798" s="8"/>
    </row>
    <row r="6799" spans="1:23" x14ac:dyDescent="0.2">
      <c r="A6799" s="7"/>
      <c r="C6799" s="9"/>
      <c r="O6799" s="9"/>
      <c r="R6799" s="8"/>
      <c r="T6799" s="9"/>
      <c r="W6799" s="8"/>
    </row>
    <row r="6800" spans="1:23" x14ac:dyDescent="0.2">
      <c r="A6800" s="7"/>
      <c r="C6800" s="9"/>
      <c r="O6800" s="9"/>
      <c r="R6800" s="8"/>
      <c r="T6800" s="9"/>
      <c r="W6800" s="8"/>
    </row>
    <row r="6801" spans="1:23" x14ac:dyDescent="0.2">
      <c r="A6801" s="7"/>
      <c r="C6801" s="9"/>
      <c r="O6801" s="9"/>
      <c r="R6801" s="8"/>
      <c r="T6801" s="9"/>
      <c r="W6801" s="8"/>
    </row>
    <row r="6802" spans="1:23" x14ac:dyDescent="0.2">
      <c r="A6802" s="7"/>
      <c r="C6802" s="9"/>
      <c r="O6802" s="9"/>
      <c r="R6802" s="8"/>
      <c r="T6802" s="9"/>
      <c r="W6802" s="8"/>
    </row>
    <row r="6803" spans="1:23" x14ac:dyDescent="0.2">
      <c r="A6803" s="7"/>
      <c r="C6803" s="9"/>
      <c r="O6803" s="9"/>
      <c r="R6803" s="8"/>
      <c r="T6803" s="9"/>
      <c r="W6803" s="8"/>
    </row>
    <row r="6804" spans="1:23" x14ac:dyDescent="0.2">
      <c r="A6804" s="7"/>
      <c r="C6804" s="9"/>
      <c r="O6804" s="9"/>
      <c r="R6804" s="8"/>
      <c r="T6804" s="9"/>
      <c r="W6804" s="8"/>
    </row>
    <row r="6805" spans="1:23" x14ac:dyDescent="0.2">
      <c r="A6805" s="7"/>
      <c r="C6805" s="9"/>
      <c r="O6805" s="9"/>
      <c r="R6805" s="8"/>
      <c r="T6805" s="9"/>
      <c r="W6805" s="8"/>
    </row>
    <row r="6806" spans="1:23" x14ac:dyDescent="0.2">
      <c r="A6806" s="7"/>
      <c r="C6806" s="9"/>
      <c r="O6806" s="9"/>
      <c r="R6806" s="8"/>
      <c r="T6806" s="9"/>
      <c r="W6806" s="8"/>
    </row>
    <row r="6807" spans="1:23" x14ac:dyDescent="0.2">
      <c r="A6807" s="7"/>
      <c r="C6807" s="9"/>
      <c r="O6807" s="9"/>
      <c r="R6807" s="8"/>
      <c r="T6807" s="9"/>
      <c r="W6807" s="8"/>
    </row>
    <row r="6808" spans="1:23" x14ac:dyDescent="0.2">
      <c r="A6808" s="7"/>
      <c r="C6808" s="9"/>
      <c r="O6808" s="9"/>
      <c r="R6808" s="8"/>
      <c r="T6808" s="9"/>
      <c r="W6808" s="8"/>
    </row>
    <row r="6809" spans="1:23" x14ac:dyDescent="0.2">
      <c r="A6809" s="7"/>
      <c r="C6809" s="9"/>
      <c r="O6809" s="9"/>
      <c r="R6809" s="8"/>
      <c r="T6809" s="9"/>
      <c r="W6809" s="8"/>
    </row>
    <row r="6810" spans="1:23" x14ac:dyDescent="0.2">
      <c r="A6810" s="7"/>
      <c r="C6810" s="9"/>
      <c r="O6810" s="9"/>
      <c r="R6810" s="8"/>
      <c r="T6810" s="9"/>
      <c r="W6810" s="8"/>
    </row>
    <row r="6811" spans="1:23" x14ac:dyDescent="0.2">
      <c r="A6811" s="7"/>
      <c r="C6811" s="9"/>
      <c r="O6811" s="9"/>
      <c r="R6811" s="8"/>
      <c r="T6811" s="9"/>
      <c r="W6811" s="8"/>
    </row>
    <row r="6812" spans="1:23" x14ac:dyDescent="0.2">
      <c r="A6812" s="7"/>
      <c r="C6812" s="9"/>
      <c r="O6812" s="9"/>
      <c r="R6812" s="8"/>
      <c r="T6812" s="9"/>
      <c r="W6812" s="8"/>
    </row>
    <row r="6813" spans="1:23" x14ac:dyDescent="0.2">
      <c r="A6813" s="7"/>
      <c r="C6813" s="9"/>
      <c r="O6813" s="9"/>
      <c r="R6813" s="8"/>
      <c r="T6813" s="9"/>
      <c r="W6813" s="8"/>
    </row>
    <row r="6814" spans="1:23" x14ac:dyDescent="0.2">
      <c r="A6814" s="7"/>
      <c r="C6814" s="9"/>
      <c r="O6814" s="9"/>
      <c r="R6814" s="8"/>
      <c r="T6814" s="9"/>
      <c r="W6814" s="8"/>
    </row>
    <row r="6815" spans="1:23" x14ac:dyDescent="0.2">
      <c r="A6815" s="7"/>
      <c r="C6815" s="9"/>
      <c r="O6815" s="9"/>
      <c r="R6815" s="8"/>
      <c r="T6815" s="9"/>
      <c r="W6815" s="8"/>
    </row>
    <row r="6816" spans="1:23" x14ac:dyDescent="0.2">
      <c r="A6816" s="7"/>
      <c r="C6816" s="9"/>
      <c r="O6816" s="9"/>
      <c r="R6816" s="8"/>
      <c r="T6816" s="9"/>
      <c r="W6816" s="8"/>
    </row>
    <row r="6817" spans="1:23" x14ac:dyDescent="0.2">
      <c r="A6817" s="7"/>
      <c r="C6817" s="9"/>
      <c r="O6817" s="9"/>
      <c r="R6817" s="8"/>
      <c r="T6817" s="9"/>
      <c r="W6817" s="8"/>
    </row>
    <row r="6818" spans="1:23" x14ac:dyDescent="0.2">
      <c r="A6818" s="7"/>
      <c r="C6818" s="9"/>
      <c r="O6818" s="9"/>
      <c r="R6818" s="8"/>
      <c r="T6818" s="9"/>
      <c r="W6818" s="8"/>
    </row>
    <row r="6819" spans="1:23" x14ac:dyDescent="0.2">
      <c r="A6819" s="7"/>
      <c r="C6819" s="9"/>
      <c r="O6819" s="9"/>
      <c r="R6819" s="8"/>
      <c r="T6819" s="9"/>
      <c r="W6819" s="8"/>
    </row>
    <row r="6820" spans="1:23" x14ac:dyDescent="0.2">
      <c r="A6820" s="7"/>
      <c r="C6820" s="9"/>
      <c r="O6820" s="9"/>
      <c r="R6820" s="8"/>
      <c r="T6820" s="9"/>
      <c r="W6820" s="8"/>
    </row>
    <row r="6821" spans="1:23" x14ac:dyDescent="0.2">
      <c r="A6821" s="7"/>
      <c r="C6821" s="9"/>
      <c r="O6821" s="9"/>
      <c r="R6821" s="8"/>
      <c r="T6821" s="9"/>
      <c r="W6821" s="8"/>
    </row>
    <row r="6822" spans="1:23" x14ac:dyDescent="0.2">
      <c r="A6822" s="7"/>
      <c r="C6822" s="9"/>
      <c r="O6822" s="9"/>
      <c r="R6822" s="8"/>
      <c r="T6822" s="9"/>
      <c r="W6822" s="8"/>
    </row>
    <row r="6823" spans="1:23" x14ac:dyDescent="0.2">
      <c r="A6823" s="7"/>
      <c r="C6823" s="9"/>
      <c r="O6823" s="9"/>
      <c r="R6823" s="8"/>
      <c r="T6823" s="9"/>
      <c r="W6823" s="8"/>
    </row>
    <row r="6824" spans="1:23" x14ac:dyDescent="0.2">
      <c r="A6824" s="7"/>
      <c r="C6824" s="9"/>
      <c r="O6824" s="9"/>
      <c r="R6824" s="8"/>
      <c r="T6824" s="9"/>
      <c r="W6824" s="8"/>
    </row>
    <row r="6825" spans="1:23" x14ac:dyDescent="0.2">
      <c r="A6825" s="7"/>
      <c r="C6825" s="9"/>
      <c r="O6825" s="9"/>
      <c r="R6825" s="8"/>
      <c r="T6825" s="9"/>
      <c r="W6825" s="8"/>
    </row>
    <row r="6826" spans="1:23" x14ac:dyDescent="0.2">
      <c r="A6826" s="7"/>
      <c r="C6826" s="9"/>
      <c r="O6826" s="9"/>
      <c r="R6826" s="8"/>
      <c r="T6826" s="9"/>
      <c r="W6826" s="8"/>
    </row>
    <row r="6827" spans="1:23" x14ac:dyDescent="0.2">
      <c r="A6827" s="7"/>
      <c r="C6827" s="9"/>
      <c r="O6827" s="9"/>
      <c r="R6827" s="8"/>
      <c r="T6827" s="9"/>
      <c r="W6827" s="8"/>
    </row>
    <row r="6828" spans="1:23" x14ac:dyDescent="0.2">
      <c r="A6828" s="7"/>
      <c r="C6828" s="9"/>
      <c r="O6828" s="9"/>
      <c r="R6828" s="8"/>
      <c r="T6828" s="9"/>
      <c r="W6828" s="8"/>
    </row>
    <row r="6829" spans="1:23" x14ac:dyDescent="0.2">
      <c r="A6829" s="7"/>
      <c r="C6829" s="9"/>
      <c r="O6829" s="9"/>
      <c r="R6829" s="8"/>
      <c r="T6829" s="9"/>
      <c r="W6829" s="8"/>
    </row>
    <row r="6830" spans="1:23" x14ac:dyDescent="0.2">
      <c r="A6830" s="7"/>
      <c r="C6830" s="9"/>
      <c r="O6830" s="9"/>
      <c r="R6830" s="8"/>
      <c r="T6830" s="9"/>
      <c r="W6830" s="8"/>
    </row>
    <row r="6831" spans="1:23" x14ac:dyDescent="0.2">
      <c r="A6831" s="7"/>
      <c r="C6831" s="9"/>
      <c r="O6831" s="9"/>
      <c r="R6831" s="8"/>
      <c r="T6831" s="9"/>
      <c r="W6831" s="8"/>
    </row>
    <row r="6832" spans="1:23" x14ac:dyDescent="0.2">
      <c r="A6832" s="7"/>
      <c r="C6832" s="9"/>
      <c r="O6832" s="9"/>
      <c r="R6832" s="8"/>
      <c r="T6832" s="9"/>
      <c r="W6832" s="8"/>
    </row>
    <row r="6833" spans="1:23" x14ac:dyDescent="0.2">
      <c r="A6833" s="7"/>
      <c r="C6833" s="9"/>
      <c r="O6833" s="9"/>
      <c r="R6833" s="8"/>
      <c r="T6833" s="9"/>
      <c r="W6833" s="8"/>
    </row>
    <row r="6834" spans="1:23" x14ac:dyDescent="0.2">
      <c r="A6834" s="7"/>
      <c r="C6834" s="9"/>
      <c r="O6834" s="9"/>
      <c r="R6834" s="8"/>
      <c r="T6834" s="9"/>
      <c r="W6834" s="8"/>
    </row>
    <row r="6835" spans="1:23" x14ac:dyDescent="0.2">
      <c r="A6835" s="7"/>
      <c r="C6835" s="9"/>
      <c r="O6835" s="9"/>
      <c r="R6835" s="8"/>
      <c r="T6835" s="9"/>
      <c r="W6835" s="8"/>
    </row>
    <row r="6836" spans="1:23" x14ac:dyDescent="0.2">
      <c r="A6836" s="7"/>
      <c r="C6836" s="9"/>
      <c r="O6836" s="9"/>
      <c r="R6836" s="8"/>
      <c r="T6836" s="9"/>
      <c r="W6836" s="8"/>
    </row>
    <row r="6837" spans="1:23" x14ac:dyDescent="0.2">
      <c r="A6837" s="7"/>
      <c r="C6837" s="9"/>
      <c r="O6837" s="9"/>
      <c r="R6837" s="8"/>
      <c r="T6837" s="9"/>
      <c r="W6837" s="8"/>
    </row>
    <row r="6838" spans="1:23" x14ac:dyDescent="0.2">
      <c r="A6838" s="7"/>
      <c r="C6838" s="9"/>
      <c r="O6838" s="9"/>
      <c r="R6838" s="8"/>
      <c r="T6838" s="9"/>
      <c r="W6838" s="8"/>
    </row>
    <row r="6839" spans="1:23" x14ac:dyDescent="0.2">
      <c r="A6839" s="7"/>
      <c r="C6839" s="9"/>
      <c r="O6839" s="9"/>
      <c r="R6839" s="8"/>
      <c r="T6839" s="9"/>
      <c r="W6839" s="8"/>
    </row>
    <row r="6840" spans="1:23" x14ac:dyDescent="0.2">
      <c r="A6840" s="7"/>
      <c r="C6840" s="9"/>
      <c r="O6840" s="9"/>
      <c r="R6840" s="8"/>
      <c r="T6840" s="9"/>
      <c r="W6840" s="8"/>
    </row>
    <row r="6841" spans="1:23" x14ac:dyDescent="0.2">
      <c r="A6841" s="7"/>
      <c r="C6841" s="9"/>
      <c r="O6841" s="9"/>
      <c r="R6841" s="8"/>
      <c r="T6841" s="9"/>
      <c r="W6841" s="8"/>
    </row>
    <row r="6842" spans="1:23" x14ac:dyDescent="0.2">
      <c r="A6842" s="7"/>
      <c r="C6842" s="9"/>
      <c r="O6842" s="9"/>
      <c r="R6842" s="8"/>
      <c r="T6842" s="9"/>
      <c r="W6842" s="8"/>
    </row>
    <row r="6843" spans="1:23" x14ac:dyDescent="0.2">
      <c r="A6843" s="7"/>
      <c r="C6843" s="9"/>
      <c r="O6843" s="9"/>
      <c r="R6843" s="8"/>
      <c r="T6843" s="9"/>
      <c r="W6843" s="8"/>
    </row>
    <row r="6844" spans="1:23" x14ac:dyDescent="0.2">
      <c r="A6844" s="7"/>
      <c r="C6844" s="9"/>
      <c r="O6844" s="9"/>
      <c r="R6844" s="8"/>
      <c r="T6844" s="9"/>
      <c r="W6844" s="8"/>
    </row>
    <row r="6845" spans="1:23" x14ac:dyDescent="0.2">
      <c r="A6845" s="7"/>
      <c r="C6845" s="9"/>
      <c r="O6845" s="9"/>
      <c r="R6845" s="8"/>
      <c r="T6845" s="9"/>
      <c r="W6845" s="8"/>
    </row>
    <row r="6846" spans="1:23" x14ac:dyDescent="0.2">
      <c r="A6846" s="7"/>
      <c r="C6846" s="9"/>
      <c r="O6846" s="9"/>
      <c r="R6846" s="8"/>
      <c r="T6846" s="9"/>
      <c r="W6846" s="8"/>
    </row>
    <row r="6847" spans="1:23" x14ac:dyDescent="0.2">
      <c r="A6847" s="7"/>
      <c r="C6847" s="9"/>
      <c r="O6847" s="9"/>
      <c r="R6847" s="8"/>
      <c r="T6847" s="9"/>
      <c r="W6847" s="8"/>
    </row>
    <row r="6848" spans="1:23" x14ac:dyDescent="0.2">
      <c r="A6848" s="7"/>
      <c r="C6848" s="9"/>
      <c r="O6848" s="9"/>
      <c r="R6848" s="8"/>
      <c r="T6848" s="9"/>
      <c r="W6848" s="8"/>
    </row>
    <row r="6849" spans="1:23" x14ac:dyDescent="0.2">
      <c r="A6849" s="7"/>
      <c r="C6849" s="9"/>
      <c r="O6849" s="9"/>
      <c r="R6849" s="8"/>
      <c r="T6849" s="9"/>
      <c r="W6849" s="8"/>
    </row>
    <row r="6850" spans="1:23" x14ac:dyDescent="0.2">
      <c r="A6850" s="7"/>
      <c r="C6850" s="9"/>
      <c r="O6850" s="9"/>
      <c r="R6850" s="8"/>
      <c r="T6850" s="9"/>
      <c r="W6850" s="8"/>
    </row>
    <row r="6851" spans="1:23" x14ac:dyDescent="0.2">
      <c r="A6851" s="7"/>
      <c r="C6851" s="9"/>
      <c r="O6851" s="9"/>
      <c r="R6851" s="8"/>
      <c r="T6851" s="9"/>
      <c r="W6851" s="8"/>
    </row>
    <row r="6852" spans="1:23" x14ac:dyDescent="0.2">
      <c r="A6852" s="7"/>
      <c r="C6852" s="9"/>
      <c r="O6852" s="9"/>
      <c r="R6852" s="8"/>
      <c r="T6852" s="9"/>
      <c r="W6852" s="8"/>
    </row>
    <row r="6853" spans="1:23" x14ac:dyDescent="0.2">
      <c r="A6853" s="7"/>
      <c r="C6853" s="9"/>
      <c r="O6853" s="9"/>
      <c r="R6853" s="8"/>
      <c r="T6853" s="9"/>
      <c r="W6853" s="8"/>
    </row>
    <row r="6854" spans="1:23" x14ac:dyDescent="0.2">
      <c r="A6854" s="7"/>
      <c r="C6854" s="9"/>
      <c r="O6854" s="9"/>
      <c r="R6854" s="8"/>
      <c r="T6854" s="9"/>
      <c r="W6854" s="8"/>
    </row>
    <row r="6855" spans="1:23" x14ac:dyDescent="0.2">
      <c r="A6855" s="7"/>
      <c r="C6855" s="9"/>
      <c r="O6855" s="9"/>
      <c r="R6855" s="8"/>
      <c r="T6855" s="9"/>
      <c r="W6855" s="8"/>
    </row>
    <row r="6856" spans="1:23" x14ac:dyDescent="0.2">
      <c r="A6856" s="7"/>
      <c r="C6856" s="9"/>
      <c r="O6856" s="9"/>
      <c r="R6856" s="8"/>
      <c r="T6856" s="9"/>
      <c r="W6856" s="8"/>
    </row>
    <row r="6857" spans="1:23" x14ac:dyDescent="0.2">
      <c r="A6857" s="7"/>
      <c r="C6857" s="9"/>
      <c r="O6857" s="9"/>
      <c r="R6857" s="8"/>
      <c r="T6857" s="9"/>
      <c r="W6857" s="8"/>
    </row>
    <row r="6858" spans="1:23" x14ac:dyDescent="0.2">
      <c r="A6858" s="7"/>
      <c r="C6858" s="9"/>
      <c r="O6858" s="9"/>
      <c r="R6858" s="8"/>
      <c r="T6858" s="9"/>
      <c r="W6858" s="8"/>
    </row>
    <row r="6859" spans="1:23" x14ac:dyDescent="0.2">
      <c r="A6859" s="7"/>
      <c r="C6859" s="9"/>
      <c r="O6859" s="9"/>
      <c r="R6859" s="8"/>
      <c r="T6859" s="9"/>
      <c r="W6859" s="8"/>
    </row>
    <row r="6860" spans="1:23" x14ac:dyDescent="0.2">
      <c r="A6860" s="7"/>
      <c r="C6860" s="9"/>
      <c r="O6860" s="9"/>
      <c r="R6860" s="8"/>
      <c r="T6860" s="9"/>
      <c r="W6860" s="8"/>
    </row>
    <row r="6861" spans="1:23" x14ac:dyDescent="0.2">
      <c r="A6861" s="7"/>
      <c r="C6861" s="9"/>
      <c r="O6861" s="9"/>
      <c r="R6861" s="8"/>
      <c r="T6861" s="9"/>
      <c r="W6861" s="8"/>
    </row>
    <row r="6862" spans="1:23" x14ac:dyDescent="0.2">
      <c r="A6862" s="7"/>
      <c r="C6862" s="9"/>
      <c r="O6862" s="9"/>
      <c r="R6862" s="8"/>
      <c r="T6862" s="9"/>
      <c r="W6862" s="8"/>
    </row>
    <row r="6863" spans="1:23" x14ac:dyDescent="0.2">
      <c r="A6863" s="7"/>
      <c r="C6863" s="9"/>
      <c r="O6863" s="9"/>
      <c r="R6863" s="8"/>
      <c r="T6863" s="9"/>
      <c r="W6863" s="8"/>
    </row>
    <row r="6864" spans="1:23" x14ac:dyDescent="0.2">
      <c r="A6864" s="7"/>
      <c r="C6864" s="9"/>
      <c r="O6864" s="9"/>
      <c r="R6864" s="8"/>
      <c r="T6864" s="9"/>
      <c r="W6864" s="8"/>
    </row>
    <row r="6865" spans="1:23" x14ac:dyDescent="0.2">
      <c r="A6865" s="7"/>
      <c r="C6865" s="9"/>
      <c r="O6865" s="9"/>
      <c r="R6865" s="8"/>
      <c r="T6865" s="9"/>
      <c r="W6865" s="8"/>
    </row>
    <row r="6866" spans="1:23" x14ac:dyDescent="0.2">
      <c r="A6866" s="7"/>
      <c r="C6866" s="9"/>
      <c r="O6866" s="9"/>
      <c r="R6866" s="8"/>
      <c r="T6866" s="9"/>
      <c r="W6866" s="8"/>
    </row>
    <row r="6867" spans="1:23" x14ac:dyDescent="0.2">
      <c r="A6867" s="7"/>
      <c r="C6867" s="9"/>
      <c r="O6867" s="9"/>
      <c r="R6867" s="8"/>
      <c r="T6867" s="9"/>
      <c r="W6867" s="8"/>
    </row>
    <row r="6868" spans="1:23" x14ac:dyDescent="0.2">
      <c r="A6868" s="7"/>
      <c r="C6868" s="9"/>
      <c r="O6868" s="9"/>
      <c r="R6868" s="8"/>
      <c r="T6868" s="9"/>
      <c r="W6868" s="8"/>
    </row>
    <row r="6869" spans="1:23" x14ac:dyDescent="0.2">
      <c r="A6869" s="7"/>
      <c r="C6869" s="9"/>
      <c r="O6869" s="9"/>
      <c r="R6869" s="8"/>
      <c r="T6869" s="9"/>
      <c r="W6869" s="8"/>
    </row>
    <row r="6870" spans="1:23" x14ac:dyDescent="0.2">
      <c r="A6870" s="7"/>
      <c r="C6870" s="9"/>
      <c r="O6870" s="9"/>
      <c r="R6870" s="8"/>
      <c r="T6870" s="9"/>
      <c r="W6870" s="8"/>
    </row>
    <row r="6871" spans="1:23" x14ac:dyDescent="0.2">
      <c r="A6871" s="7"/>
      <c r="C6871" s="9"/>
      <c r="O6871" s="9"/>
      <c r="R6871" s="8"/>
      <c r="T6871" s="9"/>
      <c r="W6871" s="8"/>
    </row>
    <row r="6872" spans="1:23" x14ac:dyDescent="0.2">
      <c r="A6872" s="7"/>
      <c r="C6872" s="9"/>
      <c r="O6872" s="9"/>
      <c r="R6872" s="8"/>
      <c r="T6872" s="9"/>
      <c r="W6872" s="8"/>
    </row>
    <row r="6873" spans="1:23" x14ac:dyDescent="0.2">
      <c r="A6873" s="7"/>
      <c r="C6873" s="9"/>
      <c r="O6873" s="9"/>
      <c r="R6873" s="8"/>
      <c r="T6873" s="9"/>
      <c r="W6873" s="8"/>
    </row>
    <row r="6874" spans="1:23" x14ac:dyDescent="0.2">
      <c r="A6874" s="7"/>
      <c r="C6874" s="9"/>
      <c r="O6874" s="9"/>
      <c r="R6874" s="8"/>
      <c r="T6874" s="9"/>
      <c r="W6874" s="8"/>
    </row>
    <row r="6875" spans="1:23" x14ac:dyDescent="0.2">
      <c r="A6875" s="7"/>
      <c r="C6875" s="9"/>
      <c r="O6875" s="9"/>
      <c r="R6875" s="8"/>
      <c r="T6875" s="9"/>
      <c r="W6875" s="8"/>
    </row>
    <row r="6876" spans="1:23" x14ac:dyDescent="0.2">
      <c r="A6876" s="7"/>
      <c r="C6876" s="9"/>
      <c r="O6876" s="9"/>
      <c r="R6876" s="8"/>
      <c r="T6876" s="9"/>
      <c r="W6876" s="8"/>
    </row>
    <row r="6877" spans="1:23" x14ac:dyDescent="0.2">
      <c r="A6877" s="7"/>
      <c r="C6877" s="9"/>
      <c r="O6877" s="9"/>
      <c r="R6877" s="8"/>
      <c r="T6877" s="9"/>
      <c r="W6877" s="8"/>
    </row>
    <row r="6878" spans="1:23" x14ac:dyDescent="0.2">
      <c r="A6878" s="7"/>
      <c r="C6878" s="9"/>
      <c r="O6878" s="9"/>
      <c r="R6878" s="8"/>
      <c r="T6878" s="9"/>
      <c r="W6878" s="8"/>
    </row>
    <row r="6879" spans="1:23" x14ac:dyDescent="0.2">
      <c r="A6879" s="7"/>
      <c r="C6879" s="9"/>
      <c r="O6879" s="9"/>
      <c r="R6879" s="8"/>
      <c r="T6879" s="9"/>
      <c r="W6879" s="8"/>
    </row>
    <row r="6880" spans="1:23" x14ac:dyDescent="0.2">
      <c r="A6880" s="7"/>
      <c r="C6880" s="9"/>
      <c r="O6880" s="9"/>
      <c r="R6880" s="8"/>
      <c r="T6880" s="9"/>
      <c r="W6880" s="8"/>
    </row>
    <row r="6881" spans="1:23" x14ac:dyDescent="0.2">
      <c r="A6881" s="7"/>
      <c r="C6881" s="9"/>
      <c r="O6881" s="9"/>
      <c r="R6881" s="8"/>
      <c r="T6881" s="9"/>
      <c r="W6881" s="8"/>
    </row>
    <row r="6882" spans="1:23" x14ac:dyDescent="0.2">
      <c r="A6882" s="7"/>
      <c r="C6882" s="9"/>
      <c r="O6882" s="9"/>
      <c r="R6882" s="8"/>
      <c r="T6882" s="9"/>
      <c r="W6882" s="8"/>
    </row>
    <row r="6883" spans="1:23" x14ac:dyDescent="0.2">
      <c r="A6883" s="7"/>
      <c r="C6883" s="9"/>
      <c r="O6883" s="9"/>
      <c r="R6883" s="8"/>
      <c r="T6883" s="9"/>
      <c r="W6883" s="8"/>
    </row>
    <row r="6884" spans="1:23" x14ac:dyDescent="0.2">
      <c r="A6884" s="7"/>
      <c r="C6884" s="9"/>
      <c r="O6884" s="9"/>
      <c r="R6884" s="8"/>
      <c r="T6884" s="9"/>
      <c r="W6884" s="8"/>
    </row>
    <row r="6885" spans="1:23" x14ac:dyDescent="0.2">
      <c r="A6885" s="7"/>
      <c r="C6885" s="9"/>
      <c r="O6885" s="9"/>
      <c r="R6885" s="8"/>
      <c r="T6885" s="9"/>
      <c r="W6885" s="8"/>
    </row>
    <row r="6886" spans="1:23" x14ac:dyDescent="0.2">
      <c r="A6886" s="7"/>
      <c r="C6886" s="9"/>
      <c r="O6886" s="9"/>
      <c r="R6886" s="8"/>
      <c r="T6886" s="9"/>
      <c r="W6886" s="8"/>
    </row>
    <row r="6887" spans="1:23" x14ac:dyDescent="0.2">
      <c r="A6887" s="7"/>
      <c r="C6887" s="9"/>
      <c r="O6887" s="9"/>
      <c r="R6887" s="8"/>
      <c r="T6887" s="9"/>
      <c r="W6887" s="8"/>
    </row>
    <row r="6888" spans="1:23" x14ac:dyDescent="0.2">
      <c r="A6888" s="7"/>
      <c r="C6888" s="9"/>
      <c r="O6888" s="9"/>
      <c r="R6888" s="8"/>
      <c r="T6888" s="9"/>
      <c r="W6888" s="8"/>
    </row>
    <row r="6889" spans="1:23" x14ac:dyDescent="0.2">
      <c r="A6889" s="7"/>
      <c r="C6889" s="9"/>
      <c r="O6889" s="9"/>
      <c r="R6889" s="8"/>
      <c r="T6889" s="9"/>
      <c r="W6889" s="8"/>
    </row>
    <row r="6890" spans="1:23" x14ac:dyDescent="0.2">
      <c r="A6890" s="7"/>
      <c r="C6890" s="9"/>
      <c r="O6890" s="9"/>
      <c r="R6890" s="8"/>
      <c r="T6890" s="9"/>
      <c r="W6890" s="8"/>
    </row>
    <row r="6891" spans="1:23" x14ac:dyDescent="0.2">
      <c r="A6891" s="7"/>
      <c r="C6891" s="9"/>
      <c r="O6891" s="9"/>
      <c r="R6891" s="8"/>
      <c r="T6891" s="9"/>
      <c r="W6891" s="8"/>
    </row>
    <row r="6892" spans="1:23" x14ac:dyDescent="0.2">
      <c r="A6892" s="7"/>
      <c r="C6892" s="9"/>
      <c r="O6892" s="9"/>
      <c r="R6892" s="8"/>
      <c r="T6892" s="9"/>
      <c r="W6892" s="8"/>
    </row>
    <row r="6893" spans="1:23" x14ac:dyDescent="0.2">
      <c r="A6893" s="7"/>
      <c r="C6893" s="9"/>
      <c r="O6893" s="9"/>
      <c r="R6893" s="8"/>
      <c r="T6893" s="9"/>
      <c r="W6893" s="8"/>
    </row>
    <row r="6894" spans="1:23" x14ac:dyDescent="0.2">
      <c r="A6894" s="7"/>
      <c r="C6894" s="9"/>
      <c r="O6894" s="9"/>
      <c r="R6894" s="8"/>
      <c r="T6894" s="9"/>
      <c r="W6894" s="8"/>
    </row>
    <row r="6895" spans="1:23" x14ac:dyDescent="0.2">
      <c r="A6895" s="7"/>
      <c r="C6895" s="9"/>
      <c r="O6895" s="9"/>
      <c r="R6895" s="8"/>
      <c r="T6895" s="9"/>
      <c r="W6895" s="8"/>
    </row>
    <row r="6896" spans="1:23" x14ac:dyDescent="0.2">
      <c r="A6896" s="7"/>
      <c r="C6896" s="9"/>
      <c r="O6896" s="9"/>
      <c r="R6896" s="8"/>
      <c r="T6896" s="9"/>
      <c r="W6896" s="8"/>
    </row>
    <row r="6897" spans="1:23" x14ac:dyDescent="0.2">
      <c r="A6897" s="7"/>
      <c r="C6897" s="9"/>
      <c r="O6897" s="9"/>
      <c r="R6897" s="8"/>
      <c r="T6897" s="9"/>
      <c r="W6897" s="8"/>
    </row>
    <row r="6898" spans="1:23" x14ac:dyDescent="0.2">
      <c r="A6898" s="7"/>
      <c r="C6898" s="9"/>
      <c r="O6898" s="9"/>
      <c r="R6898" s="8"/>
      <c r="T6898" s="9"/>
      <c r="W6898" s="8"/>
    </row>
    <row r="6899" spans="1:23" x14ac:dyDescent="0.2">
      <c r="A6899" s="7"/>
      <c r="C6899" s="9"/>
      <c r="O6899" s="9"/>
      <c r="R6899" s="8"/>
      <c r="T6899" s="9"/>
      <c r="W6899" s="8"/>
    </row>
    <row r="6900" spans="1:23" x14ac:dyDescent="0.2">
      <c r="A6900" s="7"/>
      <c r="C6900" s="9"/>
      <c r="O6900" s="9"/>
      <c r="R6900" s="8"/>
      <c r="T6900" s="9"/>
      <c r="W6900" s="8"/>
    </row>
    <row r="6901" spans="1:23" x14ac:dyDescent="0.2">
      <c r="A6901" s="7"/>
      <c r="C6901" s="9"/>
      <c r="O6901" s="9"/>
      <c r="R6901" s="8"/>
      <c r="T6901" s="9"/>
      <c r="W6901" s="8"/>
    </row>
    <row r="6902" spans="1:23" x14ac:dyDescent="0.2">
      <c r="A6902" s="7"/>
      <c r="C6902" s="9"/>
      <c r="O6902" s="9"/>
      <c r="R6902" s="8"/>
      <c r="T6902" s="9"/>
      <c r="W6902" s="8"/>
    </row>
    <row r="6903" spans="1:23" x14ac:dyDescent="0.2">
      <c r="A6903" s="7"/>
      <c r="C6903" s="9"/>
      <c r="O6903" s="9"/>
      <c r="R6903" s="8"/>
      <c r="T6903" s="9"/>
      <c r="W6903" s="8"/>
    </row>
    <row r="6904" spans="1:23" x14ac:dyDescent="0.2">
      <c r="A6904" s="7"/>
      <c r="C6904" s="9"/>
      <c r="O6904" s="9"/>
      <c r="R6904" s="8"/>
      <c r="T6904" s="9"/>
      <c r="W6904" s="8"/>
    </row>
    <row r="6905" spans="1:23" x14ac:dyDescent="0.2">
      <c r="A6905" s="7"/>
      <c r="C6905" s="9"/>
      <c r="O6905" s="9"/>
      <c r="R6905" s="8"/>
      <c r="T6905" s="9"/>
      <c r="W6905" s="8"/>
    </row>
    <row r="6906" spans="1:23" x14ac:dyDescent="0.2">
      <c r="A6906" s="7"/>
      <c r="C6906" s="9"/>
      <c r="O6906" s="9"/>
      <c r="R6906" s="8"/>
      <c r="T6906" s="9"/>
      <c r="W6906" s="8"/>
    </row>
    <row r="6907" spans="1:23" x14ac:dyDescent="0.2">
      <c r="A6907" s="7"/>
      <c r="C6907" s="9"/>
      <c r="O6907" s="9"/>
      <c r="R6907" s="8"/>
      <c r="T6907" s="9"/>
      <c r="W6907" s="8"/>
    </row>
    <row r="6908" spans="1:23" x14ac:dyDescent="0.2">
      <c r="A6908" s="7"/>
      <c r="C6908" s="9"/>
      <c r="O6908" s="9"/>
      <c r="R6908" s="8"/>
      <c r="T6908" s="9"/>
      <c r="W6908" s="8"/>
    </row>
    <row r="6909" spans="1:23" x14ac:dyDescent="0.2">
      <c r="A6909" s="7"/>
      <c r="C6909" s="9"/>
      <c r="O6909" s="9"/>
      <c r="R6909" s="8"/>
      <c r="T6909" s="9"/>
      <c r="W6909" s="8"/>
    </row>
    <row r="6910" spans="1:23" x14ac:dyDescent="0.2">
      <c r="A6910" s="7"/>
      <c r="C6910" s="9"/>
      <c r="O6910" s="9"/>
      <c r="R6910" s="8"/>
      <c r="T6910" s="9"/>
      <c r="W6910" s="8"/>
    </row>
    <row r="6911" spans="1:23" x14ac:dyDescent="0.2">
      <c r="A6911" s="7"/>
      <c r="C6911" s="9"/>
      <c r="O6911" s="9"/>
      <c r="R6911" s="8"/>
      <c r="T6911" s="9"/>
      <c r="W6911" s="8"/>
    </row>
    <row r="6912" spans="1:23" x14ac:dyDescent="0.2">
      <c r="A6912" s="7"/>
      <c r="C6912" s="9"/>
      <c r="O6912" s="9"/>
      <c r="R6912" s="8"/>
      <c r="T6912" s="9"/>
      <c r="W6912" s="8"/>
    </row>
    <row r="6913" spans="1:23" x14ac:dyDescent="0.2">
      <c r="A6913" s="7"/>
      <c r="C6913" s="9"/>
      <c r="O6913" s="9"/>
      <c r="R6913" s="8"/>
      <c r="T6913" s="9"/>
      <c r="W6913" s="8"/>
    </row>
    <row r="6914" spans="1:23" x14ac:dyDescent="0.2">
      <c r="A6914" s="7"/>
      <c r="C6914" s="9"/>
      <c r="O6914" s="9"/>
      <c r="R6914" s="8"/>
      <c r="T6914" s="9"/>
      <c r="W6914" s="8"/>
    </row>
    <row r="6915" spans="1:23" x14ac:dyDescent="0.2">
      <c r="A6915" s="7"/>
      <c r="C6915" s="9"/>
      <c r="O6915" s="9"/>
      <c r="R6915" s="8"/>
      <c r="T6915" s="9"/>
      <c r="W6915" s="8"/>
    </row>
    <row r="6916" spans="1:23" x14ac:dyDescent="0.2">
      <c r="A6916" s="7"/>
      <c r="C6916" s="9"/>
      <c r="O6916" s="9"/>
      <c r="R6916" s="8"/>
      <c r="T6916" s="9"/>
      <c r="W6916" s="8"/>
    </row>
    <row r="6917" spans="1:23" x14ac:dyDescent="0.2">
      <c r="A6917" s="7"/>
      <c r="C6917" s="9"/>
      <c r="O6917" s="9"/>
      <c r="R6917" s="8"/>
      <c r="T6917" s="9"/>
      <c r="W6917" s="8"/>
    </row>
    <row r="6918" spans="1:23" x14ac:dyDescent="0.2">
      <c r="A6918" s="7"/>
      <c r="C6918" s="9"/>
      <c r="O6918" s="9"/>
      <c r="R6918" s="8"/>
      <c r="T6918" s="9"/>
      <c r="W6918" s="8"/>
    </row>
    <row r="6919" spans="1:23" x14ac:dyDescent="0.2">
      <c r="A6919" s="7"/>
      <c r="C6919" s="9"/>
      <c r="O6919" s="9"/>
      <c r="R6919" s="8"/>
      <c r="T6919" s="9"/>
      <c r="W6919" s="8"/>
    </row>
    <row r="6920" spans="1:23" x14ac:dyDescent="0.2">
      <c r="A6920" s="7"/>
      <c r="C6920" s="9"/>
      <c r="O6920" s="9"/>
      <c r="R6920" s="8"/>
      <c r="T6920" s="9"/>
      <c r="W6920" s="8"/>
    </row>
    <row r="6921" spans="1:23" x14ac:dyDescent="0.2">
      <c r="A6921" s="7"/>
      <c r="C6921" s="9"/>
      <c r="O6921" s="9"/>
      <c r="R6921" s="8"/>
      <c r="T6921" s="9"/>
      <c r="W6921" s="8"/>
    </row>
    <row r="6922" spans="1:23" x14ac:dyDescent="0.2">
      <c r="A6922" s="7"/>
      <c r="C6922" s="9"/>
      <c r="O6922" s="9"/>
      <c r="R6922" s="8"/>
      <c r="T6922" s="9"/>
      <c r="W6922" s="8"/>
    </row>
    <row r="6923" spans="1:23" x14ac:dyDescent="0.2">
      <c r="A6923" s="7"/>
      <c r="C6923" s="9"/>
      <c r="O6923" s="9"/>
      <c r="R6923" s="8"/>
      <c r="T6923" s="9"/>
      <c r="W6923" s="8"/>
    </row>
    <row r="6924" spans="1:23" x14ac:dyDescent="0.2">
      <c r="A6924" s="7"/>
      <c r="C6924" s="9"/>
      <c r="O6924" s="9"/>
      <c r="R6924" s="8"/>
      <c r="T6924" s="9"/>
      <c r="W6924" s="8"/>
    </row>
    <row r="6925" spans="1:23" x14ac:dyDescent="0.2">
      <c r="A6925" s="7"/>
      <c r="C6925" s="9"/>
      <c r="O6925" s="9"/>
      <c r="R6925" s="8"/>
      <c r="T6925" s="9"/>
      <c r="W6925" s="8"/>
    </row>
    <row r="6926" spans="1:23" x14ac:dyDescent="0.2">
      <c r="A6926" s="7"/>
      <c r="C6926" s="9"/>
      <c r="O6926" s="9"/>
      <c r="R6926" s="8"/>
      <c r="T6926" s="9"/>
      <c r="W6926" s="8"/>
    </row>
    <row r="6927" spans="1:23" x14ac:dyDescent="0.2">
      <c r="A6927" s="7"/>
      <c r="C6927" s="9"/>
      <c r="O6927" s="9"/>
      <c r="R6927" s="8"/>
      <c r="T6927" s="9"/>
      <c r="W6927" s="8"/>
    </row>
    <row r="6928" spans="1:23" x14ac:dyDescent="0.2">
      <c r="A6928" s="7"/>
      <c r="C6928" s="9"/>
      <c r="O6928" s="9"/>
      <c r="R6928" s="8"/>
      <c r="T6928" s="9"/>
      <c r="W6928" s="8"/>
    </row>
    <row r="6929" spans="1:23" x14ac:dyDescent="0.2">
      <c r="A6929" s="7"/>
      <c r="C6929" s="9"/>
      <c r="O6929" s="9"/>
      <c r="R6929" s="8"/>
      <c r="T6929" s="9"/>
      <c r="W6929" s="8"/>
    </row>
    <row r="6930" spans="1:23" x14ac:dyDescent="0.2">
      <c r="A6930" s="7"/>
      <c r="C6930" s="9"/>
      <c r="O6930" s="9"/>
      <c r="R6930" s="8"/>
      <c r="T6930" s="9"/>
      <c r="W6930" s="8"/>
    </row>
    <row r="6931" spans="1:23" x14ac:dyDescent="0.2">
      <c r="A6931" s="7"/>
      <c r="C6931" s="9"/>
      <c r="O6931" s="9"/>
      <c r="R6931" s="8"/>
      <c r="T6931" s="9"/>
      <c r="W6931" s="8"/>
    </row>
    <row r="6932" spans="1:23" x14ac:dyDescent="0.2">
      <c r="A6932" s="7"/>
      <c r="C6932" s="9"/>
      <c r="O6932" s="9"/>
      <c r="R6932" s="8"/>
      <c r="T6932" s="9"/>
      <c r="W6932" s="8"/>
    </row>
    <row r="6933" spans="1:23" x14ac:dyDescent="0.2">
      <c r="A6933" s="7"/>
      <c r="C6933" s="9"/>
      <c r="O6933" s="9"/>
      <c r="R6933" s="8"/>
      <c r="T6933" s="9"/>
      <c r="W6933" s="8"/>
    </row>
    <row r="6934" spans="1:23" x14ac:dyDescent="0.2">
      <c r="A6934" s="7"/>
      <c r="C6934" s="9"/>
      <c r="O6934" s="9"/>
      <c r="R6934" s="8"/>
      <c r="T6934" s="9"/>
      <c r="W6934" s="8"/>
    </row>
    <row r="6935" spans="1:23" x14ac:dyDescent="0.2">
      <c r="A6935" s="7"/>
      <c r="C6935" s="9"/>
      <c r="O6935" s="9"/>
      <c r="R6935" s="8"/>
      <c r="T6935" s="9"/>
      <c r="W6935" s="8"/>
    </row>
    <row r="6936" spans="1:23" x14ac:dyDescent="0.2">
      <c r="A6936" s="7"/>
      <c r="C6936" s="9"/>
      <c r="O6936" s="9"/>
      <c r="R6936" s="8"/>
      <c r="T6936" s="9"/>
      <c r="W6936" s="8"/>
    </row>
    <row r="6937" spans="1:23" x14ac:dyDescent="0.2">
      <c r="A6937" s="7"/>
      <c r="C6937" s="9"/>
      <c r="O6937" s="9"/>
      <c r="R6937" s="8"/>
      <c r="T6937" s="9"/>
      <c r="W6937" s="8"/>
    </row>
    <row r="6938" spans="1:23" x14ac:dyDescent="0.2">
      <c r="A6938" s="7"/>
      <c r="C6938" s="9"/>
      <c r="O6938" s="9"/>
      <c r="R6938" s="8"/>
      <c r="T6938" s="9"/>
      <c r="W6938" s="8"/>
    </row>
    <row r="6939" spans="1:23" x14ac:dyDescent="0.2">
      <c r="A6939" s="7"/>
      <c r="C6939" s="9"/>
      <c r="O6939" s="9"/>
      <c r="R6939" s="8"/>
      <c r="T6939" s="9"/>
      <c r="W6939" s="8"/>
    </row>
    <row r="6940" spans="1:23" x14ac:dyDescent="0.2">
      <c r="A6940" s="7"/>
      <c r="C6940" s="9"/>
      <c r="O6940" s="9"/>
      <c r="R6940" s="8"/>
      <c r="T6940" s="9"/>
      <c r="W6940" s="8"/>
    </row>
    <row r="6941" spans="1:23" x14ac:dyDescent="0.2">
      <c r="A6941" s="7"/>
      <c r="C6941" s="9"/>
      <c r="O6941" s="9"/>
      <c r="R6941" s="8"/>
      <c r="T6941" s="9"/>
      <c r="W6941" s="8"/>
    </row>
    <row r="6942" spans="1:23" x14ac:dyDescent="0.2">
      <c r="A6942" s="7"/>
      <c r="C6942" s="9"/>
      <c r="O6942" s="9"/>
      <c r="R6942" s="8"/>
      <c r="T6942" s="9"/>
      <c r="W6942" s="8"/>
    </row>
    <row r="6943" spans="1:23" x14ac:dyDescent="0.2">
      <c r="A6943" s="7"/>
      <c r="C6943" s="9"/>
      <c r="O6943" s="9"/>
      <c r="R6943" s="8"/>
      <c r="T6943" s="9"/>
      <c r="W6943" s="8"/>
    </row>
    <row r="6944" spans="1:23" x14ac:dyDescent="0.2">
      <c r="A6944" s="7"/>
      <c r="C6944" s="9"/>
      <c r="O6944" s="9"/>
      <c r="R6944" s="8"/>
      <c r="T6944" s="9"/>
      <c r="W6944" s="8"/>
    </row>
    <row r="6945" spans="1:23" x14ac:dyDescent="0.2">
      <c r="A6945" s="7"/>
      <c r="C6945" s="9"/>
      <c r="O6945" s="9"/>
      <c r="R6945" s="8"/>
      <c r="T6945" s="9"/>
      <c r="W6945" s="8"/>
    </row>
    <row r="6946" spans="1:23" x14ac:dyDescent="0.2">
      <c r="A6946" s="7"/>
      <c r="C6946" s="9"/>
      <c r="O6946" s="9"/>
      <c r="R6946" s="8"/>
      <c r="T6946" s="9"/>
      <c r="W6946" s="8"/>
    </row>
    <row r="6947" spans="1:23" x14ac:dyDescent="0.2">
      <c r="A6947" s="7"/>
      <c r="C6947" s="9"/>
      <c r="O6947" s="9"/>
      <c r="R6947" s="8"/>
      <c r="T6947" s="9"/>
      <c r="W6947" s="8"/>
    </row>
    <row r="6948" spans="1:23" x14ac:dyDescent="0.2">
      <c r="A6948" s="7"/>
      <c r="C6948" s="9"/>
      <c r="O6948" s="9"/>
      <c r="R6948" s="8"/>
      <c r="T6948" s="9"/>
      <c r="W6948" s="8"/>
    </row>
    <row r="6949" spans="1:23" x14ac:dyDescent="0.2">
      <c r="A6949" s="7"/>
      <c r="C6949" s="9"/>
      <c r="O6949" s="9"/>
      <c r="R6949" s="8"/>
      <c r="T6949" s="9"/>
      <c r="W6949" s="8"/>
    </row>
    <row r="6950" spans="1:23" x14ac:dyDescent="0.2">
      <c r="A6950" s="7"/>
      <c r="C6950" s="9"/>
      <c r="O6950" s="9"/>
      <c r="R6950" s="8"/>
      <c r="T6950" s="9"/>
      <c r="W6950" s="8"/>
    </row>
    <row r="6951" spans="1:23" x14ac:dyDescent="0.2">
      <c r="A6951" s="7"/>
      <c r="C6951" s="9"/>
      <c r="O6951" s="9"/>
      <c r="R6951" s="8"/>
      <c r="T6951" s="9"/>
      <c r="W6951" s="8"/>
    </row>
    <row r="6952" spans="1:23" x14ac:dyDescent="0.2">
      <c r="A6952" s="7"/>
      <c r="C6952" s="9"/>
      <c r="O6952" s="9"/>
      <c r="R6952" s="8"/>
      <c r="T6952" s="9"/>
      <c r="W6952" s="8"/>
    </row>
    <row r="6953" spans="1:23" x14ac:dyDescent="0.2">
      <c r="A6953" s="7"/>
      <c r="C6953" s="9"/>
      <c r="O6953" s="9"/>
      <c r="R6953" s="8"/>
      <c r="T6953" s="9"/>
      <c r="W6953" s="8"/>
    </row>
    <row r="6954" spans="1:23" x14ac:dyDescent="0.2">
      <c r="A6954" s="7"/>
      <c r="C6954" s="9"/>
      <c r="O6954" s="9"/>
      <c r="R6954" s="8"/>
      <c r="T6954" s="9"/>
      <c r="W6954" s="8"/>
    </row>
    <row r="6955" spans="1:23" x14ac:dyDescent="0.2">
      <c r="A6955" s="7"/>
      <c r="C6955" s="9"/>
      <c r="O6955" s="9"/>
      <c r="R6955" s="8"/>
      <c r="T6955" s="9"/>
      <c r="W6955" s="8"/>
    </row>
    <row r="6956" spans="1:23" x14ac:dyDescent="0.2">
      <c r="A6956" s="7"/>
      <c r="C6956" s="9"/>
      <c r="O6956" s="9"/>
      <c r="R6956" s="8"/>
      <c r="T6956" s="9"/>
      <c r="W6956" s="8"/>
    </row>
    <row r="6957" spans="1:23" x14ac:dyDescent="0.2">
      <c r="A6957" s="7"/>
      <c r="C6957" s="9"/>
      <c r="O6957" s="9"/>
      <c r="R6957" s="8"/>
      <c r="T6957" s="9"/>
      <c r="W6957" s="8"/>
    </row>
    <row r="6958" spans="1:23" x14ac:dyDescent="0.2">
      <c r="A6958" s="7"/>
      <c r="C6958" s="9"/>
      <c r="O6958" s="9"/>
      <c r="R6958" s="8"/>
      <c r="T6958" s="9"/>
      <c r="W6958" s="8"/>
    </row>
    <row r="6959" spans="1:23" x14ac:dyDescent="0.2">
      <c r="A6959" s="7"/>
      <c r="C6959" s="9"/>
      <c r="O6959" s="9"/>
      <c r="R6959" s="8"/>
      <c r="T6959" s="9"/>
      <c r="W6959" s="8"/>
    </row>
    <row r="6960" spans="1:23" x14ac:dyDescent="0.2">
      <c r="A6960" s="7"/>
      <c r="C6960" s="9"/>
      <c r="O6960" s="9"/>
      <c r="R6960" s="8"/>
      <c r="T6960" s="9"/>
      <c r="W6960" s="8"/>
    </row>
    <row r="6961" spans="1:23" x14ac:dyDescent="0.2">
      <c r="A6961" s="7"/>
      <c r="C6961" s="9"/>
      <c r="O6961" s="9"/>
      <c r="R6961" s="8"/>
      <c r="T6961" s="9"/>
      <c r="W6961" s="8"/>
    </row>
    <row r="6962" spans="1:23" x14ac:dyDescent="0.2">
      <c r="A6962" s="7"/>
      <c r="C6962" s="9"/>
      <c r="O6962" s="9"/>
      <c r="R6962" s="8"/>
      <c r="T6962" s="9"/>
      <c r="W6962" s="8"/>
    </row>
    <row r="6963" spans="1:23" x14ac:dyDescent="0.2">
      <c r="A6963" s="7"/>
      <c r="C6963" s="9"/>
      <c r="O6963" s="9"/>
      <c r="R6963" s="8"/>
      <c r="T6963" s="9"/>
      <c r="W6963" s="8"/>
    </row>
    <row r="6964" spans="1:23" x14ac:dyDescent="0.2">
      <c r="A6964" s="7"/>
      <c r="C6964" s="9"/>
      <c r="O6964" s="9"/>
      <c r="R6964" s="8"/>
      <c r="T6964" s="9"/>
      <c r="W6964" s="8"/>
    </row>
    <row r="6965" spans="1:23" x14ac:dyDescent="0.2">
      <c r="A6965" s="7"/>
      <c r="C6965" s="9"/>
      <c r="O6965" s="9"/>
      <c r="R6965" s="8"/>
      <c r="T6965" s="9"/>
      <c r="W6965" s="8"/>
    </row>
    <row r="6966" spans="1:23" x14ac:dyDescent="0.2">
      <c r="A6966" s="7"/>
      <c r="C6966" s="9"/>
      <c r="O6966" s="9"/>
      <c r="R6966" s="8"/>
      <c r="T6966" s="9"/>
      <c r="W6966" s="8"/>
    </row>
    <row r="6967" spans="1:23" x14ac:dyDescent="0.2">
      <c r="A6967" s="7"/>
      <c r="C6967" s="9"/>
      <c r="O6967" s="9"/>
      <c r="R6967" s="8"/>
      <c r="T6967" s="9"/>
      <c r="W6967" s="8"/>
    </row>
    <row r="6968" spans="1:23" x14ac:dyDescent="0.2">
      <c r="A6968" s="7"/>
      <c r="C6968" s="9"/>
      <c r="O6968" s="9"/>
      <c r="R6968" s="8"/>
      <c r="T6968" s="9"/>
      <c r="W6968" s="8"/>
    </row>
    <row r="6969" spans="1:23" x14ac:dyDescent="0.2">
      <c r="A6969" s="7"/>
      <c r="C6969" s="9"/>
      <c r="O6969" s="9"/>
      <c r="R6969" s="8"/>
      <c r="T6969" s="9"/>
      <c r="W6969" s="8"/>
    </row>
    <row r="6970" spans="1:23" x14ac:dyDescent="0.2">
      <c r="A6970" s="7"/>
      <c r="C6970" s="9"/>
      <c r="O6970" s="9"/>
      <c r="R6970" s="8"/>
      <c r="T6970" s="9"/>
      <c r="W6970" s="8"/>
    </row>
    <row r="6971" spans="1:23" x14ac:dyDescent="0.2">
      <c r="A6971" s="7"/>
      <c r="C6971" s="9"/>
      <c r="O6971" s="9"/>
      <c r="R6971" s="8"/>
      <c r="T6971" s="9"/>
      <c r="W6971" s="8"/>
    </row>
    <row r="6972" spans="1:23" x14ac:dyDescent="0.2">
      <c r="A6972" s="7"/>
      <c r="C6972" s="9"/>
      <c r="O6972" s="9"/>
      <c r="R6972" s="8"/>
      <c r="T6972" s="9"/>
      <c r="W6972" s="8"/>
    </row>
    <row r="6973" spans="1:23" x14ac:dyDescent="0.2">
      <c r="A6973" s="7"/>
      <c r="C6973" s="9"/>
      <c r="O6973" s="9"/>
      <c r="R6973" s="8"/>
      <c r="T6973" s="9"/>
      <c r="W6973" s="8"/>
    </row>
    <row r="6974" spans="1:23" x14ac:dyDescent="0.2">
      <c r="A6974" s="7"/>
      <c r="C6974" s="9"/>
      <c r="O6974" s="9"/>
      <c r="R6974" s="8"/>
      <c r="T6974" s="9"/>
      <c r="W6974" s="8"/>
    </row>
    <row r="6975" spans="1:23" x14ac:dyDescent="0.2">
      <c r="A6975" s="7"/>
      <c r="C6975" s="9"/>
      <c r="O6975" s="9"/>
      <c r="R6975" s="8"/>
      <c r="T6975" s="9"/>
      <c r="W6975" s="8"/>
    </row>
    <row r="6976" spans="1:23" x14ac:dyDescent="0.2">
      <c r="A6976" s="7"/>
      <c r="C6976" s="9"/>
      <c r="O6976" s="9"/>
      <c r="R6976" s="8"/>
      <c r="T6976" s="9"/>
      <c r="W6976" s="8"/>
    </row>
    <row r="6977" spans="1:23" x14ac:dyDescent="0.2">
      <c r="A6977" s="7"/>
      <c r="C6977" s="9"/>
      <c r="O6977" s="9"/>
      <c r="R6977" s="8"/>
      <c r="T6977" s="9"/>
      <c r="W6977" s="8"/>
    </row>
    <row r="6978" spans="1:23" x14ac:dyDescent="0.2">
      <c r="A6978" s="7"/>
      <c r="C6978" s="9"/>
      <c r="O6978" s="9"/>
      <c r="R6978" s="8"/>
      <c r="T6978" s="9"/>
      <c r="W6978" s="8"/>
    </row>
    <row r="6979" spans="1:23" x14ac:dyDescent="0.2">
      <c r="A6979" s="7"/>
      <c r="C6979" s="9"/>
      <c r="O6979" s="9"/>
      <c r="R6979" s="8"/>
      <c r="T6979" s="9"/>
      <c r="W6979" s="8"/>
    </row>
    <row r="6980" spans="1:23" x14ac:dyDescent="0.2">
      <c r="A6980" s="7"/>
      <c r="C6980" s="9"/>
      <c r="O6980" s="9"/>
      <c r="R6980" s="8"/>
      <c r="T6980" s="9"/>
      <c r="W6980" s="8"/>
    </row>
    <row r="6981" spans="1:23" x14ac:dyDescent="0.2">
      <c r="A6981" s="7"/>
      <c r="C6981" s="9"/>
      <c r="O6981" s="9"/>
      <c r="R6981" s="8"/>
      <c r="T6981" s="9"/>
      <c r="W6981" s="8"/>
    </row>
    <row r="6982" spans="1:23" x14ac:dyDescent="0.2">
      <c r="A6982" s="7"/>
      <c r="C6982" s="9"/>
      <c r="O6982" s="9"/>
      <c r="R6982" s="8"/>
      <c r="T6982" s="9"/>
      <c r="W6982" s="8"/>
    </row>
    <row r="6983" spans="1:23" x14ac:dyDescent="0.2">
      <c r="A6983" s="7"/>
      <c r="C6983" s="9"/>
      <c r="O6983" s="9"/>
      <c r="R6983" s="8"/>
      <c r="T6983" s="9"/>
      <c r="W6983" s="8"/>
    </row>
    <row r="6984" spans="1:23" x14ac:dyDescent="0.2">
      <c r="A6984" s="7"/>
      <c r="C6984" s="9"/>
      <c r="O6984" s="9"/>
      <c r="R6984" s="8"/>
      <c r="T6984" s="9"/>
      <c r="W6984" s="8"/>
    </row>
    <row r="6985" spans="1:23" x14ac:dyDescent="0.2">
      <c r="A6985" s="7"/>
      <c r="C6985" s="9"/>
      <c r="O6985" s="9"/>
      <c r="R6985" s="8"/>
      <c r="T6985" s="9"/>
      <c r="W6985" s="8"/>
    </row>
    <row r="6986" spans="1:23" x14ac:dyDescent="0.2">
      <c r="A6986" s="7"/>
      <c r="C6986" s="9"/>
      <c r="O6986" s="9"/>
      <c r="R6986" s="8"/>
      <c r="T6986" s="9"/>
      <c r="W6986" s="8"/>
    </row>
    <row r="6987" spans="1:23" x14ac:dyDescent="0.2">
      <c r="A6987" s="7"/>
      <c r="C6987" s="9"/>
      <c r="O6987" s="9"/>
      <c r="R6987" s="8"/>
      <c r="T6987" s="9"/>
      <c r="W6987" s="8"/>
    </row>
    <row r="6988" spans="1:23" x14ac:dyDescent="0.2">
      <c r="A6988" s="7"/>
      <c r="C6988" s="9"/>
      <c r="O6988" s="9"/>
      <c r="R6988" s="8"/>
      <c r="T6988" s="9"/>
      <c r="W6988" s="8"/>
    </row>
    <row r="6989" spans="1:23" x14ac:dyDescent="0.2">
      <c r="A6989" s="7"/>
      <c r="C6989" s="9"/>
      <c r="O6989" s="9"/>
      <c r="R6989" s="8"/>
      <c r="T6989" s="9"/>
      <c r="W6989" s="8"/>
    </row>
    <row r="6990" spans="1:23" x14ac:dyDescent="0.2">
      <c r="A6990" s="7"/>
      <c r="C6990" s="9"/>
      <c r="O6990" s="9"/>
      <c r="R6990" s="8"/>
      <c r="T6990" s="9"/>
      <c r="W6990" s="8"/>
    </row>
    <row r="6991" spans="1:23" x14ac:dyDescent="0.2">
      <c r="A6991" s="7"/>
      <c r="C6991" s="9"/>
      <c r="O6991" s="9"/>
      <c r="R6991" s="8"/>
      <c r="T6991" s="9"/>
      <c r="W6991" s="8"/>
    </row>
    <row r="6992" spans="1:23" x14ac:dyDescent="0.2">
      <c r="A6992" s="7"/>
      <c r="C6992" s="9"/>
      <c r="O6992" s="9"/>
      <c r="R6992" s="8"/>
      <c r="T6992" s="9"/>
      <c r="W6992" s="8"/>
    </row>
    <row r="6993" spans="1:23" x14ac:dyDescent="0.2">
      <c r="A6993" s="7"/>
      <c r="C6993" s="9"/>
      <c r="O6993" s="9"/>
      <c r="R6993" s="8"/>
      <c r="T6993" s="9"/>
      <c r="W6993" s="8"/>
    </row>
    <row r="6994" spans="1:23" x14ac:dyDescent="0.2">
      <c r="A6994" s="7"/>
      <c r="C6994" s="9"/>
      <c r="O6994" s="9"/>
      <c r="R6994" s="8"/>
      <c r="T6994" s="9"/>
      <c r="W6994" s="8"/>
    </row>
    <row r="6995" spans="1:23" x14ac:dyDescent="0.2">
      <c r="A6995" s="7"/>
      <c r="C6995" s="9"/>
      <c r="O6995" s="9"/>
      <c r="R6995" s="8"/>
      <c r="T6995" s="9"/>
      <c r="W6995" s="8"/>
    </row>
    <row r="6996" spans="1:23" x14ac:dyDescent="0.2">
      <c r="A6996" s="7"/>
      <c r="C6996" s="9"/>
      <c r="O6996" s="9"/>
      <c r="R6996" s="8"/>
      <c r="T6996" s="9"/>
      <c r="W6996" s="8"/>
    </row>
    <row r="6997" spans="1:23" x14ac:dyDescent="0.2">
      <c r="A6997" s="7"/>
      <c r="C6997" s="9"/>
      <c r="O6997" s="9"/>
      <c r="R6997" s="8"/>
      <c r="T6997" s="9"/>
      <c r="W6997" s="8"/>
    </row>
    <row r="6998" spans="1:23" x14ac:dyDescent="0.2">
      <c r="A6998" s="7"/>
      <c r="C6998" s="9"/>
      <c r="O6998" s="9"/>
      <c r="R6998" s="8"/>
      <c r="T6998" s="9"/>
      <c r="W6998" s="8"/>
    </row>
    <row r="6999" spans="1:23" x14ac:dyDescent="0.2">
      <c r="A6999" s="7"/>
      <c r="C6999" s="9"/>
      <c r="O6999" s="9"/>
      <c r="R6999" s="8"/>
      <c r="T6999" s="9"/>
      <c r="W6999" s="8"/>
    </row>
    <row r="7000" spans="1:23" x14ac:dyDescent="0.2">
      <c r="A7000" s="7"/>
      <c r="C7000" s="9"/>
      <c r="O7000" s="9"/>
      <c r="R7000" s="8"/>
      <c r="T7000" s="9"/>
      <c r="W7000" s="8"/>
    </row>
    <row r="7001" spans="1:23" x14ac:dyDescent="0.2">
      <c r="A7001" s="7"/>
      <c r="C7001" s="9"/>
      <c r="O7001" s="9"/>
      <c r="R7001" s="8"/>
      <c r="T7001" s="9"/>
      <c r="W7001" s="8"/>
    </row>
    <row r="7002" spans="1:23" x14ac:dyDescent="0.2">
      <c r="A7002" s="7"/>
      <c r="C7002" s="9"/>
      <c r="O7002" s="9"/>
      <c r="R7002" s="8"/>
      <c r="T7002" s="9"/>
      <c r="W7002" s="8"/>
    </row>
    <row r="7003" spans="1:23" x14ac:dyDescent="0.2">
      <c r="A7003" s="7"/>
      <c r="C7003" s="9"/>
      <c r="O7003" s="9"/>
      <c r="R7003" s="8"/>
      <c r="T7003" s="9"/>
      <c r="W7003" s="8"/>
    </row>
    <row r="7004" spans="1:23" x14ac:dyDescent="0.2">
      <c r="A7004" s="7"/>
      <c r="C7004" s="9"/>
      <c r="O7004" s="9"/>
      <c r="R7004" s="8"/>
      <c r="T7004" s="9"/>
      <c r="W7004" s="8"/>
    </row>
    <row r="7005" spans="1:23" x14ac:dyDescent="0.2">
      <c r="A7005" s="7"/>
      <c r="C7005" s="9"/>
      <c r="O7005" s="9"/>
      <c r="R7005" s="8"/>
      <c r="T7005" s="9"/>
      <c r="W7005" s="8"/>
    </row>
    <row r="7006" spans="1:23" x14ac:dyDescent="0.2">
      <c r="A7006" s="7"/>
      <c r="C7006" s="9"/>
      <c r="O7006" s="9"/>
      <c r="R7006" s="8"/>
      <c r="T7006" s="9"/>
      <c r="W7006" s="8"/>
    </row>
    <row r="7007" spans="1:23" x14ac:dyDescent="0.2">
      <c r="A7007" s="7"/>
      <c r="C7007" s="9"/>
      <c r="O7007" s="9"/>
      <c r="R7007" s="8"/>
      <c r="T7007" s="9"/>
      <c r="W7007" s="8"/>
    </row>
    <row r="7008" spans="1:23" x14ac:dyDescent="0.2">
      <c r="A7008" s="7"/>
      <c r="C7008" s="9"/>
      <c r="O7008" s="9"/>
      <c r="R7008" s="8"/>
      <c r="T7008" s="9"/>
      <c r="W7008" s="8"/>
    </row>
    <row r="7009" spans="1:23" x14ac:dyDescent="0.2">
      <c r="A7009" s="7"/>
      <c r="C7009" s="9"/>
      <c r="O7009" s="9"/>
      <c r="R7009" s="8"/>
      <c r="T7009" s="9"/>
      <c r="W7009" s="8"/>
    </row>
    <row r="7010" spans="1:23" x14ac:dyDescent="0.2">
      <c r="A7010" s="7"/>
      <c r="C7010" s="9"/>
      <c r="O7010" s="9"/>
      <c r="R7010" s="8"/>
      <c r="T7010" s="9"/>
      <c r="W7010" s="8"/>
    </row>
    <row r="7011" spans="1:23" x14ac:dyDescent="0.2">
      <c r="A7011" s="7"/>
      <c r="C7011" s="9"/>
      <c r="O7011" s="9"/>
      <c r="R7011" s="8"/>
      <c r="T7011" s="9"/>
      <c r="W7011" s="8"/>
    </row>
    <row r="7012" spans="1:23" x14ac:dyDescent="0.2">
      <c r="A7012" s="7"/>
      <c r="C7012" s="9"/>
      <c r="O7012" s="9"/>
      <c r="R7012" s="8"/>
      <c r="T7012" s="9"/>
      <c r="W7012" s="8"/>
    </row>
    <row r="7013" spans="1:23" x14ac:dyDescent="0.2">
      <c r="A7013" s="7"/>
      <c r="C7013" s="9"/>
      <c r="O7013" s="9"/>
      <c r="R7013" s="8"/>
      <c r="T7013" s="9"/>
      <c r="W7013" s="8"/>
    </row>
    <row r="7014" spans="1:23" x14ac:dyDescent="0.2">
      <c r="A7014" s="7"/>
      <c r="C7014" s="9"/>
      <c r="O7014" s="9"/>
      <c r="R7014" s="8"/>
      <c r="T7014" s="9"/>
      <c r="W7014" s="8"/>
    </row>
    <row r="7015" spans="1:23" x14ac:dyDescent="0.2">
      <c r="A7015" s="7"/>
      <c r="C7015" s="9"/>
      <c r="O7015" s="9"/>
      <c r="R7015" s="8"/>
      <c r="T7015" s="9"/>
      <c r="W7015" s="8"/>
    </row>
    <row r="7016" spans="1:23" x14ac:dyDescent="0.2">
      <c r="A7016" s="7"/>
      <c r="C7016" s="9"/>
      <c r="O7016" s="9"/>
      <c r="R7016" s="8"/>
      <c r="T7016" s="9"/>
      <c r="W7016" s="8"/>
    </row>
    <row r="7017" spans="1:23" x14ac:dyDescent="0.2">
      <c r="A7017" s="7"/>
      <c r="C7017" s="9"/>
      <c r="O7017" s="9"/>
      <c r="R7017" s="8"/>
      <c r="T7017" s="9"/>
      <c r="W7017" s="8"/>
    </row>
    <row r="7018" spans="1:23" x14ac:dyDescent="0.2">
      <c r="A7018" s="7"/>
      <c r="C7018" s="9"/>
      <c r="O7018" s="9"/>
      <c r="R7018" s="8"/>
      <c r="T7018" s="9"/>
      <c r="W7018" s="8"/>
    </row>
    <row r="7019" spans="1:23" x14ac:dyDescent="0.2">
      <c r="A7019" s="7"/>
      <c r="C7019" s="9"/>
      <c r="O7019" s="9"/>
      <c r="R7019" s="8"/>
      <c r="T7019" s="9"/>
      <c r="W7019" s="8"/>
    </row>
    <row r="7020" spans="1:23" x14ac:dyDescent="0.2">
      <c r="A7020" s="7"/>
      <c r="C7020" s="9"/>
      <c r="O7020" s="9"/>
      <c r="R7020" s="8"/>
      <c r="T7020" s="9"/>
      <c r="W7020" s="8"/>
    </row>
    <row r="7021" spans="1:23" x14ac:dyDescent="0.2">
      <c r="A7021" s="7"/>
      <c r="C7021" s="9"/>
      <c r="O7021" s="9"/>
      <c r="R7021" s="8"/>
      <c r="T7021" s="9"/>
      <c r="W7021" s="8"/>
    </row>
    <row r="7022" spans="1:23" x14ac:dyDescent="0.2">
      <c r="A7022" s="7"/>
      <c r="C7022" s="9"/>
      <c r="O7022" s="9"/>
      <c r="R7022" s="8"/>
      <c r="T7022" s="9"/>
      <c r="W7022" s="8"/>
    </row>
    <row r="7023" spans="1:23" x14ac:dyDescent="0.2">
      <c r="A7023" s="7"/>
      <c r="C7023" s="9"/>
      <c r="O7023" s="9"/>
      <c r="R7023" s="8"/>
      <c r="T7023" s="9"/>
      <c r="W7023" s="8"/>
    </row>
    <row r="7024" spans="1:23" x14ac:dyDescent="0.2">
      <c r="A7024" s="7"/>
      <c r="C7024" s="9"/>
      <c r="O7024" s="9"/>
      <c r="R7024" s="8"/>
      <c r="T7024" s="9"/>
      <c r="W7024" s="8"/>
    </row>
    <row r="7025" spans="1:23" x14ac:dyDescent="0.2">
      <c r="A7025" s="7"/>
      <c r="C7025" s="9"/>
      <c r="O7025" s="9"/>
      <c r="R7025" s="8"/>
      <c r="T7025" s="9"/>
      <c r="W7025" s="8"/>
    </row>
    <row r="7026" spans="1:23" x14ac:dyDescent="0.2">
      <c r="A7026" s="7"/>
      <c r="C7026" s="9"/>
      <c r="O7026" s="9"/>
      <c r="R7026" s="8"/>
      <c r="T7026" s="9"/>
      <c r="W7026" s="8"/>
    </row>
    <row r="7027" spans="1:23" x14ac:dyDescent="0.2">
      <c r="A7027" s="7"/>
      <c r="C7027" s="9"/>
      <c r="O7027" s="9"/>
      <c r="R7027" s="8"/>
      <c r="T7027" s="9"/>
      <c r="W7027" s="8"/>
    </row>
    <row r="7028" spans="1:23" x14ac:dyDescent="0.2">
      <c r="A7028" s="7"/>
      <c r="C7028" s="9"/>
      <c r="O7028" s="9"/>
      <c r="R7028" s="8"/>
      <c r="T7028" s="9"/>
      <c r="W7028" s="8"/>
    </row>
    <row r="7029" spans="1:23" x14ac:dyDescent="0.2">
      <c r="A7029" s="7"/>
      <c r="C7029" s="9"/>
      <c r="O7029" s="9"/>
      <c r="R7029" s="8"/>
      <c r="T7029" s="9"/>
      <c r="W7029" s="8"/>
    </row>
    <row r="7030" spans="1:23" x14ac:dyDescent="0.2">
      <c r="A7030" s="7"/>
      <c r="C7030" s="9"/>
      <c r="O7030" s="9"/>
      <c r="R7030" s="8"/>
      <c r="T7030" s="9"/>
      <c r="W7030" s="8"/>
    </row>
    <row r="7031" spans="1:23" x14ac:dyDescent="0.2">
      <c r="A7031" s="7"/>
      <c r="C7031" s="9"/>
      <c r="O7031" s="9"/>
      <c r="R7031" s="8"/>
      <c r="T7031" s="9"/>
      <c r="W7031" s="8"/>
    </row>
    <row r="7032" spans="1:23" x14ac:dyDescent="0.2">
      <c r="A7032" s="7"/>
      <c r="C7032" s="9"/>
      <c r="O7032" s="9"/>
      <c r="R7032" s="8"/>
      <c r="T7032" s="9"/>
      <c r="W7032" s="8"/>
    </row>
    <row r="7033" spans="1:23" x14ac:dyDescent="0.2">
      <c r="A7033" s="7"/>
      <c r="C7033" s="9"/>
      <c r="O7033" s="9"/>
      <c r="R7033" s="8"/>
      <c r="T7033" s="9"/>
      <c r="W7033" s="8"/>
    </row>
    <row r="7034" spans="1:23" x14ac:dyDescent="0.2">
      <c r="A7034" s="7"/>
      <c r="C7034" s="9"/>
      <c r="O7034" s="9"/>
      <c r="R7034" s="8"/>
      <c r="T7034" s="9"/>
      <c r="W7034" s="8"/>
    </row>
    <row r="7035" spans="1:23" x14ac:dyDescent="0.2">
      <c r="A7035" s="7"/>
      <c r="C7035" s="9"/>
      <c r="O7035" s="9"/>
      <c r="R7035" s="8"/>
      <c r="T7035" s="9"/>
      <c r="W7035" s="8"/>
    </row>
    <row r="7036" spans="1:23" x14ac:dyDescent="0.2">
      <c r="A7036" s="7"/>
      <c r="C7036" s="9"/>
      <c r="O7036" s="9"/>
      <c r="R7036" s="8"/>
      <c r="T7036" s="9"/>
      <c r="W7036" s="8"/>
    </row>
    <row r="7037" spans="1:23" x14ac:dyDescent="0.2">
      <c r="A7037" s="7"/>
      <c r="C7037" s="9"/>
      <c r="O7037" s="9"/>
      <c r="R7037" s="8"/>
      <c r="T7037" s="9"/>
      <c r="W7037" s="8"/>
    </row>
    <row r="7038" spans="1:23" x14ac:dyDescent="0.2">
      <c r="A7038" s="7"/>
      <c r="C7038" s="9"/>
      <c r="O7038" s="9"/>
      <c r="R7038" s="8"/>
      <c r="T7038" s="9"/>
      <c r="W7038" s="8"/>
    </row>
    <row r="7039" spans="1:23" x14ac:dyDescent="0.2">
      <c r="A7039" s="7"/>
      <c r="C7039" s="9"/>
      <c r="O7039" s="9"/>
      <c r="R7039" s="8"/>
      <c r="T7039" s="9"/>
      <c r="W7039" s="8"/>
    </row>
    <row r="7040" spans="1:23" x14ac:dyDescent="0.2">
      <c r="A7040" s="7"/>
      <c r="C7040" s="9"/>
      <c r="O7040" s="9"/>
      <c r="R7040" s="8"/>
      <c r="T7040" s="9"/>
      <c r="W7040" s="8"/>
    </row>
    <row r="7041" spans="1:23" x14ac:dyDescent="0.2">
      <c r="A7041" s="7"/>
      <c r="C7041" s="9"/>
      <c r="O7041" s="9"/>
      <c r="R7041" s="8"/>
      <c r="T7041" s="9"/>
      <c r="W7041" s="8"/>
    </row>
    <row r="7042" spans="1:23" x14ac:dyDescent="0.2">
      <c r="A7042" s="7"/>
      <c r="C7042" s="9"/>
      <c r="O7042" s="9"/>
      <c r="R7042" s="8"/>
      <c r="T7042" s="9"/>
      <c r="W7042" s="8"/>
    </row>
    <row r="7043" spans="1:23" x14ac:dyDescent="0.2">
      <c r="A7043" s="7"/>
      <c r="C7043" s="9"/>
      <c r="O7043" s="9"/>
      <c r="R7043" s="8"/>
      <c r="T7043" s="9"/>
      <c r="W7043" s="8"/>
    </row>
    <row r="7044" spans="1:23" x14ac:dyDescent="0.2">
      <c r="A7044" s="7"/>
      <c r="C7044" s="9"/>
      <c r="O7044" s="9"/>
      <c r="R7044" s="8"/>
      <c r="T7044" s="9"/>
      <c r="W7044" s="8"/>
    </row>
    <row r="7045" spans="1:23" x14ac:dyDescent="0.2">
      <c r="A7045" s="7"/>
      <c r="C7045" s="9"/>
      <c r="O7045" s="9"/>
      <c r="R7045" s="8"/>
      <c r="T7045" s="9"/>
      <c r="W7045" s="8"/>
    </row>
    <row r="7046" spans="1:23" x14ac:dyDescent="0.2">
      <c r="A7046" s="7"/>
      <c r="C7046" s="9"/>
      <c r="O7046" s="9"/>
      <c r="R7046" s="8"/>
      <c r="T7046" s="9"/>
      <c r="W7046" s="8"/>
    </row>
    <row r="7047" spans="1:23" x14ac:dyDescent="0.2">
      <c r="A7047" s="7"/>
      <c r="C7047" s="9"/>
      <c r="O7047" s="9"/>
      <c r="R7047" s="8"/>
      <c r="T7047" s="9"/>
      <c r="W7047" s="8"/>
    </row>
    <row r="7048" spans="1:23" x14ac:dyDescent="0.2">
      <c r="A7048" s="7"/>
      <c r="C7048" s="9"/>
      <c r="O7048" s="9"/>
      <c r="R7048" s="8"/>
      <c r="T7048" s="9"/>
      <c r="W7048" s="8"/>
    </row>
    <row r="7049" spans="1:23" x14ac:dyDescent="0.2">
      <c r="A7049" s="7"/>
      <c r="C7049" s="9"/>
      <c r="O7049" s="9"/>
      <c r="R7049" s="8"/>
      <c r="T7049" s="9"/>
      <c r="W7049" s="8"/>
    </row>
    <row r="7050" spans="1:23" x14ac:dyDescent="0.2">
      <c r="A7050" s="7"/>
      <c r="C7050" s="9"/>
      <c r="O7050" s="9"/>
      <c r="R7050" s="8"/>
      <c r="T7050" s="9"/>
      <c r="W7050" s="8"/>
    </row>
    <row r="7051" spans="1:23" x14ac:dyDescent="0.2">
      <c r="A7051" s="7"/>
      <c r="C7051" s="9"/>
      <c r="O7051" s="9"/>
      <c r="R7051" s="8"/>
      <c r="T7051" s="9"/>
      <c r="W7051" s="8"/>
    </row>
    <row r="7052" spans="1:23" x14ac:dyDescent="0.2">
      <c r="A7052" s="7"/>
      <c r="C7052" s="9"/>
      <c r="O7052" s="9"/>
      <c r="R7052" s="8"/>
      <c r="T7052" s="9"/>
      <c r="W7052" s="8"/>
    </row>
    <row r="7053" spans="1:23" x14ac:dyDescent="0.2">
      <c r="A7053" s="7"/>
      <c r="C7053" s="9"/>
      <c r="O7053" s="9"/>
      <c r="R7053" s="8"/>
      <c r="T7053" s="9"/>
      <c r="W7053" s="8"/>
    </row>
    <row r="7054" spans="1:23" x14ac:dyDescent="0.2">
      <c r="A7054" s="7"/>
      <c r="C7054" s="9"/>
      <c r="O7054" s="9"/>
      <c r="R7054" s="8"/>
      <c r="T7054" s="9"/>
      <c r="W7054" s="8"/>
    </row>
    <row r="7055" spans="1:23" x14ac:dyDescent="0.2">
      <c r="A7055" s="7"/>
      <c r="C7055" s="9"/>
      <c r="O7055" s="9"/>
      <c r="R7055" s="8"/>
      <c r="T7055" s="9"/>
      <c r="W7055" s="8"/>
    </row>
    <row r="7056" spans="1:23" x14ac:dyDescent="0.2">
      <c r="A7056" s="7"/>
      <c r="C7056" s="9"/>
      <c r="O7056" s="9"/>
      <c r="R7056" s="8"/>
      <c r="T7056" s="9"/>
      <c r="W7056" s="8"/>
    </row>
    <row r="7057" spans="1:23" x14ac:dyDescent="0.2">
      <c r="A7057" s="7"/>
      <c r="C7057" s="9"/>
      <c r="O7057" s="9"/>
      <c r="R7057" s="8"/>
      <c r="T7057" s="9"/>
      <c r="W7057" s="8"/>
    </row>
    <row r="7058" spans="1:23" x14ac:dyDescent="0.2">
      <c r="A7058" s="7"/>
      <c r="C7058" s="9"/>
      <c r="O7058" s="9"/>
      <c r="R7058" s="8"/>
      <c r="T7058" s="9"/>
      <c r="W7058" s="8"/>
    </row>
    <row r="7059" spans="1:23" x14ac:dyDescent="0.2">
      <c r="A7059" s="7"/>
      <c r="C7059" s="9"/>
      <c r="O7059" s="9"/>
      <c r="R7059" s="8"/>
      <c r="T7059" s="9"/>
      <c r="W7059" s="8"/>
    </row>
    <row r="7060" spans="1:23" x14ac:dyDescent="0.2">
      <c r="A7060" s="7"/>
      <c r="C7060" s="9"/>
      <c r="O7060" s="9"/>
      <c r="R7060" s="8"/>
      <c r="T7060" s="9"/>
      <c r="W7060" s="8"/>
    </row>
    <row r="7061" spans="1:23" x14ac:dyDescent="0.2">
      <c r="A7061" s="7"/>
      <c r="C7061" s="9"/>
      <c r="O7061" s="9"/>
      <c r="R7061" s="8"/>
      <c r="T7061" s="9"/>
      <c r="W7061" s="8"/>
    </row>
    <row r="7062" spans="1:23" x14ac:dyDescent="0.2">
      <c r="A7062" s="7"/>
      <c r="C7062" s="9"/>
      <c r="O7062" s="9"/>
      <c r="R7062" s="8"/>
      <c r="T7062" s="9"/>
      <c r="W7062" s="8"/>
    </row>
    <row r="7063" spans="1:23" x14ac:dyDescent="0.2">
      <c r="A7063" s="7"/>
      <c r="C7063" s="9"/>
      <c r="O7063" s="9"/>
      <c r="R7063" s="8"/>
      <c r="T7063" s="9"/>
      <c r="W7063" s="8"/>
    </row>
    <row r="7064" spans="1:23" x14ac:dyDescent="0.2">
      <c r="A7064" s="7"/>
      <c r="C7064" s="9"/>
      <c r="O7064" s="9"/>
      <c r="R7064" s="8"/>
      <c r="T7064" s="9"/>
      <c r="W7064" s="8"/>
    </row>
    <row r="7065" spans="1:23" x14ac:dyDescent="0.2">
      <c r="A7065" s="7"/>
      <c r="C7065" s="9"/>
      <c r="O7065" s="9"/>
      <c r="R7065" s="8"/>
      <c r="T7065" s="9"/>
      <c r="W7065" s="8"/>
    </row>
    <row r="7066" spans="1:23" x14ac:dyDescent="0.2">
      <c r="A7066" s="7"/>
      <c r="C7066" s="9"/>
      <c r="O7066" s="9"/>
      <c r="R7066" s="8"/>
      <c r="T7066" s="9"/>
      <c r="W7066" s="8"/>
    </row>
    <row r="7067" spans="1:23" x14ac:dyDescent="0.2">
      <c r="A7067" s="7"/>
      <c r="C7067" s="9"/>
      <c r="O7067" s="9"/>
      <c r="R7067" s="8"/>
      <c r="T7067" s="9"/>
      <c r="W7067" s="8"/>
    </row>
    <row r="7068" spans="1:23" x14ac:dyDescent="0.2">
      <c r="A7068" s="7"/>
      <c r="C7068" s="9"/>
      <c r="O7068" s="9"/>
      <c r="R7068" s="8"/>
      <c r="T7068" s="9"/>
      <c r="W7068" s="8"/>
    </row>
    <row r="7069" spans="1:23" x14ac:dyDescent="0.2">
      <c r="A7069" s="7"/>
      <c r="C7069" s="9"/>
      <c r="O7069" s="9"/>
      <c r="R7069" s="8"/>
      <c r="T7069" s="9"/>
      <c r="W7069" s="8"/>
    </row>
    <row r="7070" spans="1:23" x14ac:dyDescent="0.2">
      <c r="A7070" s="7"/>
      <c r="C7070" s="9"/>
      <c r="O7070" s="9"/>
      <c r="R7070" s="8"/>
      <c r="T7070" s="9"/>
      <c r="W7070" s="8"/>
    </row>
    <row r="7071" spans="1:23" x14ac:dyDescent="0.2">
      <c r="A7071" s="7"/>
      <c r="C7071" s="9"/>
      <c r="O7071" s="9"/>
      <c r="R7071" s="8"/>
      <c r="T7071" s="9"/>
      <c r="W7071" s="8"/>
    </row>
    <row r="7072" spans="1:23" x14ac:dyDescent="0.2">
      <c r="A7072" s="7"/>
      <c r="C7072" s="9"/>
      <c r="O7072" s="9"/>
      <c r="R7072" s="8"/>
      <c r="T7072" s="9"/>
      <c r="W7072" s="8"/>
    </row>
    <row r="7073" spans="1:23" x14ac:dyDescent="0.2">
      <c r="A7073" s="7"/>
      <c r="C7073" s="9"/>
      <c r="O7073" s="9"/>
      <c r="R7073" s="8"/>
      <c r="T7073" s="9"/>
      <c r="W7073" s="8"/>
    </row>
    <row r="7074" spans="1:23" x14ac:dyDescent="0.2">
      <c r="A7074" s="7"/>
      <c r="C7074" s="9"/>
      <c r="O7074" s="9"/>
      <c r="R7074" s="8"/>
      <c r="T7074" s="9"/>
      <c r="W7074" s="8"/>
    </row>
    <row r="7075" spans="1:23" x14ac:dyDescent="0.2">
      <c r="A7075" s="7"/>
      <c r="C7075" s="9"/>
      <c r="O7075" s="9"/>
      <c r="R7075" s="8"/>
      <c r="T7075" s="9"/>
      <c r="W7075" s="8"/>
    </row>
    <row r="7076" spans="1:23" x14ac:dyDescent="0.2">
      <c r="A7076" s="7"/>
      <c r="C7076" s="9"/>
      <c r="O7076" s="9"/>
      <c r="R7076" s="8"/>
      <c r="T7076" s="9"/>
      <c r="W7076" s="8"/>
    </row>
    <row r="7077" spans="1:23" x14ac:dyDescent="0.2">
      <c r="A7077" s="7"/>
      <c r="C7077" s="9"/>
      <c r="O7077" s="9"/>
      <c r="R7077" s="8"/>
      <c r="T7077" s="9"/>
      <c r="W7077" s="8"/>
    </row>
    <row r="7078" spans="1:23" x14ac:dyDescent="0.2">
      <c r="A7078" s="7"/>
      <c r="C7078" s="9"/>
      <c r="O7078" s="9"/>
      <c r="R7078" s="8"/>
      <c r="T7078" s="9"/>
      <c r="W7078" s="8"/>
    </row>
    <row r="7079" spans="1:23" x14ac:dyDescent="0.2">
      <c r="A7079" s="7"/>
      <c r="C7079" s="9"/>
      <c r="O7079" s="9"/>
      <c r="R7079" s="8"/>
      <c r="T7079" s="9"/>
      <c r="W7079" s="8"/>
    </row>
    <row r="7080" spans="1:23" x14ac:dyDescent="0.2">
      <c r="A7080" s="7"/>
      <c r="C7080" s="9"/>
      <c r="O7080" s="9"/>
      <c r="R7080" s="8"/>
      <c r="T7080" s="9"/>
      <c r="W7080" s="8"/>
    </row>
    <row r="7081" spans="1:23" x14ac:dyDescent="0.2">
      <c r="A7081" s="7"/>
      <c r="C7081" s="9"/>
      <c r="O7081" s="9"/>
      <c r="R7081" s="8"/>
      <c r="T7081" s="9"/>
      <c r="W7081" s="8"/>
    </row>
    <row r="7082" spans="1:23" x14ac:dyDescent="0.2">
      <c r="A7082" s="7"/>
      <c r="C7082" s="9"/>
      <c r="O7082" s="9"/>
      <c r="R7082" s="8"/>
      <c r="T7082" s="9"/>
      <c r="W7082" s="8"/>
    </row>
    <row r="7083" spans="1:23" x14ac:dyDescent="0.2">
      <c r="A7083" s="7"/>
      <c r="C7083" s="9"/>
      <c r="O7083" s="9"/>
      <c r="R7083" s="8"/>
      <c r="T7083" s="9"/>
      <c r="W7083" s="8"/>
    </row>
    <row r="7084" spans="1:23" x14ac:dyDescent="0.2">
      <c r="A7084" s="7"/>
      <c r="C7084" s="9"/>
      <c r="O7084" s="9"/>
      <c r="R7084" s="8"/>
      <c r="T7084" s="9"/>
      <c r="W7084" s="8"/>
    </row>
    <row r="7085" spans="1:23" x14ac:dyDescent="0.2">
      <c r="A7085" s="7"/>
      <c r="C7085" s="9"/>
      <c r="O7085" s="9"/>
      <c r="R7085" s="8"/>
      <c r="T7085" s="9"/>
      <c r="W7085" s="8"/>
    </row>
    <row r="7086" spans="1:23" x14ac:dyDescent="0.2">
      <c r="A7086" s="7"/>
      <c r="C7086" s="9"/>
      <c r="O7086" s="9"/>
      <c r="R7086" s="8"/>
      <c r="T7086" s="9"/>
      <c r="W7086" s="8"/>
    </row>
    <row r="7087" spans="1:23" x14ac:dyDescent="0.2">
      <c r="A7087" s="7"/>
      <c r="C7087" s="9"/>
      <c r="O7087" s="9"/>
      <c r="R7087" s="8"/>
      <c r="T7087" s="9"/>
      <c r="W7087" s="8"/>
    </row>
    <row r="7088" spans="1:23" x14ac:dyDescent="0.2">
      <c r="A7088" s="7"/>
      <c r="C7088" s="9"/>
      <c r="O7088" s="9"/>
      <c r="R7088" s="8"/>
      <c r="T7088" s="9"/>
      <c r="W7088" s="8"/>
    </row>
    <row r="7089" spans="1:23" x14ac:dyDescent="0.2">
      <c r="A7089" s="7"/>
      <c r="C7089" s="9"/>
      <c r="O7089" s="9"/>
      <c r="R7089" s="8"/>
      <c r="T7089" s="9"/>
      <c r="W7089" s="8"/>
    </row>
    <row r="7090" spans="1:23" x14ac:dyDescent="0.2">
      <c r="A7090" s="7"/>
      <c r="C7090" s="9"/>
      <c r="O7090" s="9"/>
      <c r="R7090" s="8"/>
      <c r="T7090" s="9"/>
      <c r="W7090" s="8"/>
    </row>
    <row r="7091" spans="1:23" x14ac:dyDescent="0.2">
      <c r="A7091" s="7"/>
      <c r="C7091" s="9"/>
      <c r="O7091" s="9"/>
      <c r="R7091" s="8"/>
      <c r="T7091" s="9"/>
      <c r="W7091" s="8"/>
    </row>
    <row r="7092" spans="1:23" x14ac:dyDescent="0.2">
      <c r="A7092" s="7"/>
      <c r="C7092" s="9"/>
      <c r="O7092" s="9"/>
      <c r="R7092" s="8"/>
      <c r="T7092" s="9"/>
      <c r="W7092" s="8"/>
    </row>
    <row r="7093" spans="1:23" x14ac:dyDescent="0.2">
      <c r="A7093" s="7"/>
      <c r="C7093" s="9"/>
      <c r="O7093" s="9"/>
      <c r="R7093" s="8"/>
      <c r="T7093" s="9"/>
      <c r="W7093" s="8"/>
    </row>
    <row r="7094" spans="1:23" x14ac:dyDescent="0.2">
      <c r="A7094" s="7"/>
      <c r="C7094" s="9"/>
      <c r="O7094" s="9"/>
      <c r="R7094" s="8"/>
      <c r="T7094" s="9"/>
      <c r="W7094" s="8"/>
    </row>
    <row r="7095" spans="1:23" x14ac:dyDescent="0.2">
      <c r="A7095" s="7"/>
      <c r="C7095" s="9"/>
      <c r="O7095" s="9"/>
      <c r="R7095" s="8"/>
      <c r="T7095" s="9"/>
      <c r="W7095" s="8"/>
    </row>
    <row r="7096" spans="1:23" x14ac:dyDescent="0.2">
      <c r="A7096" s="7"/>
      <c r="C7096" s="9"/>
      <c r="O7096" s="9"/>
      <c r="R7096" s="8"/>
      <c r="T7096" s="9"/>
      <c r="W7096" s="8"/>
    </row>
    <row r="7097" spans="1:23" x14ac:dyDescent="0.2">
      <c r="A7097" s="7"/>
      <c r="C7097" s="9"/>
      <c r="O7097" s="9"/>
      <c r="R7097" s="8"/>
      <c r="T7097" s="9"/>
      <c r="W7097" s="8"/>
    </row>
    <row r="7098" spans="1:23" x14ac:dyDescent="0.2">
      <c r="A7098" s="7"/>
      <c r="C7098" s="9"/>
      <c r="O7098" s="9"/>
      <c r="R7098" s="8"/>
      <c r="T7098" s="9"/>
      <c r="W7098" s="8"/>
    </row>
    <row r="7099" spans="1:23" x14ac:dyDescent="0.2">
      <c r="A7099" s="7"/>
      <c r="C7099" s="9"/>
      <c r="O7099" s="9"/>
      <c r="R7099" s="8"/>
      <c r="T7099" s="9"/>
      <c r="W7099" s="8"/>
    </row>
    <row r="7100" spans="1:23" x14ac:dyDescent="0.2">
      <c r="A7100" s="7"/>
      <c r="C7100" s="9"/>
      <c r="O7100" s="9"/>
      <c r="R7100" s="8"/>
      <c r="T7100" s="9"/>
      <c r="W7100" s="8"/>
    </row>
    <row r="7101" spans="1:23" x14ac:dyDescent="0.2">
      <c r="A7101" s="7"/>
      <c r="C7101" s="9"/>
      <c r="O7101" s="9"/>
      <c r="R7101" s="8"/>
      <c r="T7101" s="9"/>
      <c r="W7101" s="8"/>
    </row>
    <row r="7102" spans="1:23" x14ac:dyDescent="0.2">
      <c r="A7102" s="7"/>
      <c r="C7102" s="9"/>
      <c r="O7102" s="9"/>
      <c r="R7102" s="8"/>
      <c r="T7102" s="9"/>
      <c r="W7102" s="8"/>
    </row>
    <row r="7103" spans="1:23" x14ac:dyDescent="0.2">
      <c r="A7103" s="7"/>
      <c r="C7103" s="9"/>
      <c r="O7103" s="9"/>
      <c r="R7103" s="8"/>
      <c r="T7103" s="9"/>
      <c r="W7103" s="8"/>
    </row>
    <row r="7104" spans="1:23" x14ac:dyDescent="0.2">
      <c r="A7104" s="7"/>
      <c r="C7104" s="9"/>
      <c r="O7104" s="9"/>
      <c r="R7104" s="8"/>
      <c r="T7104" s="9"/>
      <c r="W7104" s="8"/>
    </row>
    <row r="7105" spans="1:23" x14ac:dyDescent="0.2">
      <c r="A7105" s="7"/>
      <c r="C7105" s="9"/>
      <c r="O7105" s="9"/>
      <c r="R7105" s="8"/>
      <c r="T7105" s="9"/>
      <c r="W7105" s="8"/>
    </row>
    <row r="7106" spans="1:23" x14ac:dyDescent="0.2">
      <c r="A7106" s="7"/>
      <c r="C7106" s="9"/>
      <c r="O7106" s="9"/>
      <c r="R7106" s="8"/>
      <c r="T7106" s="9"/>
      <c r="W7106" s="8"/>
    </row>
    <row r="7107" spans="1:23" x14ac:dyDescent="0.2">
      <c r="A7107" s="7"/>
      <c r="C7107" s="9"/>
      <c r="O7107" s="9"/>
      <c r="R7107" s="8"/>
      <c r="T7107" s="9"/>
      <c r="W7107" s="8"/>
    </row>
    <row r="7108" spans="1:23" x14ac:dyDescent="0.2">
      <c r="A7108" s="7"/>
      <c r="C7108" s="9"/>
      <c r="O7108" s="9"/>
      <c r="R7108" s="8"/>
      <c r="T7108" s="9"/>
      <c r="W7108" s="8"/>
    </row>
    <row r="7109" spans="1:23" x14ac:dyDescent="0.2">
      <c r="A7109" s="7"/>
      <c r="C7109" s="9"/>
      <c r="O7109" s="9"/>
      <c r="R7109" s="8"/>
      <c r="T7109" s="9"/>
      <c r="W7109" s="8"/>
    </row>
    <row r="7110" spans="1:23" x14ac:dyDescent="0.2">
      <c r="A7110" s="7"/>
      <c r="C7110" s="9"/>
      <c r="O7110" s="9"/>
      <c r="R7110" s="8"/>
      <c r="T7110" s="9"/>
      <c r="W7110" s="8"/>
    </row>
    <row r="7111" spans="1:23" x14ac:dyDescent="0.2">
      <c r="A7111" s="7"/>
      <c r="C7111" s="9"/>
      <c r="O7111" s="9"/>
      <c r="R7111" s="8"/>
      <c r="T7111" s="9"/>
      <c r="W7111" s="8"/>
    </row>
    <row r="7112" spans="1:23" x14ac:dyDescent="0.2">
      <c r="A7112" s="7"/>
      <c r="C7112" s="9"/>
      <c r="O7112" s="9"/>
      <c r="R7112" s="8"/>
      <c r="T7112" s="9"/>
      <c r="W7112" s="8"/>
    </row>
    <row r="7113" spans="1:23" x14ac:dyDescent="0.2">
      <c r="A7113" s="7"/>
      <c r="C7113" s="9"/>
      <c r="O7113" s="9"/>
      <c r="R7113" s="8"/>
      <c r="T7113" s="9"/>
      <c r="W7113" s="8"/>
    </row>
    <row r="7114" spans="1:23" x14ac:dyDescent="0.2">
      <c r="A7114" s="7"/>
      <c r="C7114" s="9"/>
      <c r="O7114" s="9"/>
      <c r="R7114" s="8"/>
      <c r="T7114" s="9"/>
      <c r="W7114" s="8"/>
    </row>
    <row r="7115" spans="1:23" x14ac:dyDescent="0.2">
      <c r="A7115" s="7"/>
      <c r="C7115" s="9"/>
      <c r="O7115" s="9"/>
      <c r="R7115" s="8"/>
      <c r="T7115" s="9"/>
      <c r="W7115" s="8"/>
    </row>
    <row r="7116" spans="1:23" x14ac:dyDescent="0.2">
      <c r="A7116" s="7"/>
      <c r="C7116" s="9"/>
      <c r="O7116" s="9"/>
      <c r="R7116" s="8"/>
      <c r="T7116" s="9"/>
      <c r="W7116" s="8"/>
    </row>
    <row r="7117" spans="1:23" x14ac:dyDescent="0.2">
      <c r="A7117" s="7"/>
      <c r="C7117" s="9"/>
      <c r="O7117" s="9"/>
      <c r="R7117" s="8"/>
      <c r="T7117" s="9"/>
      <c r="W7117" s="8"/>
    </row>
    <row r="7118" spans="1:23" x14ac:dyDescent="0.2">
      <c r="A7118" s="7"/>
      <c r="C7118" s="9"/>
      <c r="O7118" s="9"/>
      <c r="R7118" s="8"/>
      <c r="T7118" s="9"/>
      <c r="W7118" s="8"/>
    </row>
    <row r="7119" spans="1:23" x14ac:dyDescent="0.2">
      <c r="A7119" s="7"/>
      <c r="C7119" s="9"/>
      <c r="O7119" s="9"/>
      <c r="R7119" s="8"/>
      <c r="T7119" s="9"/>
      <c r="W7119" s="8"/>
    </row>
    <row r="7120" spans="1:23" x14ac:dyDescent="0.2">
      <c r="A7120" s="7"/>
      <c r="C7120" s="9"/>
      <c r="O7120" s="9"/>
      <c r="R7120" s="8"/>
      <c r="T7120" s="9"/>
      <c r="W7120" s="8"/>
    </row>
    <row r="7121" spans="1:23" x14ac:dyDescent="0.2">
      <c r="A7121" s="7"/>
      <c r="C7121" s="9"/>
      <c r="O7121" s="9"/>
      <c r="R7121" s="8"/>
      <c r="T7121" s="9"/>
      <c r="W7121" s="8"/>
    </row>
    <row r="7122" spans="1:23" x14ac:dyDescent="0.2">
      <c r="A7122" s="7"/>
      <c r="C7122" s="9"/>
      <c r="O7122" s="9"/>
      <c r="R7122" s="8"/>
      <c r="T7122" s="9"/>
      <c r="W7122" s="8"/>
    </row>
    <row r="7123" spans="1:23" x14ac:dyDescent="0.2">
      <c r="A7123" s="7"/>
      <c r="C7123" s="9"/>
      <c r="O7123" s="9"/>
      <c r="R7123" s="8"/>
      <c r="T7123" s="9"/>
      <c r="W7123" s="8"/>
    </row>
    <row r="7124" spans="1:23" x14ac:dyDescent="0.2">
      <c r="A7124" s="7"/>
      <c r="C7124" s="9"/>
      <c r="O7124" s="9"/>
      <c r="R7124" s="8"/>
      <c r="T7124" s="9"/>
      <c r="W7124" s="8"/>
    </row>
    <row r="7125" spans="1:23" x14ac:dyDescent="0.2">
      <c r="A7125" s="7"/>
      <c r="C7125" s="9"/>
      <c r="O7125" s="9"/>
      <c r="R7125" s="8"/>
      <c r="T7125" s="9"/>
      <c r="W7125" s="8"/>
    </row>
    <row r="7126" spans="1:23" x14ac:dyDescent="0.2">
      <c r="A7126" s="7"/>
      <c r="C7126" s="9"/>
      <c r="O7126" s="9"/>
      <c r="R7126" s="8"/>
      <c r="T7126" s="9"/>
      <c r="W7126" s="8"/>
    </row>
    <row r="7127" spans="1:23" x14ac:dyDescent="0.2">
      <c r="A7127" s="7"/>
      <c r="C7127" s="9"/>
      <c r="O7127" s="9"/>
      <c r="R7127" s="8"/>
      <c r="T7127" s="9"/>
      <c r="W7127" s="8"/>
    </row>
    <row r="7128" spans="1:23" x14ac:dyDescent="0.2">
      <c r="A7128" s="7"/>
      <c r="C7128" s="9"/>
      <c r="O7128" s="9"/>
      <c r="R7128" s="8"/>
      <c r="T7128" s="9"/>
      <c r="W7128" s="8"/>
    </row>
    <row r="7129" spans="1:23" x14ac:dyDescent="0.2">
      <c r="A7129" s="7"/>
      <c r="C7129" s="9"/>
      <c r="O7129" s="9"/>
      <c r="R7129" s="8"/>
      <c r="T7129" s="9"/>
      <c r="W7129" s="8"/>
    </row>
    <row r="7130" spans="1:23" x14ac:dyDescent="0.2">
      <c r="A7130" s="7"/>
      <c r="C7130" s="9"/>
      <c r="O7130" s="9"/>
      <c r="R7130" s="8"/>
      <c r="T7130" s="9"/>
      <c r="W7130" s="8"/>
    </row>
    <row r="7131" spans="1:23" x14ac:dyDescent="0.2">
      <c r="A7131" s="7"/>
      <c r="C7131" s="9"/>
      <c r="O7131" s="9"/>
      <c r="R7131" s="8"/>
      <c r="T7131" s="9"/>
      <c r="W7131" s="8"/>
    </row>
    <row r="7132" spans="1:23" x14ac:dyDescent="0.2">
      <c r="A7132" s="7"/>
      <c r="C7132" s="9"/>
      <c r="O7132" s="9"/>
      <c r="R7132" s="8"/>
      <c r="T7132" s="9"/>
      <c r="W7132" s="8"/>
    </row>
    <row r="7133" spans="1:23" x14ac:dyDescent="0.2">
      <c r="A7133" s="7"/>
      <c r="C7133" s="9"/>
      <c r="O7133" s="9"/>
      <c r="R7133" s="8"/>
      <c r="T7133" s="9"/>
      <c r="W7133" s="8"/>
    </row>
    <row r="7134" spans="1:23" x14ac:dyDescent="0.2">
      <c r="A7134" s="7"/>
      <c r="C7134" s="9"/>
      <c r="O7134" s="9"/>
      <c r="R7134" s="8"/>
      <c r="T7134" s="9"/>
      <c r="W7134" s="8"/>
    </row>
    <row r="7135" spans="1:23" x14ac:dyDescent="0.2">
      <c r="A7135" s="7"/>
      <c r="C7135" s="9"/>
      <c r="O7135" s="9"/>
      <c r="R7135" s="8"/>
      <c r="T7135" s="9"/>
      <c r="W7135" s="8"/>
    </row>
    <row r="7136" spans="1:23" x14ac:dyDescent="0.2">
      <c r="A7136" s="7"/>
      <c r="C7136" s="9"/>
      <c r="O7136" s="9"/>
      <c r="R7136" s="8"/>
      <c r="T7136" s="9"/>
      <c r="W7136" s="8"/>
    </row>
    <row r="7137" spans="1:23" x14ac:dyDescent="0.2">
      <c r="A7137" s="7"/>
      <c r="C7137" s="9"/>
      <c r="O7137" s="9"/>
      <c r="R7137" s="8"/>
      <c r="T7137" s="9"/>
      <c r="W7137" s="8"/>
    </row>
    <row r="7138" spans="1:23" x14ac:dyDescent="0.2">
      <c r="A7138" s="7"/>
      <c r="C7138" s="9"/>
      <c r="O7138" s="9"/>
      <c r="R7138" s="8"/>
      <c r="T7138" s="9"/>
      <c r="W7138" s="8"/>
    </row>
    <row r="7139" spans="1:23" x14ac:dyDescent="0.2">
      <c r="A7139" s="7"/>
      <c r="C7139" s="9"/>
      <c r="O7139" s="9"/>
      <c r="R7139" s="8"/>
      <c r="T7139" s="9"/>
      <c r="W7139" s="8"/>
    </row>
    <row r="7140" spans="1:23" x14ac:dyDescent="0.2">
      <c r="A7140" s="7"/>
      <c r="C7140" s="9"/>
      <c r="O7140" s="9"/>
      <c r="R7140" s="8"/>
      <c r="T7140" s="9"/>
      <c r="W7140" s="8"/>
    </row>
    <row r="7141" spans="1:23" x14ac:dyDescent="0.2">
      <c r="A7141" s="7"/>
      <c r="C7141" s="9"/>
      <c r="O7141" s="9"/>
      <c r="R7141" s="8"/>
      <c r="T7141" s="9"/>
      <c r="W7141" s="8"/>
    </row>
    <row r="7142" spans="1:23" x14ac:dyDescent="0.2">
      <c r="A7142" s="7"/>
      <c r="C7142" s="9"/>
      <c r="O7142" s="9"/>
      <c r="R7142" s="8"/>
      <c r="T7142" s="9"/>
      <c r="W7142" s="8"/>
    </row>
    <row r="7143" spans="1:23" x14ac:dyDescent="0.2">
      <c r="A7143" s="7"/>
      <c r="C7143" s="9"/>
      <c r="O7143" s="9"/>
      <c r="R7143" s="8"/>
      <c r="T7143" s="9"/>
      <c r="W7143" s="8"/>
    </row>
    <row r="7144" spans="1:23" x14ac:dyDescent="0.2">
      <c r="A7144" s="7"/>
      <c r="C7144" s="9"/>
      <c r="O7144" s="9"/>
      <c r="R7144" s="8"/>
      <c r="T7144" s="9"/>
      <c r="W7144" s="8"/>
    </row>
    <row r="7145" spans="1:23" x14ac:dyDescent="0.2">
      <c r="A7145" s="7"/>
      <c r="C7145" s="9"/>
      <c r="O7145" s="9"/>
      <c r="R7145" s="8"/>
      <c r="T7145" s="9"/>
      <c r="W7145" s="8"/>
    </row>
    <row r="7146" spans="1:23" x14ac:dyDescent="0.2">
      <c r="A7146" s="7"/>
      <c r="C7146" s="9"/>
      <c r="O7146" s="9"/>
      <c r="R7146" s="8"/>
      <c r="T7146" s="9"/>
      <c r="W7146" s="8"/>
    </row>
    <row r="7147" spans="1:23" x14ac:dyDescent="0.2">
      <c r="A7147" s="7"/>
      <c r="C7147" s="9"/>
      <c r="O7147" s="9"/>
      <c r="R7147" s="8"/>
      <c r="T7147" s="9"/>
      <c r="W7147" s="8"/>
    </row>
    <row r="7148" spans="1:23" x14ac:dyDescent="0.2">
      <c r="A7148" s="7"/>
      <c r="C7148" s="9"/>
      <c r="O7148" s="9"/>
      <c r="R7148" s="8"/>
      <c r="T7148" s="9"/>
      <c r="W7148" s="8"/>
    </row>
    <row r="7149" spans="1:23" x14ac:dyDescent="0.2">
      <c r="A7149" s="7"/>
      <c r="C7149" s="9"/>
      <c r="O7149" s="9"/>
      <c r="R7149" s="8"/>
      <c r="T7149" s="9"/>
      <c r="W7149" s="8"/>
    </row>
    <row r="7150" spans="1:23" x14ac:dyDescent="0.2">
      <c r="A7150" s="7"/>
      <c r="C7150" s="9"/>
      <c r="O7150" s="9"/>
      <c r="R7150" s="8"/>
      <c r="T7150" s="9"/>
      <c r="W7150" s="8"/>
    </row>
    <row r="7151" spans="1:23" x14ac:dyDescent="0.2">
      <c r="A7151" s="7"/>
      <c r="C7151" s="9"/>
      <c r="O7151" s="9"/>
      <c r="R7151" s="8"/>
      <c r="T7151" s="9"/>
      <c r="W7151" s="8"/>
    </row>
    <row r="7152" spans="1:23" x14ac:dyDescent="0.2">
      <c r="A7152" s="7"/>
      <c r="C7152" s="9"/>
      <c r="O7152" s="9"/>
      <c r="R7152" s="8"/>
      <c r="T7152" s="9"/>
      <c r="W7152" s="8"/>
    </row>
    <row r="7153" spans="1:23" x14ac:dyDescent="0.2">
      <c r="A7153" s="7"/>
      <c r="C7153" s="9"/>
      <c r="O7153" s="9"/>
      <c r="R7153" s="8"/>
      <c r="T7153" s="9"/>
      <c r="W7153" s="8"/>
    </row>
    <row r="7154" spans="1:23" x14ac:dyDescent="0.2">
      <c r="A7154" s="7"/>
      <c r="C7154" s="9"/>
      <c r="O7154" s="9"/>
      <c r="R7154" s="8"/>
      <c r="T7154" s="9"/>
      <c r="W7154" s="8"/>
    </row>
    <row r="7155" spans="1:23" x14ac:dyDescent="0.2">
      <c r="A7155" s="7"/>
      <c r="C7155" s="9"/>
      <c r="O7155" s="9"/>
      <c r="R7155" s="8"/>
      <c r="T7155" s="9"/>
      <c r="W7155" s="8"/>
    </row>
    <row r="7156" spans="1:23" x14ac:dyDescent="0.2">
      <c r="A7156" s="7"/>
      <c r="C7156" s="9"/>
      <c r="O7156" s="9"/>
      <c r="R7156" s="8"/>
      <c r="T7156" s="9"/>
      <c r="W7156" s="8"/>
    </row>
    <row r="7157" spans="1:23" x14ac:dyDescent="0.2">
      <c r="A7157" s="7"/>
      <c r="C7157" s="9"/>
      <c r="O7157" s="9"/>
      <c r="R7157" s="8"/>
      <c r="T7157" s="9"/>
      <c r="W7157" s="8"/>
    </row>
    <row r="7158" spans="1:23" x14ac:dyDescent="0.2">
      <c r="A7158" s="7"/>
      <c r="C7158" s="9"/>
      <c r="O7158" s="9"/>
      <c r="R7158" s="8"/>
      <c r="T7158" s="9"/>
      <c r="W7158" s="8"/>
    </row>
    <row r="7159" spans="1:23" x14ac:dyDescent="0.2">
      <c r="A7159" s="7"/>
      <c r="C7159" s="9"/>
      <c r="O7159" s="9"/>
      <c r="R7159" s="8"/>
      <c r="T7159" s="9"/>
      <c r="W7159" s="8"/>
    </row>
    <row r="7160" spans="1:23" x14ac:dyDescent="0.2">
      <c r="A7160" s="7"/>
      <c r="C7160" s="9"/>
      <c r="O7160" s="9"/>
      <c r="R7160" s="8"/>
      <c r="T7160" s="9"/>
      <c r="W7160" s="8"/>
    </row>
    <row r="7161" spans="1:23" x14ac:dyDescent="0.2">
      <c r="A7161" s="7"/>
      <c r="C7161" s="9"/>
      <c r="O7161" s="9"/>
      <c r="R7161" s="8"/>
      <c r="T7161" s="9"/>
      <c r="W7161" s="8"/>
    </row>
    <row r="7162" spans="1:23" x14ac:dyDescent="0.2">
      <c r="A7162" s="7"/>
      <c r="C7162" s="9"/>
      <c r="O7162" s="9"/>
      <c r="R7162" s="8"/>
      <c r="T7162" s="9"/>
      <c r="W7162" s="8"/>
    </row>
    <row r="7163" spans="1:23" x14ac:dyDescent="0.2">
      <c r="A7163" s="7"/>
      <c r="C7163" s="9"/>
      <c r="O7163" s="9"/>
      <c r="R7163" s="8"/>
      <c r="T7163" s="9"/>
      <c r="W7163" s="8"/>
    </row>
    <row r="7164" spans="1:23" x14ac:dyDescent="0.2">
      <c r="A7164" s="7"/>
      <c r="C7164" s="9"/>
      <c r="O7164" s="9"/>
      <c r="R7164" s="8"/>
      <c r="T7164" s="9"/>
      <c r="W7164" s="8"/>
    </row>
    <row r="7165" spans="1:23" x14ac:dyDescent="0.2">
      <c r="A7165" s="7"/>
      <c r="C7165" s="9"/>
      <c r="O7165" s="9"/>
      <c r="R7165" s="8"/>
      <c r="T7165" s="9"/>
      <c r="W7165" s="8"/>
    </row>
    <row r="7166" spans="1:23" x14ac:dyDescent="0.2">
      <c r="A7166" s="7"/>
      <c r="C7166" s="9"/>
      <c r="O7166" s="9"/>
      <c r="R7166" s="8"/>
      <c r="T7166" s="9"/>
      <c r="W7166" s="8"/>
    </row>
    <row r="7167" spans="1:23" x14ac:dyDescent="0.2">
      <c r="A7167" s="7"/>
      <c r="C7167" s="9"/>
      <c r="O7167" s="9"/>
      <c r="R7167" s="8"/>
      <c r="T7167" s="9"/>
      <c r="W7167" s="8"/>
    </row>
    <row r="7168" spans="1:23" x14ac:dyDescent="0.2">
      <c r="A7168" s="7"/>
      <c r="C7168" s="9"/>
      <c r="O7168" s="9"/>
      <c r="R7168" s="8"/>
      <c r="T7168" s="9"/>
      <c r="W7168" s="8"/>
    </row>
    <row r="7169" spans="1:23" x14ac:dyDescent="0.2">
      <c r="A7169" s="7"/>
      <c r="C7169" s="9"/>
      <c r="O7169" s="9"/>
      <c r="R7169" s="8"/>
      <c r="T7169" s="9"/>
      <c r="W7169" s="8"/>
    </row>
    <row r="7170" spans="1:23" x14ac:dyDescent="0.2">
      <c r="A7170" s="7"/>
      <c r="C7170" s="9"/>
      <c r="O7170" s="9"/>
      <c r="R7170" s="8"/>
      <c r="T7170" s="9"/>
      <c r="W7170" s="8"/>
    </row>
    <row r="7171" spans="1:23" x14ac:dyDescent="0.2">
      <c r="A7171" s="7"/>
      <c r="C7171" s="9"/>
      <c r="O7171" s="9"/>
      <c r="R7171" s="8"/>
      <c r="T7171" s="9"/>
      <c r="W7171" s="8"/>
    </row>
    <row r="7172" spans="1:23" x14ac:dyDescent="0.2">
      <c r="A7172" s="7"/>
      <c r="C7172" s="9"/>
      <c r="O7172" s="9"/>
      <c r="R7172" s="8"/>
      <c r="T7172" s="9"/>
      <c r="W7172" s="8"/>
    </row>
    <row r="7173" spans="1:23" x14ac:dyDescent="0.2">
      <c r="A7173" s="7"/>
      <c r="C7173" s="9"/>
      <c r="O7173" s="9"/>
      <c r="R7173" s="8"/>
      <c r="T7173" s="9"/>
      <c r="W7173" s="8"/>
    </row>
    <row r="7174" spans="1:23" x14ac:dyDescent="0.2">
      <c r="A7174" s="7"/>
      <c r="C7174" s="9"/>
      <c r="O7174" s="9"/>
      <c r="R7174" s="8"/>
      <c r="T7174" s="9"/>
      <c r="W7174" s="8"/>
    </row>
    <row r="7175" spans="1:23" x14ac:dyDescent="0.2">
      <c r="A7175" s="7"/>
      <c r="C7175" s="9"/>
      <c r="O7175" s="9"/>
      <c r="R7175" s="8"/>
      <c r="T7175" s="9"/>
      <c r="W7175" s="8"/>
    </row>
    <row r="7176" spans="1:23" x14ac:dyDescent="0.2">
      <c r="A7176" s="7"/>
      <c r="C7176" s="9"/>
      <c r="O7176" s="9"/>
      <c r="R7176" s="8"/>
      <c r="T7176" s="9"/>
      <c r="W7176" s="8"/>
    </row>
    <row r="7177" spans="1:23" x14ac:dyDescent="0.2">
      <c r="A7177" s="7"/>
      <c r="C7177" s="9"/>
      <c r="O7177" s="9"/>
      <c r="R7177" s="8"/>
      <c r="T7177" s="9"/>
      <c r="W7177" s="8"/>
    </row>
    <row r="7178" spans="1:23" x14ac:dyDescent="0.2">
      <c r="A7178" s="7"/>
      <c r="C7178" s="9"/>
      <c r="O7178" s="9"/>
      <c r="R7178" s="8"/>
      <c r="T7178" s="9"/>
      <c r="W7178" s="8"/>
    </row>
    <row r="7179" spans="1:23" x14ac:dyDescent="0.2">
      <c r="A7179" s="7"/>
      <c r="C7179" s="9"/>
      <c r="O7179" s="9"/>
      <c r="R7179" s="8"/>
      <c r="T7179" s="9"/>
      <c r="W7179" s="8"/>
    </row>
    <row r="7180" spans="1:23" x14ac:dyDescent="0.2">
      <c r="A7180" s="7"/>
      <c r="C7180" s="9"/>
      <c r="O7180" s="9"/>
      <c r="R7180" s="8"/>
      <c r="T7180" s="9"/>
      <c r="W7180" s="8"/>
    </row>
    <row r="7181" spans="1:23" x14ac:dyDescent="0.2">
      <c r="A7181" s="7"/>
      <c r="C7181" s="9"/>
      <c r="O7181" s="9"/>
      <c r="R7181" s="8"/>
      <c r="T7181" s="9"/>
      <c r="W7181" s="8"/>
    </row>
    <row r="7182" spans="1:23" x14ac:dyDescent="0.2">
      <c r="A7182" s="7"/>
      <c r="C7182" s="9"/>
      <c r="O7182" s="9"/>
      <c r="R7182" s="8"/>
      <c r="T7182" s="9"/>
      <c r="W7182" s="8"/>
    </row>
    <row r="7183" spans="1:23" x14ac:dyDescent="0.2">
      <c r="A7183" s="7"/>
      <c r="C7183" s="9"/>
      <c r="O7183" s="9"/>
      <c r="R7183" s="8"/>
      <c r="T7183" s="9"/>
      <c r="W7183" s="8"/>
    </row>
    <row r="7184" spans="1:23" x14ac:dyDescent="0.2">
      <c r="A7184" s="7"/>
      <c r="C7184" s="9"/>
      <c r="O7184" s="9"/>
      <c r="R7184" s="8"/>
      <c r="T7184" s="9"/>
      <c r="W7184" s="8"/>
    </row>
    <row r="7185" spans="1:23" x14ac:dyDescent="0.2">
      <c r="A7185" s="7"/>
      <c r="C7185" s="9"/>
      <c r="O7185" s="9"/>
      <c r="R7185" s="8"/>
      <c r="T7185" s="9"/>
      <c r="W7185" s="8"/>
    </row>
    <row r="7186" spans="1:23" x14ac:dyDescent="0.2">
      <c r="A7186" s="7"/>
      <c r="C7186" s="9"/>
      <c r="O7186" s="9"/>
      <c r="R7186" s="8"/>
      <c r="T7186" s="9"/>
      <c r="W7186" s="8"/>
    </row>
    <row r="7187" spans="1:23" x14ac:dyDescent="0.2">
      <c r="A7187" s="7"/>
      <c r="C7187" s="9"/>
      <c r="O7187" s="9"/>
      <c r="R7187" s="8"/>
      <c r="T7187" s="9"/>
      <c r="W7187" s="8"/>
    </row>
    <row r="7188" spans="1:23" x14ac:dyDescent="0.2">
      <c r="A7188" s="7"/>
      <c r="C7188" s="9"/>
      <c r="O7188" s="9"/>
      <c r="R7188" s="8"/>
      <c r="T7188" s="9"/>
      <c r="W7188" s="8"/>
    </row>
    <row r="7189" spans="1:23" x14ac:dyDescent="0.2">
      <c r="A7189" s="7"/>
      <c r="C7189" s="9"/>
      <c r="O7189" s="9"/>
      <c r="R7189" s="8"/>
      <c r="T7189" s="9"/>
      <c r="W7189" s="8"/>
    </row>
    <row r="7190" spans="1:23" x14ac:dyDescent="0.2">
      <c r="A7190" s="7"/>
      <c r="C7190" s="9"/>
      <c r="O7190" s="9"/>
      <c r="R7190" s="8"/>
      <c r="T7190" s="9"/>
      <c r="W7190" s="8"/>
    </row>
    <row r="7191" spans="1:23" x14ac:dyDescent="0.2">
      <c r="A7191" s="7"/>
      <c r="C7191" s="9"/>
      <c r="O7191" s="9"/>
      <c r="R7191" s="8"/>
      <c r="T7191" s="9"/>
      <c r="W7191" s="8"/>
    </row>
    <row r="7192" spans="1:23" x14ac:dyDescent="0.2">
      <c r="A7192" s="7"/>
      <c r="C7192" s="9"/>
      <c r="O7192" s="9"/>
      <c r="R7192" s="8"/>
      <c r="T7192" s="9"/>
      <c r="W7192" s="8"/>
    </row>
    <row r="7193" spans="1:23" x14ac:dyDescent="0.2">
      <c r="A7193" s="7"/>
      <c r="C7193" s="9"/>
      <c r="O7193" s="9"/>
      <c r="R7193" s="8"/>
      <c r="T7193" s="9"/>
      <c r="W7193" s="8"/>
    </row>
    <row r="7194" spans="1:23" x14ac:dyDescent="0.2">
      <c r="A7194" s="7"/>
      <c r="C7194" s="9"/>
      <c r="O7194" s="9"/>
      <c r="R7194" s="8"/>
      <c r="T7194" s="9"/>
      <c r="W7194" s="8"/>
    </row>
    <row r="7195" spans="1:23" x14ac:dyDescent="0.2">
      <c r="A7195" s="7"/>
      <c r="C7195" s="9"/>
      <c r="O7195" s="9"/>
      <c r="R7195" s="8"/>
      <c r="T7195" s="9"/>
      <c r="W7195" s="8"/>
    </row>
    <row r="7196" spans="1:23" x14ac:dyDescent="0.2">
      <c r="A7196" s="7"/>
      <c r="C7196" s="9"/>
      <c r="O7196" s="9"/>
      <c r="R7196" s="8"/>
      <c r="T7196" s="9"/>
      <c r="W7196" s="8"/>
    </row>
    <row r="7197" spans="1:23" x14ac:dyDescent="0.2">
      <c r="A7197" s="7"/>
      <c r="C7197" s="9"/>
      <c r="O7197" s="9"/>
      <c r="R7197" s="8"/>
      <c r="T7197" s="9"/>
      <c r="W7197" s="8"/>
    </row>
    <row r="7198" spans="1:23" x14ac:dyDescent="0.2">
      <c r="A7198" s="7"/>
      <c r="C7198" s="9"/>
      <c r="O7198" s="9"/>
      <c r="R7198" s="8"/>
      <c r="T7198" s="9"/>
      <c r="W7198" s="8"/>
    </row>
    <row r="7199" spans="1:23" x14ac:dyDescent="0.2">
      <c r="A7199" s="7"/>
      <c r="C7199" s="9"/>
      <c r="O7199" s="9"/>
      <c r="R7199" s="8"/>
      <c r="T7199" s="9"/>
      <c r="W7199" s="8"/>
    </row>
    <row r="7200" spans="1:23" x14ac:dyDescent="0.2">
      <c r="A7200" s="7"/>
      <c r="C7200" s="9"/>
      <c r="O7200" s="9"/>
      <c r="R7200" s="8"/>
      <c r="T7200" s="9"/>
      <c r="W7200" s="8"/>
    </row>
    <row r="7201" spans="1:23" x14ac:dyDescent="0.2">
      <c r="A7201" s="7"/>
      <c r="C7201" s="9"/>
      <c r="O7201" s="9"/>
      <c r="R7201" s="8"/>
      <c r="T7201" s="9"/>
      <c r="W7201" s="8"/>
    </row>
    <row r="7202" spans="1:23" x14ac:dyDescent="0.2">
      <c r="A7202" s="7"/>
      <c r="C7202" s="9"/>
      <c r="O7202" s="9"/>
      <c r="R7202" s="8"/>
      <c r="T7202" s="9"/>
      <c r="W7202" s="8"/>
    </row>
    <row r="7203" spans="1:23" x14ac:dyDescent="0.2">
      <c r="A7203" s="7"/>
      <c r="C7203" s="9"/>
      <c r="O7203" s="9"/>
      <c r="R7203" s="8"/>
      <c r="T7203" s="9"/>
      <c r="W7203" s="8"/>
    </row>
    <row r="7204" spans="1:23" x14ac:dyDescent="0.2">
      <c r="A7204" s="7"/>
      <c r="C7204" s="9"/>
      <c r="O7204" s="9"/>
      <c r="R7204" s="8"/>
      <c r="T7204" s="9"/>
      <c r="W7204" s="8"/>
    </row>
    <row r="7205" spans="1:23" x14ac:dyDescent="0.2">
      <c r="A7205" s="7"/>
      <c r="C7205" s="9"/>
      <c r="O7205" s="9"/>
      <c r="R7205" s="8"/>
      <c r="T7205" s="9"/>
      <c r="W7205" s="8"/>
    </row>
    <row r="7206" spans="1:23" x14ac:dyDescent="0.2">
      <c r="A7206" s="7"/>
      <c r="C7206" s="9"/>
      <c r="O7206" s="9"/>
      <c r="R7206" s="8"/>
      <c r="T7206" s="9"/>
      <c r="W7206" s="8"/>
    </row>
    <row r="7207" spans="1:23" x14ac:dyDescent="0.2">
      <c r="A7207" s="7"/>
      <c r="C7207" s="9"/>
      <c r="O7207" s="9"/>
      <c r="R7207" s="8"/>
      <c r="T7207" s="9"/>
      <c r="W7207" s="8"/>
    </row>
    <row r="7208" spans="1:23" x14ac:dyDescent="0.2">
      <c r="A7208" s="7"/>
      <c r="C7208" s="9"/>
      <c r="O7208" s="9"/>
      <c r="R7208" s="8"/>
      <c r="T7208" s="9"/>
      <c r="W7208" s="8"/>
    </row>
    <row r="7209" spans="1:23" x14ac:dyDescent="0.2">
      <c r="A7209" s="7"/>
      <c r="C7209" s="9"/>
      <c r="O7209" s="9"/>
      <c r="R7209" s="8"/>
      <c r="T7209" s="9"/>
      <c r="W7209" s="8"/>
    </row>
    <row r="7210" spans="1:23" x14ac:dyDescent="0.2">
      <c r="A7210" s="7"/>
      <c r="C7210" s="9"/>
      <c r="O7210" s="9"/>
      <c r="R7210" s="8"/>
      <c r="T7210" s="9"/>
      <c r="W7210" s="8"/>
    </row>
    <row r="7211" spans="1:23" x14ac:dyDescent="0.2">
      <c r="A7211" s="7"/>
      <c r="C7211" s="9"/>
      <c r="O7211" s="9"/>
      <c r="R7211" s="8"/>
      <c r="T7211" s="9"/>
      <c r="W7211" s="8"/>
    </row>
    <row r="7212" spans="1:23" x14ac:dyDescent="0.2">
      <c r="A7212" s="7"/>
      <c r="C7212" s="9"/>
      <c r="O7212" s="9"/>
      <c r="R7212" s="8"/>
      <c r="T7212" s="9"/>
      <c r="W7212" s="8"/>
    </row>
    <row r="7213" spans="1:23" x14ac:dyDescent="0.2">
      <c r="A7213" s="7"/>
      <c r="C7213" s="9"/>
      <c r="O7213" s="9"/>
      <c r="R7213" s="8"/>
      <c r="T7213" s="9"/>
      <c r="W7213" s="8"/>
    </row>
    <row r="7214" spans="1:23" x14ac:dyDescent="0.2">
      <c r="A7214" s="7"/>
      <c r="C7214" s="9"/>
      <c r="O7214" s="9"/>
      <c r="R7214" s="8"/>
      <c r="T7214" s="9"/>
      <c r="W7214" s="8"/>
    </row>
    <row r="7215" spans="1:23" x14ac:dyDescent="0.2">
      <c r="A7215" s="7"/>
      <c r="C7215" s="9"/>
      <c r="O7215" s="9"/>
      <c r="R7215" s="8"/>
      <c r="T7215" s="9"/>
      <c r="W7215" s="8"/>
    </row>
    <row r="7216" spans="1:23" x14ac:dyDescent="0.2">
      <c r="A7216" s="7"/>
      <c r="C7216" s="9"/>
      <c r="O7216" s="9"/>
      <c r="R7216" s="8"/>
      <c r="T7216" s="9"/>
      <c r="W7216" s="8"/>
    </row>
    <row r="7217" spans="1:23" x14ac:dyDescent="0.2">
      <c r="A7217" s="7"/>
      <c r="C7217" s="9"/>
      <c r="O7217" s="9"/>
      <c r="R7217" s="8"/>
      <c r="T7217" s="9"/>
      <c r="W7217" s="8"/>
    </row>
    <row r="7218" spans="1:23" x14ac:dyDescent="0.2">
      <c r="A7218" s="7"/>
      <c r="C7218" s="9"/>
      <c r="O7218" s="9"/>
      <c r="R7218" s="8"/>
      <c r="T7218" s="9"/>
      <c r="W7218" s="8"/>
    </row>
    <row r="7219" spans="1:23" x14ac:dyDescent="0.2">
      <c r="A7219" s="7"/>
      <c r="C7219" s="9"/>
      <c r="O7219" s="9"/>
      <c r="R7219" s="8"/>
      <c r="T7219" s="9"/>
      <c r="W7219" s="8"/>
    </row>
    <row r="7220" spans="1:23" x14ac:dyDescent="0.2">
      <c r="A7220" s="7"/>
      <c r="C7220" s="9"/>
      <c r="O7220" s="9"/>
      <c r="R7220" s="8"/>
      <c r="T7220" s="9"/>
      <c r="W7220" s="8"/>
    </row>
    <row r="7221" spans="1:23" x14ac:dyDescent="0.2">
      <c r="A7221" s="7"/>
      <c r="C7221" s="9"/>
      <c r="O7221" s="9"/>
      <c r="R7221" s="8"/>
      <c r="T7221" s="9"/>
      <c r="W7221" s="8"/>
    </row>
    <row r="7222" spans="1:23" x14ac:dyDescent="0.2">
      <c r="A7222" s="7"/>
      <c r="C7222" s="9"/>
      <c r="O7222" s="9"/>
      <c r="R7222" s="8"/>
      <c r="T7222" s="9"/>
      <c r="W7222" s="8"/>
    </row>
    <row r="7223" spans="1:23" x14ac:dyDescent="0.2">
      <c r="A7223" s="7"/>
      <c r="C7223" s="9"/>
      <c r="O7223" s="9"/>
      <c r="R7223" s="8"/>
      <c r="T7223" s="9"/>
      <c r="W7223" s="8"/>
    </row>
    <row r="7224" spans="1:23" x14ac:dyDescent="0.2">
      <c r="A7224" s="7"/>
      <c r="C7224" s="9"/>
      <c r="O7224" s="9"/>
      <c r="R7224" s="8"/>
      <c r="T7224" s="9"/>
      <c r="W7224" s="8"/>
    </row>
    <row r="7225" spans="1:23" x14ac:dyDescent="0.2">
      <c r="A7225" s="7"/>
      <c r="C7225" s="9"/>
      <c r="O7225" s="9"/>
      <c r="R7225" s="8"/>
      <c r="T7225" s="9"/>
      <c r="W7225" s="8"/>
    </row>
    <row r="7226" spans="1:23" x14ac:dyDescent="0.2">
      <c r="A7226" s="7"/>
      <c r="C7226" s="9"/>
      <c r="O7226" s="9"/>
      <c r="R7226" s="8"/>
      <c r="T7226" s="9"/>
      <c r="W7226" s="8"/>
    </row>
    <row r="7227" spans="1:23" x14ac:dyDescent="0.2">
      <c r="A7227" s="7"/>
      <c r="C7227" s="9"/>
      <c r="O7227" s="9"/>
      <c r="R7227" s="8"/>
      <c r="T7227" s="9"/>
      <c r="W7227" s="8"/>
    </row>
    <row r="7228" spans="1:23" x14ac:dyDescent="0.2">
      <c r="A7228" s="7"/>
      <c r="C7228" s="9"/>
      <c r="O7228" s="9"/>
      <c r="R7228" s="8"/>
      <c r="T7228" s="9"/>
      <c r="W7228" s="8"/>
    </row>
    <row r="7229" spans="1:23" x14ac:dyDescent="0.2">
      <c r="A7229" s="7"/>
      <c r="C7229" s="9"/>
      <c r="O7229" s="9"/>
      <c r="R7229" s="8"/>
      <c r="T7229" s="9"/>
      <c r="W7229" s="8"/>
    </row>
    <row r="7230" spans="1:23" x14ac:dyDescent="0.2">
      <c r="A7230" s="7"/>
      <c r="C7230" s="9"/>
      <c r="O7230" s="9"/>
      <c r="R7230" s="8"/>
      <c r="T7230" s="9"/>
      <c r="W7230" s="8"/>
    </row>
    <row r="7231" spans="1:23" x14ac:dyDescent="0.2">
      <c r="A7231" s="7"/>
      <c r="C7231" s="9"/>
      <c r="O7231" s="9"/>
      <c r="R7231" s="8"/>
      <c r="T7231" s="9"/>
      <c r="W7231" s="8"/>
    </row>
    <row r="7232" spans="1:23" x14ac:dyDescent="0.2">
      <c r="A7232" s="7"/>
      <c r="C7232" s="9"/>
      <c r="O7232" s="9"/>
      <c r="R7232" s="8"/>
      <c r="T7232" s="9"/>
      <c r="W7232" s="8"/>
    </row>
    <row r="7233" spans="1:23" x14ac:dyDescent="0.2">
      <c r="A7233" s="7"/>
      <c r="C7233" s="9"/>
      <c r="O7233" s="9"/>
      <c r="R7233" s="8"/>
      <c r="T7233" s="9"/>
      <c r="W7233" s="8"/>
    </row>
    <row r="7234" spans="1:23" x14ac:dyDescent="0.2">
      <c r="A7234" s="7"/>
      <c r="C7234" s="9"/>
      <c r="O7234" s="9"/>
      <c r="R7234" s="8"/>
      <c r="T7234" s="9"/>
      <c r="W7234" s="8"/>
    </row>
    <row r="7235" spans="1:23" x14ac:dyDescent="0.2">
      <c r="A7235" s="7"/>
      <c r="C7235" s="9"/>
      <c r="O7235" s="9"/>
      <c r="R7235" s="8"/>
      <c r="T7235" s="9"/>
      <c r="W7235" s="8"/>
    </row>
    <row r="7236" spans="1:23" x14ac:dyDescent="0.2">
      <c r="A7236" s="7"/>
      <c r="C7236" s="9"/>
      <c r="O7236" s="9"/>
      <c r="R7236" s="8"/>
      <c r="T7236" s="9"/>
      <c r="W7236" s="8"/>
    </row>
    <row r="7237" spans="1:23" x14ac:dyDescent="0.2">
      <c r="A7237" s="7"/>
      <c r="C7237" s="9"/>
      <c r="O7237" s="9"/>
      <c r="R7237" s="8"/>
      <c r="T7237" s="9"/>
      <c r="W7237" s="8"/>
    </row>
    <row r="7238" spans="1:23" x14ac:dyDescent="0.2">
      <c r="A7238" s="7"/>
      <c r="C7238" s="9"/>
      <c r="O7238" s="9"/>
      <c r="R7238" s="8"/>
      <c r="T7238" s="9"/>
      <c r="W7238" s="8"/>
    </row>
    <row r="7239" spans="1:23" x14ac:dyDescent="0.2">
      <c r="A7239" s="7"/>
      <c r="C7239" s="9"/>
      <c r="O7239" s="9"/>
      <c r="R7239" s="8"/>
      <c r="T7239" s="9"/>
      <c r="W7239" s="8"/>
    </row>
    <row r="7240" spans="1:23" x14ac:dyDescent="0.2">
      <c r="A7240" s="7"/>
      <c r="C7240" s="9"/>
      <c r="O7240" s="9"/>
      <c r="R7240" s="8"/>
      <c r="T7240" s="9"/>
      <c r="W7240" s="8"/>
    </row>
    <row r="7241" spans="1:23" x14ac:dyDescent="0.2">
      <c r="A7241" s="7"/>
      <c r="C7241" s="9"/>
      <c r="O7241" s="9"/>
      <c r="R7241" s="8"/>
      <c r="T7241" s="9"/>
      <c r="W7241" s="8"/>
    </row>
    <row r="7242" spans="1:23" x14ac:dyDescent="0.2">
      <c r="A7242" s="7"/>
      <c r="C7242" s="9"/>
      <c r="O7242" s="9"/>
      <c r="R7242" s="8"/>
      <c r="T7242" s="9"/>
      <c r="W7242" s="8"/>
    </row>
    <row r="7243" spans="1:23" x14ac:dyDescent="0.2">
      <c r="A7243" s="7"/>
      <c r="C7243" s="9"/>
      <c r="O7243" s="9"/>
      <c r="R7243" s="8"/>
      <c r="T7243" s="9"/>
      <c r="W7243" s="8"/>
    </row>
    <row r="7244" spans="1:23" x14ac:dyDescent="0.2">
      <c r="A7244" s="7"/>
      <c r="C7244" s="9"/>
      <c r="O7244" s="9"/>
      <c r="R7244" s="8"/>
      <c r="T7244" s="9"/>
      <c r="W7244" s="8"/>
    </row>
    <row r="7245" spans="1:23" x14ac:dyDescent="0.2">
      <c r="A7245" s="7"/>
      <c r="C7245" s="9"/>
      <c r="O7245" s="9"/>
      <c r="R7245" s="8"/>
      <c r="T7245" s="9"/>
      <c r="W7245" s="8"/>
    </row>
    <row r="7246" spans="1:23" x14ac:dyDescent="0.2">
      <c r="A7246" s="7"/>
      <c r="C7246" s="9"/>
      <c r="O7246" s="9"/>
      <c r="R7246" s="8"/>
      <c r="T7246" s="9"/>
      <c r="W7246" s="8"/>
    </row>
    <row r="7247" spans="1:23" x14ac:dyDescent="0.2">
      <c r="A7247" s="7"/>
      <c r="C7247" s="9"/>
      <c r="O7247" s="9"/>
      <c r="R7247" s="8"/>
      <c r="T7247" s="9"/>
      <c r="W7247" s="8"/>
    </row>
    <row r="7248" spans="1:23" x14ac:dyDescent="0.2">
      <c r="A7248" s="7"/>
      <c r="C7248" s="9"/>
      <c r="O7248" s="9"/>
      <c r="R7248" s="8"/>
      <c r="T7248" s="9"/>
      <c r="W7248" s="8"/>
    </row>
    <row r="7249" spans="1:23" x14ac:dyDescent="0.2">
      <c r="A7249" s="7"/>
      <c r="C7249" s="9"/>
      <c r="O7249" s="9"/>
      <c r="R7249" s="8"/>
      <c r="T7249" s="9"/>
      <c r="W7249" s="8"/>
    </row>
    <row r="7250" spans="1:23" x14ac:dyDescent="0.2">
      <c r="A7250" s="7"/>
      <c r="C7250" s="9"/>
      <c r="O7250" s="9"/>
      <c r="R7250" s="8"/>
      <c r="T7250" s="9"/>
      <c r="W7250" s="8"/>
    </row>
    <row r="7251" spans="1:23" x14ac:dyDescent="0.2">
      <c r="A7251" s="7"/>
      <c r="C7251" s="9"/>
      <c r="O7251" s="9"/>
      <c r="R7251" s="8"/>
      <c r="T7251" s="9"/>
      <c r="W7251" s="8"/>
    </row>
    <row r="7252" spans="1:23" x14ac:dyDescent="0.2">
      <c r="A7252" s="7"/>
      <c r="C7252" s="9"/>
      <c r="O7252" s="9"/>
      <c r="R7252" s="8"/>
      <c r="T7252" s="9"/>
      <c r="W7252" s="8"/>
    </row>
    <row r="7253" spans="1:23" x14ac:dyDescent="0.2">
      <c r="A7253" s="7"/>
      <c r="C7253" s="9"/>
      <c r="O7253" s="9"/>
      <c r="R7253" s="8"/>
      <c r="T7253" s="9"/>
      <c r="W7253" s="8"/>
    </row>
    <row r="7254" spans="1:23" x14ac:dyDescent="0.2">
      <c r="A7254" s="7"/>
      <c r="C7254" s="9"/>
      <c r="O7254" s="9"/>
      <c r="R7254" s="8"/>
      <c r="T7254" s="9"/>
      <c r="W7254" s="8"/>
    </row>
    <row r="7255" spans="1:23" x14ac:dyDescent="0.2">
      <c r="A7255" s="7"/>
      <c r="C7255" s="9"/>
      <c r="O7255" s="9"/>
      <c r="R7255" s="8"/>
      <c r="T7255" s="9"/>
      <c r="W7255" s="8"/>
    </row>
    <row r="7256" spans="1:23" x14ac:dyDescent="0.2">
      <c r="A7256" s="7"/>
      <c r="C7256" s="9"/>
      <c r="O7256" s="9"/>
      <c r="R7256" s="8"/>
      <c r="T7256" s="9"/>
      <c r="W7256" s="8"/>
    </row>
    <row r="7257" spans="1:23" x14ac:dyDescent="0.2">
      <c r="A7257" s="7"/>
      <c r="C7257" s="9"/>
      <c r="O7257" s="9"/>
      <c r="R7257" s="8"/>
      <c r="T7257" s="9"/>
      <c r="W7257" s="8"/>
    </row>
    <row r="7258" spans="1:23" x14ac:dyDescent="0.2">
      <c r="A7258" s="7"/>
      <c r="C7258" s="9"/>
      <c r="O7258" s="9"/>
      <c r="R7258" s="8"/>
      <c r="T7258" s="9"/>
      <c r="W7258" s="8"/>
    </row>
    <row r="7259" spans="1:23" x14ac:dyDescent="0.2">
      <c r="A7259" s="7"/>
      <c r="C7259" s="9"/>
      <c r="O7259" s="9"/>
      <c r="R7259" s="8"/>
      <c r="T7259" s="9"/>
      <c r="W7259" s="8"/>
    </row>
    <row r="7260" spans="1:23" x14ac:dyDescent="0.2">
      <c r="A7260" s="7"/>
      <c r="C7260" s="9"/>
      <c r="O7260" s="9"/>
      <c r="R7260" s="8"/>
      <c r="T7260" s="9"/>
      <c r="W7260" s="8"/>
    </row>
    <row r="7261" spans="1:23" x14ac:dyDescent="0.2">
      <c r="A7261" s="7"/>
      <c r="C7261" s="9"/>
      <c r="O7261" s="9"/>
      <c r="R7261" s="8"/>
      <c r="T7261" s="9"/>
      <c r="W7261" s="8"/>
    </row>
    <row r="7262" spans="1:23" x14ac:dyDescent="0.2">
      <c r="A7262" s="7"/>
      <c r="C7262" s="9"/>
      <c r="O7262" s="9"/>
      <c r="R7262" s="8"/>
      <c r="T7262" s="9"/>
      <c r="W7262" s="8"/>
    </row>
    <row r="7263" spans="1:23" x14ac:dyDescent="0.2">
      <c r="A7263" s="7"/>
      <c r="C7263" s="9"/>
      <c r="O7263" s="9"/>
      <c r="R7263" s="8"/>
      <c r="T7263" s="9"/>
      <c r="W7263" s="8"/>
    </row>
    <row r="7264" spans="1:23" x14ac:dyDescent="0.2">
      <c r="A7264" s="7"/>
      <c r="C7264" s="9"/>
      <c r="O7264" s="9"/>
      <c r="R7264" s="8"/>
      <c r="T7264" s="9"/>
      <c r="W7264" s="8"/>
    </row>
    <row r="7265" spans="1:23" x14ac:dyDescent="0.2">
      <c r="A7265" s="7"/>
      <c r="C7265" s="9"/>
      <c r="O7265" s="9"/>
      <c r="R7265" s="8"/>
      <c r="T7265" s="9"/>
      <c r="W7265" s="8"/>
    </row>
    <row r="7266" spans="1:23" x14ac:dyDescent="0.2">
      <c r="A7266" s="7"/>
      <c r="C7266" s="9"/>
      <c r="O7266" s="9"/>
      <c r="R7266" s="8"/>
      <c r="T7266" s="9"/>
      <c r="W7266" s="8"/>
    </row>
    <row r="7267" spans="1:23" x14ac:dyDescent="0.2">
      <c r="A7267" s="7"/>
      <c r="C7267" s="9"/>
      <c r="O7267" s="9"/>
      <c r="R7267" s="8"/>
      <c r="T7267" s="9"/>
      <c r="W7267" s="8"/>
    </row>
    <row r="7268" spans="1:23" x14ac:dyDescent="0.2">
      <c r="A7268" s="7"/>
      <c r="C7268" s="9"/>
      <c r="O7268" s="9"/>
      <c r="R7268" s="8"/>
      <c r="T7268" s="9"/>
      <c r="W7268" s="8"/>
    </row>
    <row r="7269" spans="1:23" x14ac:dyDescent="0.2">
      <c r="A7269" s="7"/>
      <c r="C7269" s="9"/>
      <c r="O7269" s="9"/>
      <c r="R7269" s="8"/>
      <c r="T7269" s="9"/>
      <c r="W7269" s="8"/>
    </row>
    <row r="7270" spans="1:23" x14ac:dyDescent="0.2">
      <c r="A7270" s="7"/>
      <c r="C7270" s="9"/>
      <c r="O7270" s="9"/>
      <c r="R7270" s="8"/>
      <c r="T7270" s="9"/>
      <c r="W7270" s="8"/>
    </row>
    <row r="7271" spans="1:23" x14ac:dyDescent="0.2">
      <c r="A7271" s="7"/>
      <c r="C7271" s="9"/>
      <c r="O7271" s="9"/>
      <c r="R7271" s="8"/>
      <c r="T7271" s="9"/>
      <c r="W7271" s="8"/>
    </row>
    <row r="7272" spans="1:23" x14ac:dyDescent="0.2">
      <c r="A7272" s="7"/>
      <c r="C7272" s="9"/>
      <c r="O7272" s="9"/>
      <c r="R7272" s="8"/>
      <c r="T7272" s="9"/>
      <c r="W7272" s="8"/>
    </row>
    <row r="7273" spans="1:23" x14ac:dyDescent="0.2">
      <c r="A7273" s="7"/>
      <c r="C7273" s="9"/>
      <c r="O7273" s="9"/>
      <c r="R7273" s="8"/>
      <c r="T7273" s="9"/>
      <c r="W7273" s="8"/>
    </row>
    <row r="7274" spans="1:23" x14ac:dyDescent="0.2">
      <c r="A7274" s="7"/>
      <c r="C7274" s="9"/>
      <c r="O7274" s="9"/>
      <c r="R7274" s="8"/>
      <c r="T7274" s="9"/>
      <c r="W7274" s="8"/>
    </row>
    <row r="7275" spans="1:23" x14ac:dyDescent="0.2">
      <c r="A7275" s="7"/>
      <c r="C7275" s="9"/>
      <c r="O7275" s="9"/>
      <c r="R7275" s="8"/>
      <c r="T7275" s="9"/>
      <c r="W7275" s="8"/>
    </row>
    <row r="7276" spans="1:23" x14ac:dyDescent="0.2">
      <c r="A7276" s="7"/>
      <c r="C7276" s="9"/>
      <c r="O7276" s="9"/>
      <c r="R7276" s="8"/>
      <c r="T7276" s="9"/>
      <c r="W7276" s="8"/>
    </row>
    <row r="7277" spans="1:23" x14ac:dyDescent="0.2">
      <c r="A7277" s="7"/>
      <c r="C7277" s="9"/>
      <c r="O7277" s="9"/>
      <c r="R7277" s="8"/>
      <c r="T7277" s="9"/>
      <c r="W7277" s="8"/>
    </row>
    <row r="7278" spans="1:23" x14ac:dyDescent="0.2">
      <c r="A7278" s="7"/>
      <c r="C7278" s="9"/>
      <c r="O7278" s="9"/>
      <c r="R7278" s="8"/>
      <c r="T7278" s="9"/>
      <c r="W7278" s="8"/>
    </row>
    <row r="7279" spans="1:23" x14ac:dyDescent="0.2">
      <c r="A7279" s="7"/>
      <c r="C7279" s="9"/>
      <c r="O7279" s="9"/>
      <c r="R7279" s="8"/>
      <c r="T7279" s="9"/>
      <c r="W7279" s="8"/>
    </row>
    <row r="7280" spans="1:23" x14ac:dyDescent="0.2">
      <c r="A7280" s="7"/>
      <c r="C7280" s="9"/>
      <c r="O7280" s="9"/>
      <c r="R7280" s="8"/>
      <c r="T7280" s="9"/>
      <c r="W7280" s="8"/>
    </row>
    <row r="7281" spans="1:23" x14ac:dyDescent="0.2">
      <c r="A7281" s="7"/>
      <c r="C7281" s="9"/>
      <c r="O7281" s="9"/>
      <c r="R7281" s="8"/>
      <c r="T7281" s="9"/>
      <c r="W7281" s="8"/>
    </row>
    <row r="7282" spans="1:23" x14ac:dyDescent="0.2">
      <c r="A7282" s="7"/>
      <c r="C7282" s="9"/>
      <c r="O7282" s="9"/>
      <c r="R7282" s="8"/>
      <c r="T7282" s="9"/>
      <c r="W7282" s="8"/>
    </row>
    <row r="7283" spans="1:23" x14ac:dyDescent="0.2">
      <c r="A7283" s="7"/>
      <c r="C7283" s="9"/>
      <c r="O7283" s="9"/>
      <c r="R7283" s="8"/>
      <c r="T7283" s="9"/>
      <c r="W7283" s="8"/>
    </row>
    <row r="7284" spans="1:23" x14ac:dyDescent="0.2">
      <c r="A7284" s="7"/>
      <c r="C7284" s="9"/>
      <c r="O7284" s="9"/>
      <c r="R7284" s="8"/>
      <c r="T7284" s="9"/>
      <c r="W7284" s="8"/>
    </row>
    <row r="7285" spans="1:23" x14ac:dyDescent="0.2">
      <c r="A7285" s="7"/>
      <c r="C7285" s="9"/>
      <c r="O7285" s="9"/>
      <c r="R7285" s="8"/>
      <c r="T7285" s="9"/>
      <c r="W7285" s="8"/>
    </row>
    <row r="7286" spans="1:23" x14ac:dyDescent="0.2">
      <c r="A7286" s="7"/>
      <c r="C7286" s="9"/>
      <c r="O7286" s="9"/>
      <c r="R7286" s="8"/>
      <c r="T7286" s="9"/>
      <c r="W7286" s="8"/>
    </row>
    <row r="7287" spans="1:23" x14ac:dyDescent="0.2">
      <c r="A7287" s="7"/>
      <c r="C7287" s="9"/>
      <c r="O7287" s="9"/>
      <c r="R7287" s="8"/>
      <c r="T7287" s="9"/>
      <c r="W7287" s="8"/>
    </row>
    <row r="7288" spans="1:23" x14ac:dyDescent="0.2">
      <c r="A7288" s="7"/>
      <c r="C7288" s="9"/>
      <c r="O7288" s="9"/>
      <c r="R7288" s="8"/>
      <c r="T7288" s="9"/>
      <c r="W7288" s="8"/>
    </row>
    <row r="7289" spans="1:23" x14ac:dyDescent="0.2">
      <c r="A7289" s="7"/>
      <c r="C7289" s="9"/>
      <c r="O7289" s="9"/>
      <c r="R7289" s="8"/>
      <c r="T7289" s="9"/>
      <c r="W7289" s="8"/>
    </row>
    <row r="7290" spans="1:23" x14ac:dyDescent="0.2">
      <c r="A7290" s="7"/>
      <c r="C7290" s="9"/>
      <c r="O7290" s="9"/>
      <c r="R7290" s="8"/>
      <c r="T7290" s="9"/>
      <c r="W7290" s="8"/>
    </row>
    <row r="7291" spans="1:23" x14ac:dyDescent="0.2">
      <c r="A7291" s="7"/>
      <c r="C7291" s="9"/>
      <c r="O7291" s="9"/>
      <c r="R7291" s="8"/>
      <c r="T7291" s="9"/>
      <c r="W7291" s="8"/>
    </row>
    <row r="7292" spans="1:23" x14ac:dyDescent="0.2">
      <c r="A7292" s="7"/>
      <c r="C7292" s="9"/>
      <c r="O7292" s="9"/>
      <c r="R7292" s="8"/>
      <c r="T7292" s="9"/>
      <c r="W7292" s="8"/>
    </row>
    <row r="7293" spans="1:23" x14ac:dyDescent="0.2">
      <c r="A7293" s="7"/>
      <c r="C7293" s="9"/>
      <c r="O7293" s="9"/>
      <c r="R7293" s="8"/>
      <c r="T7293" s="9"/>
      <c r="W7293" s="8"/>
    </row>
    <row r="7294" spans="1:23" x14ac:dyDescent="0.2">
      <c r="A7294" s="7"/>
      <c r="C7294" s="9"/>
      <c r="O7294" s="9"/>
      <c r="R7294" s="8"/>
      <c r="T7294" s="9"/>
      <c r="W7294" s="8"/>
    </row>
    <row r="7295" spans="1:23" x14ac:dyDescent="0.2">
      <c r="A7295" s="7"/>
      <c r="C7295" s="9"/>
      <c r="O7295" s="9"/>
      <c r="R7295" s="8"/>
      <c r="T7295" s="9"/>
      <c r="W7295" s="8"/>
    </row>
    <row r="7296" spans="1:23" x14ac:dyDescent="0.2">
      <c r="A7296" s="7"/>
      <c r="C7296" s="9"/>
      <c r="O7296" s="9"/>
      <c r="R7296" s="8"/>
      <c r="T7296" s="9"/>
      <c r="W7296" s="8"/>
    </row>
    <row r="7297" spans="1:23" x14ac:dyDescent="0.2">
      <c r="A7297" s="7"/>
      <c r="C7297" s="9"/>
      <c r="O7297" s="9"/>
      <c r="R7297" s="8"/>
      <c r="T7297" s="9"/>
      <c r="W7297" s="8"/>
    </row>
    <row r="7298" spans="1:23" x14ac:dyDescent="0.2">
      <c r="A7298" s="7"/>
      <c r="C7298" s="9"/>
      <c r="O7298" s="9"/>
      <c r="R7298" s="8"/>
      <c r="T7298" s="9"/>
      <c r="W7298" s="8"/>
    </row>
    <row r="7299" spans="1:23" x14ac:dyDescent="0.2">
      <c r="A7299" s="7"/>
      <c r="C7299" s="9"/>
      <c r="O7299" s="9"/>
      <c r="R7299" s="8"/>
      <c r="T7299" s="9"/>
      <c r="W7299" s="8"/>
    </row>
    <row r="7300" spans="1:23" x14ac:dyDescent="0.2">
      <c r="A7300" s="7"/>
      <c r="C7300" s="9"/>
      <c r="O7300" s="9"/>
      <c r="R7300" s="8"/>
      <c r="T7300" s="9"/>
      <c r="W7300" s="8"/>
    </row>
    <row r="7301" spans="1:23" x14ac:dyDescent="0.2">
      <c r="A7301" s="7"/>
      <c r="C7301" s="9"/>
      <c r="O7301" s="9"/>
      <c r="R7301" s="8"/>
      <c r="T7301" s="9"/>
      <c r="W7301" s="8"/>
    </row>
    <row r="7302" spans="1:23" x14ac:dyDescent="0.2">
      <c r="A7302" s="7"/>
      <c r="C7302" s="9"/>
      <c r="O7302" s="9"/>
      <c r="R7302" s="8"/>
      <c r="T7302" s="9"/>
      <c r="W7302" s="8"/>
    </row>
    <row r="7303" spans="1:23" x14ac:dyDescent="0.2">
      <c r="A7303" s="7"/>
      <c r="C7303" s="9"/>
      <c r="O7303" s="9"/>
      <c r="R7303" s="8"/>
      <c r="T7303" s="9"/>
      <c r="W7303" s="8"/>
    </row>
    <row r="7304" spans="1:23" x14ac:dyDescent="0.2">
      <c r="A7304" s="7"/>
      <c r="C7304" s="9"/>
      <c r="O7304" s="9"/>
      <c r="R7304" s="8"/>
      <c r="T7304" s="9"/>
      <c r="W7304" s="8"/>
    </row>
    <row r="7305" spans="1:23" x14ac:dyDescent="0.2">
      <c r="A7305" s="7"/>
      <c r="C7305" s="9"/>
      <c r="O7305" s="9"/>
      <c r="R7305" s="8"/>
      <c r="T7305" s="9"/>
      <c r="W7305" s="8"/>
    </row>
    <row r="7306" spans="1:23" x14ac:dyDescent="0.2">
      <c r="A7306" s="7"/>
      <c r="C7306" s="9"/>
      <c r="O7306" s="9"/>
      <c r="R7306" s="8"/>
      <c r="T7306" s="9"/>
      <c r="W7306" s="8"/>
    </row>
    <row r="7307" spans="1:23" x14ac:dyDescent="0.2">
      <c r="A7307" s="7"/>
      <c r="C7307" s="9"/>
      <c r="O7307" s="9"/>
      <c r="R7307" s="8"/>
      <c r="T7307" s="9"/>
      <c r="W7307" s="8"/>
    </row>
    <row r="7308" spans="1:23" x14ac:dyDescent="0.2">
      <c r="A7308" s="7"/>
      <c r="C7308" s="9"/>
      <c r="O7308" s="9"/>
      <c r="R7308" s="8"/>
      <c r="T7308" s="9"/>
      <c r="W7308" s="8"/>
    </row>
    <row r="7309" spans="1:23" x14ac:dyDescent="0.2">
      <c r="A7309" s="7"/>
      <c r="C7309" s="9"/>
      <c r="O7309" s="9"/>
      <c r="R7309" s="8"/>
      <c r="T7309" s="9"/>
      <c r="W7309" s="8"/>
    </row>
    <row r="7310" spans="1:23" x14ac:dyDescent="0.2">
      <c r="A7310" s="7"/>
      <c r="C7310" s="9"/>
      <c r="O7310" s="9"/>
      <c r="R7310" s="8"/>
      <c r="T7310" s="9"/>
      <c r="W7310" s="8"/>
    </row>
    <row r="7311" spans="1:23" x14ac:dyDescent="0.2">
      <c r="A7311" s="7"/>
      <c r="C7311" s="9"/>
      <c r="O7311" s="9"/>
      <c r="R7311" s="8"/>
      <c r="T7311" s="9"/>
      <c r="W7311" s="8"/>
    </row>
    <row r="7312" spans="1:23" x14ac:dyDescent="0.2">
      <c r="A7312" s="7"/>
      <c r="C7312" s="9"/>
      <c r="O7312" s="9"/>
      <c r="R7312" s="8"/>
      <c r="T7312" s="9"/>
      <c r="W7312" s="8"/>
    </row>
    <row r="7313" spans="1:23" x14ac:dyDescent="0.2">
      <c r="A7313" s="7"/>
      <c r="C7313" s="9"/>
      <c r="O7313" s="9"/>
      <c r="R7313" s="8"/>
      <c r="T7313" s="9"/>
      <c r="W7313" s="8"/>
    </row>
    <row r="7314" spans="1:23" x14ac:dyDescent="0.2">
      <c r="A7314" s="7"/>
      <c r="C7314" s="9"/>
      <c r="O7314" s="9"/>
      <c r="R7314" s="8"/>
      <c r="T7314" s="9"/>
      <c r="W7314" s="8"/>
    </row>
    <row r="7315" spans="1:23" x14ac:dyDescent="0.2">
      <c r="A7315" s="7"/>
      <c r="C7315" s="9"/>
      <c r="O7315" s="9"/>
      <c r="R7315" s="8"/>
      <c r="T7315" s="9"/>
      <c r="W7315" s="8"/>
    </row>
    <row r="7316" spans="1:23" x14ac:dyDescent="0.2">
      <c r="A7316" s="7"/>
      <c r="C7316" s="9"/>
      <c r="O7316" s="9"/>
      <c r="R7316" s="8"/>
      <c r="T7316" s="9"/>
      <c r="W7316" s="8"/>
    </row>
    <row r="7317" spans="1:23" x14ac:dyDescent="0.2">
      <c r="A7317" s="7"/>
      <c r="C7317" s="9"/>
      <c r="O7317" s="9"/>
      <c r="R7317" s="8"/>
      <c r="T7317" s="9"/>
      <c r="W7317" s="8"/>
    </row>
    <row r="7318" spans="1:23" x14ac:dyDescent="0.2">
      <c r="A7318" s="7"/>
      <c r="C7318" s="9"/>
      <c r="O7318" s="9"/>
      <c r="R7318" s="8"/>
      <c r="T7318" s="9"/>
      <c r="W7318" s="8"/>
    </row>
    <row r="7319" spans="1:23" x14ac:dyDescent="0.2">
      <c r="A7319" s="7"/>
      <c r="C7319" s="9"/>
      <c r="O7319" s="9"/>
      <c r="R7319" s="8"/>
      <c r="T7319" s="9"/>
      <c r="W7319" s="8"/>
    </row>
    <row r="7320" spans="1:23" x14ac:dyDescent="0.2">
      <c r="A7320" s="7"/>
      <c r="C7320" s="9"/>
      <c r="O7320" s="9"/>
      <c r="R7320" s="8"/>
      <c r="T7320" s="9"/>
      <c r="W7320" s="8"/>
    </row>
    <row r="7321" spans="1:23" x14ac:dyDescent="0.2">
      <c r="A7321" s="7"/>
      <c r="C7321" s="9"/>
      <c r="O7321" s="9"/>
      <c r="R7321" s="8"/>
      <c r="T7321" s="9"/>
      <c r="W7321" s="8"/>
    </row>
    <row r="7322" spans="1:23" x14ac:dyDescent="0.2">
      <c r="A7322" s="7"/>
      <c r="C7322" s="9"/>
      <c r="O7322" s="9"/>
      <c r="R7322" s="8"/>
      <c r="T7322" s="9"/>
      <c r="W7322" s="8"/>
    </row>
    <row r="7323" spans="1:23" x14ac:dyDescent="0.2">
      <c r="A7323" s="7"/>
      <c r="C7323" s="9"/>
      <c r="O7323" s="9"/>
      <c r="R7323" s="8"/>
      <c r="T7323" s="9"/>
      <c r="W7323" s="8"/>
    </row>
    <row r="7324" spans="1:23" x14ac:dyDescent="0.2">
      <c r="A7324" s="7"/>
      <c r="C7324" s="9"/>
      <c r="O7324" s="9"/>
      <c r="R7324" s="8"/>
      <c r="T7324" s="9"/>
      <c r="W7324" s="8"/>
    </row>
    <row r="7325" spans="1:23" x14ac:dyDescent="0.2">
      <c r="A7325" s="7"/>
      <c r="C7325" s="9"/>
      <c r="O7325" s="9"/>
      <c r="R7325" s="8"/>
      <c r="T7325" s="9"/>
      <c r="W7325" s="8"/>
    </row>
    <row r="7326" spans="1:23" x14ac:dyDescent="0.2">
      <c r="A7326" s="7"/>
      <c r="C7326" s="9"/>
      <c r="O7326" s="9"/>
      <c r="R7326" s="8"/>
      <c r="T7326" s="9"/>
      <c r="W7326" s="8"/>
    </row>
    <row r="7327" spans="1:23" x14ac:dyDescent="0.2">
      <c r="A7327" s="7"/>
      <c r="C7327" s="9"/>
      <c r="O7327" s="9"/>
      <c r="R7327" s="8"/>
      <c r="T7327" s="9"/>
      <c r="W7327" s="8"/>
    </row>
    <row r="7328" spans="1:23" x14ac:dyDescent="0.2">
      <c r="A7328" s="7"/>
      <c r="C7328" s="9"/>
      <c r="O7328" s="9"/>
      <c r="R7328" s="8"/>
      <c r="T7328" s="9"/>
      <c r="W7328" s="8"/>
    </row>
    <row r="7329" spans="1:23" x14ac:dyDescent="0.2">
      <c r="A7329" s="7"/>
      <c r="C7329" s="9"/>
      <c r="O7329" s="9"/>
      <c r="R7329" s="8"/>
      <c r="T7329" s="9"/>
      <c r="W7329" s="8"/>
    </row>
    <row r="7330" spans="1:23" x14ac:dyDescent="0.2">
      <c r="A7330" s="7"/>
      <c r="C7330" s="9"/>
      <c r="O7330" s="9"/>
      <c r="R7330" s="8"/>
      <c r="T7330" s="9"/>
      <c r="W7330" s="8"/>
    </row>
    <row r="7331" spans="1:23" x14ac:dyDescent="0.2">
      <c r="A7331" s="7"/>
      <c r="C7331" s="9"/>
      <c r="O7331" s="9"/>
      <c r="R7331" s="8"/>
      <c r="T7331" s="9"/>
      <c r="W7331" s="8"/>
    </row>
    <row r="7332" spans="1:23" x14ac:dyDescent="0.2">
      <c r="A7332" s="7"/>
      <c r="C7332" s="9"/>
      <c r="O7332" s="9"/>
      <c r="R7332" s="8"/>
      <c r="T7332" s="9"/>
      <c r="W7332" s="8"/>
    </row>
    <row r="7333" spans="1:23" x14ac:dyDescent="0.2">
      <c r="A7333" s="7"/>
      <c r="C7333" s="9"/>
      <c r="O7333" s="9"/>
      <c r="R7333" s="8"/>
      <c r="T7333" s="9"/>
      <c r="W7333" s="8"/>
    </row>
    <row r="7334" spans="1:23" x14ac:dyDescent="0.2">
      <c r="A7334" s="7"/>
      <c r="C7334" s="9"/>
      <c r="O7334" s="9"/>
      <c r="R7334" s="8"/>
      <c r="T7334" s="9"/>
      <c r="W7334" s="8"/>
    </row>
    <row r="7335" spans="1:23" x14ac:dyDescent="0.2">
      <c r="A7335" s="7"/>
      <c r="C7335" s="9"/>
      <c r="O7335" s="9"/>
      <c r="R7335" s="8"/>
      <c r="T7335" s="9"/>
      <c r="W7335" s="8"/>
    </row>
    <row r="7336" spans="1:23" x14ac:dyDescent="0.2">
      <c r="A7336" s="7"/>
      <c r="C7336" s="9"/>
      <c r="O7336" s="9"/>
      <c r="R7336" s="8"/>
      <c r="T7336" s="9"/>
      <c r="W7336" s="8"/>
    </row>
    <row r="7337" spans="1:23" x14ac:dyDescent="0.2">
      <c r="A7337" s="7"/>
      <c r="C7337" s="9"/>
      <c r="O7337" s="9"/>
      <c r="R7337" s="8"/>
      <c r="T7337" s="9"/>
      <c r="W7337" s="8"/>
    </row>
    <row r="7338" spans="1:23" x14ac:dyDescent="0.2">
      <c r="A7338" s="7"/>
      <c r="C7338" s="9"/>
      <c r="O7338" s="9"/>
      <c r="R7338" s="8"/>
      <c r="T7338" s="9"/>
      <c r="W7338" s="8"/>
    </row>
    <row r="7339" spans="1:23" x14ac:dyDescent="0.2">
      <c r="A7339" s="7"/>
      <c r="C7339" s="9"/>
      <c r="O7339" s="9"/>
      <c r="R7339" s="8"/>
      <c r="T7339" s="9"/>
      <c r="W7339" s="8"/>
    </row>
    <row r="7340" spans="1:23" x14ac:dyDescent="0.2">
      <c r="A7340" s="7"/>
      <c r="C7340" s="9"/>
      <c r="O7340" s="9"/>
      <c r="R7340" s="8"/>
      <c r="T7340" s="9"/>
      <c r="W7340" s="8"/>
    </row>
    <row r="7341" spans="1:23" x14ac:dyDescent="0.2">
      <c r="A7341" s="7"/>
      <c r="C7341" s="9"/>
      <c r="O7341" s="9"/>
      <c r="R7341" s="8"/>
      <c r="T7341" s="9"/>
      <c r="W7341" s="8"/>
    </row>
    <row r="7342" spans="1:23" x14ac:dyDescent="0.2">
      <c r="A7342" s="7"/>
      <c r="C7342" s="9"/>
      <c r="O7342" s="9"/>
      <c r="R7342" s="8"/>
      <c r="T7342" s="9"/>
      <c r="W7342" s="8"/>
    </row>
    <row r="7343" spans="1:23" x14ac:dyDescent="0.2">
      <c r="A7343" s="7"/>
      <c r="C7343" s="9"/>
      <c r="O7343" s="9"/>
      <c r="R7343" s="8"/>
      <c r="T7343" s="9"/>
      <c r="W7343" s="8"/>
    </row>
    <row r="7344" spans="1:23" x14ac:dyDescent="0.2">
      <c r="A7344" s="7"/>
      <c r="C7344" s="9"/>
      <c r="O7344" s="9"/>
      <c r="R7344" s="8"/>
      <c r="T7344" s="9"/>
      <c r="W7344" s="8"/>
    </row>
    <row r="7345" spans="1:23" x14ac:dyDescent="0.2">
      <c r="A7345" s="7"/>
      <c r="C7345" s="9"/>
      <c r="O7345" s="9"/>
      <c r="R7345" s="8"/>
      <c r="T7345" s="9"/>
      <c r="W7345" s="8"/>
    </row>
    <row r="7346" spans="1:23" x14ac:dyDescent="0.2">
      <c r="A7346" s="7"/>
      <c r="C7346" s="9"/>
      <c r="O7346" s="9"/>
      <c r="R7346" s="8"/>
      <c r="T7346" s="9"/>
      <c r="W7346" s="8"/>
    </row>
    <row r="7347" spans="1:23" x14ac:dyDescent="0.2">
      <c r="A7347" s="7"/>
      <c r="C7347" s="9"/>
      <c r="O7347" s="9"/>
      <c r="R7347" s="8"/>
      <c r="T7347" s="9"/>
      <c r="W7347" s="8"/>
    </row>
    <row r="7348" spans="1:23" x14ac:dyDescent="0.2">
      <c r="A7348" s="7"/>
      <c r="C7348" s="9"/>
      <c r="O7348" s="9"/>
      <c r="R7348" s="8"/>
      <c r="T7348" s="9"/>
      <c r="W7348" s="8"/>
    </row>
    <row r="7349" spans="1:23" x14ac:dyDescent="0.2">
      <c r="A7349" s="7"/>
      <c r="C7349" s="9"/>
      <c r="O7349" s="9"/>
      <c r="R7349" s="8"/>
      <c r="T7349" s="9"/>
      <c r="W7349" s="8"/>
    </row>
    <row r="7350" spans="1:23" x14ac:dyDescent="0.2">
      <c r="A7350" s="7"/>
      <c r="C7350" s="9"/>
      <c r="O7350" s="9"/>
      <c r="R7350" s="8"/>
      <c r="T7350" s="9"/>
      <c r="W7350" s="8"/>
    </row>
    <row r="7351" spans="1:23" x14ac:dyDescent="0.2">
      <c r="A7351" s="7"/>
      <c r="C7351" s="9"/>
      <c r="O7351" s="9"/>
      <c r="R7351" s="8"/>
      <c r="T7351" s="9"/>
      <c r="W7351" s="8"/>
    </row>
    <row r="7352" spans="1:23" x14ac:dyDescent="0.2">
      <c r="A7352" s="7"/>
      <c r="C7352" s="9"/>
      <c r="O7352" s="9"/>
      <c r="R7352" s="8"/>
      <c r="T7352" s="9"/>
      <c r="W7352" s="8"/>
    </row>
    <row r="7353" spans="1:23" x14ac:dyDescent="0.2">
      <c r="A7353" s="7"/>
      <c r="C7353" s="9"/>
      <c r="O7353" s="9"/>
      <c r="R7353" s="8"/>
      <c r="T7353" s="9"/>
      <c r="W7353" s="8"/>
    </row>
    <row r="7354" spans="1:23" x14ac:dyDescent="0.2">
      <c r="A7354" s="7"/>
      <c r="C7354" s="9"/>
      <c r="O7354" s="9"/>
      <c r="R7354" s="8"/>
      <c r="T7354" s="9"/>
      <c r="W7354" s="8"/>
    </row>
    <row r="7355" spans="1:23" x14ac:dyDescent="0.2">
      <c r="A7355" s="7"/>
      <c r="C7355" s="9"/>
      <c r="O7355" s="9"/>
      <c r="R7355" s="8"/>
      <c r="T7355" s="9"/>
      <c r="W7355" s="8"/>
    </row>
    <row r="7356" spans="1:23" x14ac:dyDescent="0.2">
      <c r="A7356" s="7"/>
      <c r="C7356" s="9"/>
      <c r="O7356" s="9"/>
      <c r="R7356" s="8"/>
      <c r="T7356" s="9"/>
      <c r="W7356" s="8"/>
    </row>
    <row r="7357" spans="1:23" x14ac:dyDescent="0.2">
      <c r="A7357" s="7"/>
      <c r="C7357" s="9"/>
      <c r="O7357" s="9"/>
      <c r="R7357" s="8"/>
      <c r="T7357" s="9"/>
      <c r="W7357" s="8"/>
    </row>
    <row r="7358" spans="1:23" x14ac:dyDescent="0.2">
      <c r="A7358" s="7"/>
      <c r="C7358" s="9"/>
      <c r="O7358" s="9"/>
      <c r="R7358" s="8"/>
      <c r="T7358" s="9"/>
      <c r="W7358" s="8"/>
    </row>
    <row r="7359" spans="1:23" x14ac:dyDescent="0.2">
      <c r="A7359" s="7"/>
      <c r="C7359" s="9"/>
      <c r="O7359" s="9"/>
      <c r="R7359" s="8"/>
      <c r="T7359" s="9"/>
      <c r="W7359" s="8"/>
    </row>
    <row r="7360" spans="1:23" x14ac:dyDescent="0.2">
      <c r="A7360" s="7"/>
      <c r="C7360" s="9"/>
      <c r="O7360" s="9"/>
      <c r="R7360" s="8"/>
      <c r="T7360" s="9"/>
      <c r="W7360" s="8"/>
    </row>
    <row r="7361" spans="1:23" x14ac:dyDescent="0.2">
      <c r="A7361" s="7"/>
      <c r="C7361" s="9"/>
      <c r="O7361" s="9"/>
      <c r="R7361" s="8"/>
      <c r="T7361" s="9"/>
      <c r="W7361" s="8"/>
    </row>
    <row r="7362" spans="1:23" x14ac:dyDescent="0.2">
      <c r="A7362" s="7"/>
      <c r="C7362" s="9"/>
      <c r="O7362" s="9"/>
      <c r="R7362" s="8"/>
      <c r="T7362" s="9"/>
      <c r="W7362" s="8"/>
    </row>
    <row r="7363" spans="1:23" x14ac:dyDescent="0.2">
      <c r="A7363" s="7"/>
      <c r="C7363" s="9"/>
      <c r="O7363" s="9"/>
      <c r="R7363" s="8"/>
      <c r="T7363" s="9"/>
      <c r="W7363" s="8"/>
    </row>
    <row r="7364" spans="1:23" x14ac:dyDescent="0.2">
      <c r="A7364" s="7"/>
      <c r="C7364" s="9"/>
      <c r="O7364" s="9"/>
      <c r="R7364" s="8"/>
      <c r="T7364" s="9"/>
      <c r="W7364" s="8"/>
    </row>
    <row r="7365" spans="1:23" x14ac:dyDescent="0.2">
      <c r="A7365" s="7"/>
      <c r="C7365" s="9"/>
      <c r="O7365" s="9"/>
      <c r="R7365" s="8"/>
      <c r="T7365" s="9"/>
      <c r="W7365" s="8"/>
    </row>
    <row r="7366" spans="1:23" x14ac:dyDescent="0.2">
      <c r="A7366" s="7"/>
      <c r="C7366" s="9"/>
      <c r="O7366" s="9"/>
      <c r="R7366" s="8"/>
      <c r="T7366" s="9"/>
      <c r="W7366" s="8"/>
    </row>
    <row r="7367" spans="1:23" x14ac:dyDescent="0.2">
      <c r="A7367" s="7"/>
      <c r="C7367" s="9"/>
      <c r="O7367" s="9"/>
      <c r="R7367" s="8"/>
      <c r="T7367" s="9"/>
      <c r="W7367" s="8"/>
    </row>
    <row r="7368" spans="1:23" x14ac:dyDescent="0.2">
      <c r="A7368" s="7"/>
      <c r="C7368" s="9"/>
      <c r="O7368" s="9"/>
      <c r="R7368" s="8"/>
      <c r="T7368" s="9"/>
      <c r="W7368" s="8"/>
    </row>
    <row r="7369" spans="1:23" x14ac:dyDescent="0.2">
      <c r="A7369" s="7"/>
      <c r="C7369" s="9"/>
      <c r="O7369" s="9"/>
      <c r="R7369" s="8"/>
      <c r="T7369" s="9"/>
      <c r="W7369" s="8"/>
    </row>
    <row r="7370" spans="1:23" x14ac:dyDescent="0.2">
      <c r="A7370" s="7"/>
      <c r="C7370" s="9"/>
      <c r="O7370" s="9"/>
      <c r="R7370" s="8"/>
      <c r="T7370" s="9"/>
      <c r="W7370" s="8"/>
    </row>
    <row r="7371" spans="1:23" x14ac:dyDescent="0.2">
      <c r="A7371" s="7"/>
      <c r="C7371" s="9"/>
      <c r="O7371" s="9"/>
      <c r="R7371" s="8"/>
      <c r="T7371" s="9"/>
      <c r="W7371" s="8"/>
    </row>
    <row r="7372" spans="1:23" x14ac:dyDescent="0.2">
      <c r="A7372" s="7"/>
      <c r="C7372" s="9"/>
      <c r="O7372" s="9"/>
      <c r="R7372" s="8"/>
      <c r="T7372" s="9"/>
      <c r="W7372" s="8"/>
    </row>
    <row r="7373" spans="1:23" x14ac:dyDescent="0.2">
      <c r="A7373" s="7"/>
      <c r="C7373" s="9"/>
      <c r="O7373" s="9"/>
      <c r="R7373" s="8"/>
      <c r="T7373" s="9"/>
      <c r="W7373" s="8"/>
    </row>
    <row r="7374" spans="1:23" x14ac:dyDescent="0.2">
      <c r="A7374" s="7"/>
      <c r="C7374" s="9"/>
      <c r="O7374" s="9"/>
      <c r="R7374" s="8"/>
      <c r="T7374" s="9"/>
      <c r="W7374" s="8"/>
    </row>
    <row r="7375" spans="1:23" x14ac:dyDescent="0.2">
      <c r="A7375" s="7"/>
      <c r="C7375" s="9"/>
      <c r="O7375" s="9"/>
      <c r="R7375" s="8"/>
      <c r="T7375" s="9"/>
      <c r="W7375" s="8"/>
    </row>
    <row r="7376" spans="1:23" x14ac:dyDescent="0.2">
      <c r="A7376" s="7"/>
      <c r="C7376" s="9"/>
      <c r="O7376" s="9"/>
      <c r="R7376" s="8"/>
      <c r="T7376" s="9"/>
      <c r="W7376" s="8"/>
    </row>
    <row r="7377" spans="1:23" x14ac:dyDescent="0.2">
      <c r="A7377" s="7"/>
      <c r="C7377" s="9"/>
      <c r="O7377" s="9"/>
      <c r="R7377" s="8"/>
      <c r="T7377" s="9"/>
      <c r="W7377" s="8"/>
    </row>
    <row r="7378" spans="1:23" x14ac:dyDescent="0.2">
      <c r="A7378" s="7"/>
      <c r="C7378" s="9"/>
      <c r="O7378" s="9"/>
      <c r="R7378" s="8"/>
      <c r="T7378" s="9"/>
      <c r="W7378" s="8"/>
    </row>
    <row r="7379" spans="1:23" x14ac:dyDescent="0.2">
      <c r="A7379" s="7"/>
      <c r="C7379" s="9"/>
      <c r="O7379" s="9"/>
      <c r="R7379" s="8"/>
      <c r="T7379" s="9"/>
      <c r="W7379" s="8"/>
    </row>
    <row r="7380" spans="1:23" x14ac:dyDescent="0.2">
      <c r="A7380" s="7"/>
      <c r="C7380" s="9"/>
      <c r="O7380" s="9"/>
      <c r="R7380" s="8"/>
      <c r="T7380" s="9"/>
      <c r="W7380" s="8"/>
    </row>
    <row r="7381" spans="1:23" x14ac:dyDescent="0.2">
      <c r="A7381" s="7"/>
      <c r="C7381" s="9"/>
      <c r="O7381" s="9"/>
      <c r="R7381" s="8"/>
      <c r="T7381" s="9"/>
      <c r="W7381" s="8"/>
    </row>
    <row r="7382" spans="1:23" x14ac:dyDescent="0.2">
      <c r="A7382" s="7"/>
      <c r="C7382" s="9"/>
      <c r="O7382" s="9"/>
      <c r="R7382" s="8"/>
      <c r="T7382" s="9"/>
      <c r="W7382" s="8"/>
    </row>
    <row r="7383" spans="1:23" x14ac:dyDescent="0.2">
      <c r="A7383" s="7"/>
      <c r="C7383" s="9"/>
      <c r="O7383" s="9"/>
      <c r="R7383" s="8"/>
      <c r="T7383" s="9"/>
      <c r="W7383" s="8"/>
    </row>
    <row r="7384" spans="1:23" x14ac:dyDescent="0.2">
      <c r="A7384" s="7"/>
      <c r="C7384" s="9"/>
      <c r="O7384" s="9"/>
      <c r="R7384" s="8"/>
      <c r="T7384" s="9"/>
      <c r="W7384" s="8"/>
    </row>
    <row r="7385" spans="1:23" x14ac:dyDescent="0.2">
      <c r="A7385" s="7"/>
      <c r="C7385" s="9"/>
      <c r="O7385" s="9"/>
      <c r="R7385" s="8"/>
      <c r="T7385" s="9"/>
      <c r="W7385" s="8"/>
    </row>
    <row r="7386" spans="1:23" x14ac:dyDescent="0.2">
      <c r="A7386" s="7"/>
      <c r="C7386" s="9"/>
      <c r="O7386" s="9"/>
      <c r="R7386" s="8"/>
      <c r="T7386" s="9"/>
      <c r="W7386" s="8"/>
    </row>
    <row r="7387" spans="1:23" x14ac:dyDescent="0.2">
      <c r="A7387" s="7"/>
      <c r="C7387" s="9"/>
      <c r="O7387" s="9"/>
      <c r="R7387" s="8"/>
      <c r="T7387" s="9"/>
      <c r="W7387" s="8"/>
    </row>
    <row r="7388" spans="1:23" x14ac:dyDescent="0.2">
      <c r="A7388" s="7"/>
      <c r="C7388" s="9"/>
      <c r="O7388" s="9"/>
      <c r="R7388" s="8"/>
      <c r="T7388" s="9"/>
      <c r="W7388" s="8"/>
    </row>
    <row r="7389" spans="1:23" x14ac:dyDescent="0.2">
      <c r="A7389" s="7"/>
      <c r="C7389" s="9"/>
      <c r="O7389" s="9"/>
      <c r="R7389" s="8"/>
      <c r="T7389" s="9"/>
      <c r="W7389" s="8"/>
    </row>
    <row r="7390" spans="1:23" x14ac:dyDescent="0.2">
      <c r="A7390" s="7"/>
      <c r="C7390" s="9"/>
      <c r="O7390" s="9"/>
      <c r="R7390" s="8"/>
      <c r="T7390" s="9"/>
      <c r="W7390" s="8"/>
    </row>
    <row r="7391" spans="1:23" x14ac:dyDescent="0.2">
      <c r="A7391" s="7"/>
      <c r="C7391" s="9"/>
      <c r="O7391" s="9"/>
      <c r="R7391" s="8"/>
      <c r="T7391" s="9"/>
      <c r="W7391" s="8"/>
    </row>
    <row r="7392" spans="1:23" x14ac:dyDescent="0.2">
      <c r="A7392" s="7"/>
      <c r="C7392" s="9"/>
      <c r="O7392" s="9"/>
      <c r="R7392" s="8"/>
      <c r="T7392" s="9"/>
      <c r="W7392" s="8"/>
    </row>
    <row r="7393" spans="1:23" x14ac:dyDescent="0.2">
      <c r="A7393" s="7"/>
      <c r="C7393" s="9"/>
      <c r="O7393" s="9"/>
      <c r="R7393" s="8"/>
      <c r="T7393" s="9"/>
      <c r="W7393" s="8"/>
    </row>
    <row r="7394" spans="1:23" x14ac:dyDescent="0.2">
      <c r="A7394" s="7"/>
      <c r="C7394" s="9"/>
      <c r="O7394" s="9"/>
      <c r="R7394" s="8"/>
      <c r="T7394" s="9"/>
      <c r="W7394" s="8"/>
    </row>
    <row r="7395" spans="1:23" x14ac:dyDescent="0.2">
      <c r="A7395" s="7"/>
      <c r="C7395" s="9"/>
      <c r="O7395" s="9"/>
      <c r="R7395" s="8"/>
      <c r="T7395" s="9"/>
      <c r="W7395" s="8"/>
    </row>
    <row r="7396" spans="1:23" x14ac:dyDescent="0.2">
      <c r="A7396" s="7"/>
      <c r="C7396" s="9"/>
      <c r="O7396" s="9"/>
      <c r="R7396" s="8"/>
      <c r="T7396" s="9"/>
      <c r="W7396" s="8"/>
    </row>
    <row r="7397" spans="1:23" x14ac:dyDescent="0.2">
      <c r="A7397" s="7"/>
      <c r="C7397" s="9"/>
      <c r="O7397" s="9"/>
      <c r="R7397" s="8"/>
      <c r="T7397" s="9"/>
      <c r="W7397" s="8"/>
    </row>
    <row r="7398" spans="1:23" x14ac:dyDescent="0.2">
      <c r="A7398" s="7"/>
      <c r="C7398" s="9"/>
      <c r="O7398" s="9"/>
      <c r="R7398" s="8"/>
      <c r="T7398" s="9"/>
      <c r="W7398" s="8"/>
    </row>
    <row r="7399" spans="1:23" x14ac:dyDescent="0.2">
      <c r="A7399" s="7"/>
      <c r="C7399" s="9"/>
      <c r="O7399" s="9"/>
      <c r="R7399" s="8"/>
      <c r="T7399" s="9"/>
      <c r="W7399" s="8"/>
    </row>
    <row r="7400" spans="1:23" x14ac:dyDescent="0.2">
      <c r="A7400" s="7"/>
      <c r="C7400" s="9"/>
      <c r="O7400" s="9"/>
      <c r="R7400" s="8"/>
      <c r="T7400" s="9"/>
      <c r="W7400" s="8"/>
    </row>
    <row r="7401" spans="1:23" x14ac:dyDescent="0.2">
      <c r="A7401" s="7"/>
      <c r="C7401" s="9"/>
      <c r="O7401" s="9"/>
      <c r="R7401" s="8"/>
      <c r="T7401" s="9"/>
      <c r="W7401" s="8"/>
    </row>
    <row r="7402" spans="1:23" x14ac:dyDescent="0.2">
      <c r="A7402" s="7"/>
      <c r="C7402" s="9"/>
      <c r="O7402" s="9"/>
      <c r="R7402" s="8"/>
      <c r="T7402" s="9"/>
      <c r="W7402" s="8"/>
    </row>
    <row r="7403" spans="1:23" x14ac:dyDescent="0.2">
      <c r="A7403" s="7"/>
      <c r="C7403" s="9"/>
      <c r="O7403" s="9"/>
      <c r="R7403" s="8"/>
      <c r="T7403" s="9"/>
      <c r="W7403" s="8"/>
    </row>
    <row r="7404" spans="1:23" x14ac:dyDescent="0.2">
      <c r="A7404" s="7"/>
      <c r="C7404" s="9"/>
      <c r="O7404" s="9"/>
      <c r="R7404" s="8"/>
      <c r="T7404" s="9"/>
      <c r="W7404" s="8"/>
    </row>
    <row r="7405" spans="1:23" x14ac:dyDescent="0.2">
      <c r="A7405" s="7"/>
      <c r="C7405" s="9"/>
      <c r="O7405" s="9"/>
      <c r="R7405" s="8"/>
      <c r="T7405" s="9"/>
      <c r="W7405" s="8"/>
    </row>
    <row r="7406" spans="1:23" x14ac:dyDescent="0.2">
      <c r="A7406" s="7"/>
      <c r="C7406" s="9"/>
      <c r="O7406" s="9"/>
      <c r="R7406" s="8"/>
      <c r="T7406" s="9"/>
      <c r="W7406" s="8"/>
    </row>
    <row r="7407" spans="1:23" x14ac:dyDescent="0.2">
      <c r="A7407" s="7"/>
      <c r="C7407" s="9"/>
      <c r="O7407" s="9"/>
      <c r="R7407" s="8"/>
      <c r="T7407" s="9"/>
      <c r="W7407" s="8"/>
    </row>
    <row r="7408" spans="1:23" x14ac:dyDescent="0.2">
      <c r="A7408" s="7"/>
      <c r="C7408" s="9"/>
      <c r="O7408" s="9"/>
      <c r="R7408" s="8"/>
      <c r="T7408" s="9"/>
      <c r="W7408" s="8"/>
    </row>
    <row r="7409" spans="1:23" x14ac:dyDescent="0.2">
      <c r="A7409" s="7"/>
      <c r="C7409" s="9"/>
      <c r="O7409" s="9"/>
      <c r="R7409" s="8"/>
      <c r="T7409" s="9"/>
      <c r="W7409" s="8"/>
    </row>
    <row r="7410" spans="1:23" x14ac:dyDescent="0.2">
      <c r="A7410" s="7"/>
      <c r="C7410" s="9"/>
      <c r="O7410" s="9"/>
      <c r="R7410" s="8"/>
      <c r="T7410" s="9"/>
      <c r="W7410" s="8"/>
    </row>
    <row r="7411" spans="1:23" x14ac:dyDescent="0.2">
      <c r="A7411" s="7"/>
      <c r="C7411" s="9"/>
      <c r="O7411" s="9"/>
      <c r="R7411" s="8"/>
      <c r="T7411" s="9"/>
      <c r="W7411" s="8"/>
    </row>
    <row r="7412" spans="1:23" x14ac:dyDescent="0.2">
      <c r="A7412" s="7"/>
      <c r="C7412" s="9"/>
      <c r="O7412" s="9"/>
      <c r="R7412" s="8"/>
      <c r="T7412" s="9"/>
      <c r="W7412" s="8"/>
    </row>
    <row r="7413" spans="1:23" x14ac:dyDescent="0.2">
      <c r="A7413" s="7"/>
      <c r="C7413" s="9"/>
      <c r="O7413" s="9"/>
      <c r="R7413" s="8"/>
      <c r="T7413" s="9"/>
      <c r="W7413" s="8"/>
    </row>
    <row r="7414" spans="1:23" x14ac:dyDescent="0.2">
      <c r="A7414" s="7"/>
      <c r="C7414" s="9"/>
      <c r="O7414" s="9"/>
      <c r="R7414" s="8"/>
      <c r="T7414" s="9"/>
      <c r="W7414" s="8"/>
    </row>
    <row r="7415" spans="1:23" x14ac:dyDescent="0.2">
      <c r="A7415" s="7"/>
      <c r="C7415" s="9"/>
      <c r="O7415" s="9"/>
      <c r="R7415" s="8"/>
      <c r="T7415" s="9"/>
      <c r="W7415" s="8"/>
    </row>
    <row r="7416" spans="1:23" x14ac:dyDescent="0.2">
      <c r="A7416" s="7"/>
      <c r="C7416" s="9"/>
      <c r="O7416" s="9"/>
      <c r="R7416" s="8"/>
      <c r="T7416" s="9"/>
      <c r="W7416" s="8"/>
    </row>
    <row r="7417" spans="1:23" x14ac:dyDescent="0.2">
      <c r="A7417" s="7"/>
      <c r="C7417" s="9"/>
      <c r="O7417" s="9"/>
      <c r="R7417" s="8"/>
      <c r="T7417" s="9"/>
      <c r="W7417" s="8"/>
    </row>
    <row r="7418" spans="1:23" x14ac:dyDescent="0.2">
      <c r="A7418" s="7"/>
      <c r="C7418" s="9"/>
      <c r="O7418" s="9"/>
      <c r="R7418" s="8"/>
      <c r="T7418" s="9"/>
      <c r="W7418" s="8"/>
    </row>
    <row r="7419" spans="1:23" x14ac:dyDescent="0.2">
      <c r="A7419" s="7"/>
      <c r="C7419" s="9"/>
      <c r="O7419" s="9"/>
      <c r="R7419" s="8"/>
      <c r="T7419" s="9"/>
      <c r="W7419" s="8"/>
    </row>
    <row r="7420" spans="1:23" x14ac:dyDescent="0.2">
      <c r="A7420" s="7"/>
      <c r="C7420" s="9"/>
      <c r="O7420" s="9"/>
      <c r="R7420" s="8"/>
      <c r="T7420" s="9"/>
      <c r="W7420" s="8"/>
    </row>
    <row r="7421" spans="1:23" x14ac:dyDescent="0.2">
      <c r="A7421" s="7"/>
      <c r="C7421" s="9"/>
      <c r="O7421" s="9"/>
      <c r="R7421" s="8"/>
      <c r="T7421" s="9"/>
      <c r="W7421" s="8"/>
    </row>
    <row r="7422" spans="1:23" x14ac:dyDescent="0.2">
      <c r="A7422" s="7"/>
      <c r="C7422" s="9"/>
      <c r="O7422" s="9"/>
      <c r="R7422" s="8"/>
      <c r="T7422" s="9"/>
      <c r="W7422" s="8"/>
    </row>
    <row r="7423" spans="1:23" x14ac:dyDescent="0.2">
      <c r="A7423" s="7"/>
      <c r="C7423" s="9"/>
      <c r="O7423" s="9"/>
      <c r="R7423" s="8"/>
      <c r="T7423" s="9"/>
      <c r="W7423" s="8"/>
    </row>
    <row r="7424" spans="1:23" x14ac:dyDescent="0.2">
      <c r="A7424" s="7"/>
      <c r="C7424" s="9"/>
      <c r="O7424" s="9"/>
      <c r="R7424" s="8"/>
      <c r="T7424" s="9"/>
      <c r="W7424" s="8"/>
    </row>
    <row r="7425" spans="1:23" x14ac:dyDescent="0.2">
      <c r="A7425" s="7"/>
      <c r="C7425" s="9"/>
      <c r="O7425" s="9"/>
      <c r="R7425" s="8"/>
      <c r="T7425" s="9"/>
      <c r="W7425" s="8"/>
    </row>
    <row r="7426" spans="1:23" x14ac:dyDescent="0.2">
      <c r="A7426" s="7"/>
      <c r="C7426" s="9"/>
      <c r="O7426" s="9"/>
      <c r="R7426" s="8"/>
      <c r="T7426" s="9"/>
      <c r="W7426" s="8"/>
    </row>
    <row r="7427" spans="1:23" x14ac:dyDescent="0.2">
      <c r="A7427" s="7"/>
      <c r="C7427" s="9"/>
      <c r="O7427" s="9"/>
      <c r="R7427" s="8"/>
      <c r="T7427" s="9"/>
      <c r="W7427" s="8"/>
    </row>
    <row r="7428" spans="1:23" x14ac:dyDescent="0.2">
      <c r="A7428" s="7"/>
      <c r="C7428" s="9"/>
      <c r="O7428" s="9"/>
      <c r="R7428" s="8"/>
      <c r="T7428" s="9"/>
      <c r="W7428" s="8"/>
    </row>
    <row r="7429" spans="1:23" x14ac:dyDescent="0.2">
      <c r="A7429" s="7"/>
      <c r="C7429" s="9"/>
      <c r="O7429" s="9"/>
      <c r="R7429" s="8"/>
      <c r="T7429" s="9"/>
      <c r="W7429" s="8"/>
    </row>
    <row r="7430" spans="1:23" x14ac:dyDescent="0.2">
      <c r="A7430" s="7"/>
      <c r="C7430" s="9"/>
      <c r="O7430" s="9"/>
      <c r="R7430" s="8"/>
      <c r="T7430" s="9"/>
      <c r="W7430" s="8"/>
    </row>
    <row r="7431" spans="1:23" x14ac:dyDescent="0.2">
      <c r="A7431" s="7"/>
      <c r="C7431" s="9"/>
      <c r="O7431" s="9"/>
      <c r="R7431" s="8"/>
      <c r="T7431" s="9"/>
      <c r="W7431" s="8"/>
    </row>
    <row r="7432" spans="1:23" x14ac:dyDescent="0.2">
      <c r="A7432" s="7"/>
      <c r="C7432" s="9"/>
      <c r="O7432" s="9"/>
      <c r="R7432" s="8"/>
      <c r="T7432" s="9"/>
      <c r="W7432" s="8"/>
    </row>
    <row r="7433" spans="1:23" x14ac:dyDescent="0.2">
      <c r="A7433" s="7"/>
      <c r="C7433" s="9"/>
      <c r="O7433" s="9"/>
      <c r="R7433" s="8"/>
      <c r="T7433" s="9"/>
      <c r="W7433" s="8"/>
    </row>
    <row r="7434" spans="1:23" x14ac:dyDescent="0.2">
      <c r="A7434" s="7"/>
      <c r="C7434" s="9"/>
      <c r="O7434" s="9"/>
      <c r="R7434" s="8"/>
      <c r="T7434" s="9"/>
      <c r="W7434" s="8"/>
    </row>
    <row r="7435" spans="1:23" x14ac:dyDescent="0.2">
      <c r="A7435" s="7"/>
      <c r="C7435" s="9"/>
      <c r="O7435" s="9"/>
      <c r="R7435" s="8"/>
      <c r="T7435" s="9"/>
      <c r="W7435" s="8"/>
    </row>
    <row r="7436" spans="1:23" x14ac:dyDescent="0.2">
      <c r="A7436" s="7"/>
      <c r="C7436" s="9"/>
      <c r="O7436" s="9"/>
      <c r="R7436" s="8"/>
      <c r="T7436" s="9"/>
      <c r="W7436" s="8"/>
    </row>
    <row r="7437" spans="1:23" x14ac:dyDescent="0.2">
      <c r="A7437" s="7"/>
      <c r="C7437" s="9"/>
      <c r="O7437" s="9"/>
      <c r="R7437" s="8"/>
      <c r="T7437" s="9"/>
      <c r="W7437" s="8"/>
    </row>
    <row r="7438" spans="1:23" x14ac:dyDescent="0.2">
      <c r="A7438" s="7"/>
      <c r="C7438" s="9"/>
      <c r="O7438" s="9"/>
      <c r="R7438" s="8"/>
      <c r="T7438" s="9"/>
      <c r="W7438" s="8"/>
    </row>
    <row r="7439" spans="1:23" x14ac:dyDescent="0.2">
      <c r="A7439" s="7"/>
      <c r="C7439" s="9"/>
      <c r="O7439" s="9"/>
      <c r="R7439" s="8"/>
      <c r="T7439" s="9"/>
      <c r="W7439" s="8"/>
    </row>
    <row r="7440" spans="1:23" x14ac:dyDescent="0.2">
      <c r="A7440" s="7"/>
      <c r="C7440" s="9"/>
      <c r="O7440" s="9"/>
      <c r="R7440" s="8"/>
      <c r="T7440" s="9"/>
      <c r="W7440" s="8"/>
    </row>
    <row r="7441" spans="1:23" x14ac:dyDescent="0.2">
      <c r="A7441" s="7"/>
      <c r="C7441" s="9"/>
      <c r="O7441" s="9"/>
      <c r="R7441" s="8"/>
      <c r="T7441" s="9"/>
      <c r="W7441" s="8"/>
    </row>
    <row r="7442" spans="1:23" x14ac:dyDescent="0.2">
      <c r="A7442" s="7"/>
      <c r="C7442" s="9"/>
      <c r="O7442" s="9"/>
      <c r="R7442" s="8"/>
      <c r="T7442" s="9"/>
      <c r="W7442" s="8"/>
    </row>
    <row r="7443" spans="1:23" x14ac:dyDescent="0.2">
      <c r="A7443" s="7"/>
      <c r="C7443" s="9"/>
      <c r="O7443" s="9"/>
      <c r="R7443" s="8"/>
      <c r="T7443" s="9"/>
      <c r="W7443" s="8"/>
    </row>
    <row r="7444" spans="1:23" x14ac:dyDescent="0.2">
      <c r="A7444" s="7"/>
      <c r="C7444" s="9"/>
      <c r="O7444" s="9"/>
      <c r="R7444" s="8"/>
      <c r="T7444" s="9"/>
      <c r="W7444" s="8"/>
    </row>
    <row r="7445" spans="1:23" x14ac:dyDescent="0.2">
      <c r="A7445" s="7"/>
      <c r="C7445" s="9"/>
      <c r="O7445" s="9"/>
      <c r="R7445" s="8"/>
      <c r="T7445" s="9"/>
      <c r="W7445" s="8"/>
    </row>
    <row r="7446" spans="1:23" x14ac:dyDescent="0.2">
      <c r="A7446" s="7"/>
      <c r="C7446" s="9"/>
      <c r="O7446" s="9"/>
      <c r="R7446" s="8"/>
      <c r="T7446" s="9"/>
      <c r="W7446" s="8"/>
    </row>
    <row r="7447" spans="1:23" x14ac:dyDescent="0.2">
      <c r="A7447" s="7"/>
      <c r="C7447" s="9"/>
      <c r="O7447" s="9"/>
      <c r="R7447" s="8"/>
      <c r="T7447" s="9"/>
      <c r="W7447" s="8"/>
    </row>
    <row r="7448" spans="1:23" x14ac:dyDescent="0.2">
      <c r="A7448" s="7"/>
      <c r="C7448" s="9"/>
      <c r="O7448" s="9"/>
      <c r="R7448" s="8"/>
      <c r="T7448" s="9"/>
      <c r="W7448" s="8"/>
    </row>
    <row r="7449" spans="1:23" x14ac:dyDescent="0.2">
      <c r="A7449" s="7"/>
      <c r="C7449" s="9"/>
      <c r="O7449" s="9"/>
      <c r="R7449" s="8"/>
      <c r="T7449" s="9"/>
      <c r="W7449" s="8"/>
    </row>
    <row r="7450" spans="1:23" x14ac:dyDescent="0.2">
      <c r="A7450" s="7"/>
      <c r="C7450" s="9"/>
      <c r="O7450" s="9"/>
      <c r="R7450" s="8"/>
      <c r="T7450" s="9"/>
      <c r="W7450" s="8"/>
    </row>
    <row r="7451" spans="1:23" x14ac:dyDescent="0.2">
      <c r="A7451" s="7"/>
      <c r="C7451" s="9"/>
      <c r="O7451" s="9"/>
      <c r="R7451" s="8"/>
      <c r="T7451" s="9"/>
      <c r="W7451" s="8"/>
    </row>
    <row r="7452" spans="1:23" x14ac:dyDescent="0.2">
      <c r="A7452" s="7"/>
      <c r="C7452" s="9"/>
      <c r="O7452" s="9"/>
      <c r="R7452" s="8"/>
      <c r="T7452" s="9"/>
      <c r="W7452" s="8"/>
    </row>
    <row r="7453" spans="1:23" x14ac:dyDescent="0.2">
      <c r="A7453" s="7"/>
      <c r="C7453" s="9"/>
      <c r="O7453" s="9"/>
      <c r="R7453" s="8"/>
      <c r="T7453" s="9"/>
      <c r="W7453" s="8"/>
    </row>
    <row r="7454" spans="1:23" x14ac:dyDescent="0.2">
      <c r="A7454" s="7"/>
      <c r="C7454" s="9"/>
      <c r="O7454" s="9"/>
      <c r="R7454" s="8"/>
      <c r="T7454" s="9"/>
      <c r="W7454" s="8"/>
    </row>
    <row r="7455" spans="1:23" x14ac:dyDescent="0.2">
      <c r="A7455" s="7"/>
      <c r="C7455" s="9"/>
      <c r="O7455" s="9"/>
      <c r="R7455" s="8"/>
      <c r="T7455" s="9"/>
      <c r="W7455" s="8"/>
    </row>
    <row r="7456" spans="1:23" x14ac:dyDescent="0.2">
      <c r="A7456" s="7"/>
      <c r="C7456" s="9"/>
      <c r="O7456" s="9"/>
      <c r="R7456" s="8"/>
      <c r="T7456" s="9"/>
      <c r="W7456" s="8"/>
    </row>
    <row r="7457" spans="1:23" x14ac:dyDescent="0.2">
      <c r="A7457" s="7"/>
      <c r="C7457" s="9"/>
      <c r="O7457" s="9"/>
      <c r="R7457" s="8"/>
      <c r="T7457" s="9"/>
      <c r="W7457" s="8"/>
    </row>
    <row r="7458" spans="1:23" x14ac:dyDescent="0.2">
      <c r="A7458" s="7"/>
      <c r="C7458" s="9"/>
      <c r="O7458" s="9"/>
      <c r="R7458" s="8"/>
      <c r="T7458" s="9"/>
      <c r="W7458" s="8"/>
    </row>
    <row r="7459" spans="1:23" x14ac:dyDescent="0.2">
      <c r="A7459" s="7"/>
      <c r="C7459" s="9"/>
      <c r="O7459" s="9"/>
      <c r="R7459" s="8"/>
      <c r="T7459" s="9"/>
      <c r="W7459" s="8"/>
    </row>
    <row r="7460" spans="1:23" x14ac:dyDescent="0.2">
      <c r="A7460" s="7"/>
      <c r="C7460" s="9"/>
      <c r="O7460" s="9"/>
      <c r="R7460" s="8"/>
      <c r="T7460" s="9"/>
      <c r="W7460" s="8"/>
    </row>
    <row r="7461" spans="1:23" x14ac:dyDescent="0.2">
      <c r="A7461" s="7"/>
      <c r="C7461" s="9"/>
      <c r="O7461" s="9"/>
      <c r="R7461" s="8"/>
      <c r="T7461" s="9"/>
      <c r="W7461" s="8"/>
    </row>
    <row r="7462" spans="1:23" x14ac:dyDescent="0.2">
      <c r="A7462" s="7"/>
      <c r="C7462" s="9"/>
      <c r="O7462" s="9"/>
      <c r="R7462" s="8"/>
      <c r="T7462" s="9"/>
      <c r="W7462" s="8"/>
    </row>
    <row r="7463" spans="1:23" x14ac:dyDescent="0.2">
      <c r="A7463" s="7"/>
      <c r="C7463" s="9"/>
      <c r="O7463" s="9"/>
      <c r="R7463" s="8"/>
      <c r="T7463" s="9"/>
      <c r="W7463" s="8"/>
    </row>
    <row r="7464" spans="1:23" x14ac:dyDescent="0.2">
      <c r="A7464" s="7"/>
      <c r="C7464" s="9"/>
      <c r="O7464" s="9"/>
      <c r="R7464" s="8"/>
      <c r="T7464" s="9"/>
      <c r="W7464" s="8"/>
    </row>
    <row r="7465" spans="1:23" x14ac:dyDescent="0.2">
      <c r="A7465" s="7"/>
      <c r="C7465" s="9"/>
      <c r="O7465" s="9"/>
      <c r="R7465" s="8"/>
      <c r="T7465" s="9"/>
      <c r="W7465" s="8"/>
    </row>
    <row r="7466" spans="1:23" x14ac:dyDescent="0.2">
      <c r="A7466" s="7"/>
      <c r="C7466" s="9"/>
      <c r="O7466" s="9"/>
      <c r="R7466" s="8"/>
      <c r="T7466" s="9"/>
      <c r="W7466" s="8"/>
    </row>
    <row r="7467" spans="1:23" x14ac:dyDescent="0.2">
      <c r="A7467" s="7"/>
      <c r="C7467" s="9"/>
      <c r="O7467" s="9"/>
      <c r="R7467" s="8"/>
      <c r="T7467" s="9"/>
      <c r="W7467" s="8"/>
    </row>
    <row r="7468" spans="1:23" x14ac:dyDescent="0.2">
      <c r="A7468" s="7"/>
      <c r="C7468" s="9"/>
      <c r="O7468" s="9"/>
      <c r="R7468" s="8"/>
      <c r="T7468" s="9"/>
      <c r="W7468" s="8"/>
    </row>
    <row r="7469" spans="1:23" x14ac:dyDescent="0.2">
      <c r="A7469" s="7"/>
      <c r="C7469" s="9"/>
      <c r="O7469" s="9"/>
      <c r="R7469" s="8"/>
      <c r="T7469" s="9"/>
      <c r="W7469" s="8"/>
    </row>
    <row r="7470" spans="1:23" x14ac:dyDescent="0.2">
      <c r="A7470" s="7"/>
      <c r="C7470" s="9"/>
      <c r="O7470" s="9"/>
      <c r="R7470" s="8"/>
      <c r="T7470" s="9"/>
      <c r="W7470" s="8"/>
    </row>
    <row r="7471" spans="1:23" x14ac:dyDescent="0.2">
      <c r="A7471" s="7"/>
      <c r="C7471" s="9"/>
      <c r="O7471" s="9"/>
      <c r="R7471" s="8"/>
      <c r="T7471" s="9"/>
      <c r="W7471" s="8"/>
    </row>
    <row r="7472" spans="1:23" x14ac:dyDescent="0.2">
      <c r="A7472" s="7"/>
      <c r="C7472" s="9"/>
      <c r="O7472" s="9"/>
      <c r="R7472" s="8"/>
      <c r="T7472" s="9"/>
      <c r="W7472" s="8"/>
    </row>
    <row r="7473" spans="1:23" x14ac:dyDescent="0.2">
      <c r="A7473" s="7"/>
      <c r="C7473" s="9"/>
      <c r="O7473" s="9"/>
      <c r="R7473" s="8"/>
      <c r="T7473" s="9"/>
      <c r="W7473" s="8"/>
    </row>
    <row r="7474" spans="1:23" x14ac:dyDescent="0.2">
      <c r="A7474" s="7"/>
      <c r="C7474" s="9"/>
      <c r="O7474" s="9"/>
      <c r="R7474" s="8"/>
      <c r="T7474" s="9"/>
      <c r="W7474" s="8"/>
    </row>
    <row r="7475" spans="1:23" x14ac:dyDescent="0.2">
      <c r="A7475" s="7"/>
      <c r="C7475" s="9"/>
      <c r="O7475" s="9"/>
      <c r="R7475" s="8"/>
      <c r="T7475" s="9"/>
      <c r="W7475" s="8"/>
    </row>
    <row r="7476" spans="1:23" x14ac:dyDescent="0.2">
      <c r="A7476" s="7"/>
      <c r="C7476" s="9"/>
      <c r="O7476" s="9"/>
      <c r="R7476" s="8"/>
      <c r="T7476" s="9"/>
      <c r="W7476" s="8"/>
    </row>
    <row r="7477" spans="1:23" x14ac:dyDescent="0.2">
      <c r="A7477" s="7"/>
      <c r="C7477" s="9"/>
      <c r="O7477" s="9"/>
      <c r="R7477" s="8"/>
      <c r="T7477" s="9"/>
      <c r="W7477" s="8"/>
    </row>
    <row r="7478" spans="1:23" x14ac:dyDescent="0.2">
      <c r="A7478" s="7"/>
      <c r="C7478" s="9"/>
      <c r="O7478" s="9"/>
      <c r="R7478" s="8"/>
      <c r="T7478" s="9"/>
      <c r="W7478" s="8"/>
    </row>
    <row r="7479" spans="1:23" x14ac:dyDescent="0.2">
      <c r="A7479" s="7"/>
      <c r="C7479" s="9"/>
      <c r="O7479" s="9"/>
      <c r="R7479" s="8"/>
      <c r="T7479" s="9"/>
      <c r="W7479" s="8"/>
    </row>
    <row r="7480" spans="1:23" x14ac:dyDescent="0.2">
      <c r="A7480" s="7"/>
      <c r="C7480" s="9"/>
      <c r="O7480" s="9"/>
      <c r="R7480" s="8"/>
      <c r="T7480" s="9"/>
      <c r="W7480" s="8"/>
    </row>
    <row r="7481" spans="1:23" x14ac:dyDescent="0.2">
      <c r="A7481" s="7"/>
      <c r="C7481" s="9"/>
      <c r="O7481" s="9"/>
      <c r="R7481" s="8"/>
      <c r="T7481" s="9"/>
      <c r="W7481" s="8"/>
    </row>
    <row r="7482" spans="1:23" x14ac:dyDescent="0.2">
      <c r="A7482" s="7"/>
      <c r="C7482" s="9"/>
      <c r="O7482" s="9"/>
      <c r="R7482" s="8"/>
      <c r="T7482" s="9"/>
      <c r="W7482" s="8"/>
    </row>
    <row r="7483" spans="1:23" x14ac:dyDescent="0.2">
      <c r="A7483" s="7"/>
      <c r="C7483" s="9"/>
      <c r="O7483" s="9"/>
      <c r="R7483" s="8"/>
      <c r="T7483" s="9"/>
      <c r="W7483" s="8"/>
    </row>
    <row r="7484" spans="1:23" x14ac:dyDescent="0.2">
      <c r="A7484" s="7"/>
      <c r="C7484" s="9"/>
      <c r="O7484" s="9"/>
      <c r="R7484" s="8"/>
      <c r="T7484" s="9"/>
      <c r="W7484" s="8"/>
    </row>
    <row r="7485" spans="1:23" x14ac:dyDescent="0.2">
      <c r="A7485" s="7"/>
      <c r="C7485" s="9"/>
      <c r="O7485" s="9"/>
      <c r="R7485" s="8"/>
      <c r="T7485" s="9"/>
      <c r="W7485" s="8"/>
    </row>
    <row r="7486" spans="1:23" x14ac:dyDescent="0.2">
      <c r="A7486" s="7"/>
      <c r="C7486" s="9"/>
      <c r="O7486" s="9"/>
      <c r="R7486" s="8"/>
      <c r="T7486" s="9"/>
      <c r="W7486" s="8"/>
    </row>
    <row r="7487" spans="1:23" x14ac:dyDescent="0.2">
      <c r="A7487" s="7"/>
      <c r="C7487" s="9"/>
      <c r="O7487" s="9"/>
      <c r="R7487" s="8"/>
      <c r="T7487" s="9"/>
      <c r="W7487" s="8"/>
    </row>
    <row r="7488" spans="1:23" x14ac:dyDescent="0.2">
      <c r="A7488" s="7"/>
      <c r="C7488" s="9"/>
      <c r="O7488" s="9"/>
      <c r="R7488" s="8"/>
      <c r="T7488" s="9"/>
      <c r="W7488" s="8"/>
    </row>
    <row r="7489" spans="1:23" x14ac:dyDescent="0.2">
      <c r="A7489" s="7"/>
      <c r="C7489" s="9"/>
      <c r="O7489" s="9"/>
      <c r="R7489" s="8"/>
      <c r="T7489" s="9"/>
      <c r="W7489" s="8"/>
    </row>
    <row r="7490" spans="1:23" x14ac:dyDescent="0.2">
      <c r="A7490" s="7"/>
      <c r="C7490" s="9"/>
      <c r="O7490" s="9"/>
      <c r="R7490" s="8"/>
      <c r="T7490" s="9"/>
      <c r="W7490" s="8"/>
    </row>
    <row r="7491" spans="1:23" x14ac:dyDescent="0.2">
      <c r="A7491" s="7"/>
      <c r="C7491" s="9"/>
      <c r="O7491" s="9"/>
      <c r="R7491" s="8"/>
      <c r="T7491" s="9"/>
      <c r="W7491" s="8"/>
    </row>
    <row r="7492" spans="1:23" x14ac:dyDescent="0.2">
      <c r="A7492" s="7"/>
      <c r="C7492" s="9"/>
      <c r="O7492" s="9"/>
      <c r="R7492" s="8"/>
      <c r="T7492" s="9"/>
      <c r="W7492" s="8"/>
    </row>
    <row r="7493" spans="1:23" x14ac:dyDescent="0.2">
      <c r="A7493" s="7"/>
      <c r="C7493" s="9"/>
      <c r="O7493" s="9"/>
      <c r="R7493" s="8"/>
      <c r="T7493" s="9"/>
      <c r="W7493" s="8"/>
    </row>
    <row r="7494" spans="1:23" x14ac:dyDescent="0.2">
      <c r="A7494" s="7"/>
      <c r="C7494" s="9"/>
      <c r="O7494" s="9"/>
      <c r="R7494" s="8"/>
      <c r="T7494" s="9"/>
      <c r="W7494" s="8"/>
    </row>
    <row r="7495" spans="1:23" x14ac:dyDescent="0.2">
      <c r="A7495" s="7"/>
      <c r="C7495" s="9"/>
      <c r="O7495" s="9"/>
      <c r="R7495" s="8"/>
      <c r="T7495" s="9"/>
      <c r="W7495" s="8"/>
    </row>
    <row r="7496" spans="1:23" x14ac:dyDescent="0.2">
      <c r="A7496" s="7"/>
      <c r="C7496" s="9"/>
      <c r="O7496" s="9"/>
      <c r="R7496" s="8"/>
      <c r="T7496" s="9"/>
      <c r="W7496" s="8"/>
    </row>
    <row r="7497" spans="1:23" x14ac:dyDescent="0.2">
      <c r="A7497" s="7"/>
      <c r="C7497" s="9"/>
      <c r="O7497" s="9"/>
      <c r="R7497" s="8"/>
      <c r="T7497" s="9"/>
      <c r="W7497" s="8"/>
    </row>
    <row r="7498" spans="1:23" x14ac:dyDescent="0.2">
      <c r="A7498" s="7"/>
      <c r="C7498" s="9"/>
      <c r="O7498" s="9"/>
      <c r="R7498" s="8"/>
      <c r="T7498" s="9"/>
      <c r="W7498" s="8"/>
    </row>
    <row r="7499" spans="1:23" x14ac:dyDescent="0.2">
      <c r="A7499" s="7"/>
      <c r="C7499" s="9"/>
      <c r="O7499" s="9"/>
      <c r="R7499" s="8"/>
      <c r="T7499" s="9"/>
      <c r="W7499" s="8"/>
    </row>
    <row r="7500" spans="1:23" x14ac:dyDescent="0.2">
      <c r="A7500" s="7"/>
      <c r="C7500" s="9"/>
      <c r="O7500" s="9"/>
      <c r="R7500" s="8"/>
      <c r="T7500" s="9"/>
      <c r="W7500" s="8"/>
    </row>
    <row r="7501" spans="1:23" x14ac:dyDescent="0.2">
      <c r="A7501" s="7"/>
      <c r="C7501" s="9"/>
      <c r="O7501" s="9"/>
      <c r="R7501" s="8"/>
      <c r="T7501" s="9"/>
      <c r="W7501" s="8"/>
    </row>
    <row r="7502" spans="1:23" x14ac:dyDescent="0.2">
      <c r="A7502" s="7"/>
      <c r="C7502" s="9"/>
      <c r="O7502" s="9"/>
      <c r="R7502" s="8"/>
      <c r="T7502" s="9"/>
      <c r="W7502" s="8"/>
    </row>
    <row r="7503" spans="1:23" x14ac:dyDescent="0.2">
      <c r="A7503" s="7"/>
      <c r="C7503" s="9"/>
      <c r="O7503" s="9"/>
      <c r="R7503" s="8"/>
      <c r="T7503" s="9"/>
      <c r="W7503" s="8"/>
    </row>
    <row r="7504" spans="1:23" x14ac:dyDescent="0.2">
      <c r="A7504" s="7"/>
      <c r="C7504" s="9"/>
      <c r="O7504" s="9"/>
      <c r="R7504" s="8"/>
      <c r="T7504" s="9"/>
      <c r="W7504" s="8"/>
    </row>
    <row r="7505" spans="1:23" x14ac:dyDescent="0.2">
      <c r="A7505" s="7"/>
      <c r="C7505" s="9"/>
      <c r="O7505" s="9"/>
      <c r="R7505" s="8"/>
      <c r="T7505" s="9"/>
      <c r="W7505" s="8"/>
    </row>
    <row r="7506" spans="1:23" x14ac:dyDescent="0.2">
      <c r="A7506" s="7"/>
      <c r="C7506" s="9"/>
      <c r="O7506" s="9"/>
      <c r="R7506" s="8"/>
      <c r="T7506" s="9"/>
      <c r="W7506" s="8"/>
    </row>
    <row r="7507" spans="1:23" x14ac:dyDescent="0.2">
      <c r="A7507" s="7"/>
      <c r="C7507" s="9"/>
      <c r="O7507" s="9"/>
      <c r="R7507" s="8"/>
      <c r="T7507" s="9"/>
      <c r="W7507" s="8"/>
    </row>
    <row r="7508" spans="1:23" x14ac:dyDescent="0.2">
      <c r="A7508" s="7"/>
      <c r="C7508" s="9"/>
      <c r="O7508" s="9"/>
      <c r="R7508" s="8"/>
      <c r="T7508" s="9"/>
      <c r="W7508" s="8"/>
    </row>
    <row r="7509" spans="1:23" x14ac:dyDescent="0.2">
      <c r="A7509" s="7"/>
      <c r="C7509" s="9"/>
      <c r="O7509" s="9"/>
      <c r="R7509" s="8"/>
      <c r="T7509" s="9"/>
      <c r="W7509" s="8"/>
    </row>
    <row r="7510" spans="1:23" x14ac:dyDescent="0.2">
      <c r="A7510" s="7"/>
      <c r="C7510" s="9"/>
      <c r="O7510" s="9"/>
      <c r="R7510" s="8"/>
      <c r="T7510" s="9"/>
      <c r="W7510" s="8"/>
    </row>
    <row r="7511" spans="1:23" x14ac:dyDescent="0.2">
      <c r="A7511" s="7"/>
      <c r="C7511" s="9"/>
      <c r="O7511" s="9"/>
      <c r="R7511" s="8"/>
      <c r="T7511" s="9"/>
      <c r="W7511" s="8"/>
    </row>
    <row r="7512" spans="1:23" x14ac:dyDescent="0.2">
      <c r="A7512" s="7"/>
      <c r="C7512" s="9"/>
      <c r="O7512" s="9"/>
      <c r="R7512" s="8"/>
      <c r="T7512" s="9"/>
      <c r="W7512" s="8"/>
    </row>
    <row r="7513" spans="1:23" x14ac:dyDescent="0.2">
      <c r="A7513" s="7"/>
      <c r="C7513" s="9"/>
      <c r="O7513" s="9"/>
      <c r="R7513" s="8"/>
      <c r="T7513" s="9"/>
      <c r="W7513" s="8"/>
    </row>
    <row r="7514" spans="1:23" x14ac:dyDescent="0.2">
      <c r="A7514" s="7"/>
      <c r="C7514" s="9"/>
      <c r="O7514" s="9"/>
      <c r="R7514" s="8"/>
      <c r="T7514" s="9"/>
      <c r="W7514" s="8"/>
    </row>
    <row r="7515" spans="1:23" x14ac:dyDescent="0.2">
      <c r="A7515" s="7"/>
      <c r="C7515" s="9"/>
      <c r="O7515" s="9"/>
      <c r="R7515" s="8"/>
      <c r="T7515" s="9"/>
      <c r="W7515" s="8"/>
    </row>
    <row r="7516" spans="1:23" x14ac:dyDescent="0.2">
      <c r="A7516" s="7"/>
      <c r="C7516" s="9"/>
      <c r="O7516" s="9"/>
      <c r="R7516" s="8"/>
      <c r="T7516" s="9"/>
      <c r="W7516" s="8"/>
    </row>
    <row r="7517" spans="1:23" x14ac:dyDescent="0.2">
      <c r="A7517" s="7"/>
      <c r="C7517" s="9"/>
      <c r="O7517" s="9"/>
      <c r="R7517" s="8"/>
      <c r="T7517" s="9"/>
      <c r="W7517" s="8"/>
    </row>
    <row r="7518" spans="1:23" x14ac:dyDescent="0.2">
      <c r="A7518" s="7"/>
      <c r="C7518" s="9"/>
      <c r="O7518" s="9"/>
      <c r="R7518" s="8"/>
      <c r="T7518" s="9"/>
      <c r="W7518" s="8"/>
    </row>
    <row r="7519" spans="1:23" x14ac:dyDescent="0.2">
      <c r="A7519" s="7"/>
      <c r="C7519" s="9"/>
      <c r="O7519" s="9"/>
      <c r="R7519" s="8"/>
      <c r="T7519" s="9"/>
      <c r="W7519" s="8"/>
    </row>
    <row r="7520" spans="1:23" x14ac:dyDescent="0.2">
      <c r="A7520" s="7"/>
      <c r="C7520" s="9"/>
      <c r="O7520" s="9"/>
      <c r="R7520" s="8"/>
      <c r="T7520" s="9"/>
      <c r="W7520" s="8"/>
    </row>
    <row r="7521" spans="1:23" x14ac:dyDescent="0.2">
      <c r="A7521" s="7"/>
      <c r="C7521" s="9"/>
      <c r="O7521" s="9"/>
      <c r="R7521" s="8"/>
      <c r="T7521" s="9"/>
      <c r="W7521" s="8"/>
    </row>
    <row r="7522" spans="1:23" x14ac:dyDescent="0.2">
      <c r="A7522" s="7"/>
      <c r="C7522" s="9"/>
      <c r="O7522" s="9"/>
      <c r="R7522" s="8"/>
      <c r="T7522" s="9"/>
      <c r="W7522" s="8"/>
    </row>
    <row r="7523" spans="1:23" x14ac:dyDescent="0.2">
      <c r="A7523" s="7"/>
      <c r="C7523" s="9"/>
      <c r="O7523" s="9"/>
      <c r="R7523" s="8"/>
      <c r="T7523" s="9"/>
      <c r="W7523" s="8"/>
    </row>
    <row r="7524" spans="1:23" x14ac:dyDescent="0.2">
      <c r="A7524" s="7"/>
      <c r="C7524" s="9"/>
      <c r="O7524" s="9"/>
      <c r="R7524" s="8"/>
      <c r="T7524" s="9"/>
      <c r="W7524" s="8"/>
    </row>
    <row r="7525" spans="1:23" x14ac:dyDescent="0.2">
      <c r="A7525" s="7"/>
      <c r="C7525" s="9"/>
      <c r="O7525" s="9"/>
      <c r="R7525" s="8"/>
      <c r="T7525" s="9"/>
      <c r="W7525" s="8"/>
    </row>
    <row r="7526" spans="1:23" x14ac:dyDescent="0.2">
      <c r="A7526" s="7"/>
      <c r="C7526" s="9"/>
      <c r="O7526" s="9"/>
      <c r="R7526" s="8"/>
      <c r="T7526" s="9"/>
      <c r="W7526" s="8"/>
    </row>
    <row r="7527" spans="1:23" x14ac:dyDescent="0.2">
      <c r="A7527" s="7"/>
      <c r="C7527" s="9"/>
      <c r="O7527" s="9"/>
      <c r="R7527" s="8"/>
      <c r="T7527" s="9"/>
      <c r="W7527" s="8"/>
    </row>
    <row r="7528" spans="1:23" x14ac:dyDescent="0.2">
      <c r="A7528" s="7"/>
      <c r="C7528" s="9"/>
      <c r="O7528" s="9"/>
      <c r="R7528" s="8"/>
      <c r="T7528" s="9"/>
      <c r="W7528" s="8"/>
    </row>
    <row r="7529" spans="1:23" x14ac:dyDescent="0.2">
      <c r="A7529" s="7"/>
      <c r="C7529" s="9"/>
      <c r="O7529" s="9"/>
      <c r="R7529" s="8"/>
      <c r="T7529" s="9"/>
      <c r="W7529" s="8"/>
    </row>
    <row r="7530" spans="1:23" x14ac:dyDescent="0.2">
      <c r="A7530" s="7"/>
      <c r="C7530" s="9"/>
      <c r="O7530" s="9"/>
      <c r="R7530" s="8"/>
      <c r="T7530" s="9"/>
      <c r="W7530" s="8"/>
    </row>
    <row r="7531" spans="1:23" x14ac:dyDescent="0.2">
      <c r="A7531" s="7"/>
      <c r="C7531" s="9"/>
      <c r="O7531" s="9"/>
      <c r="R7531" s="8"/>
      <c r="T7531" s="9"/>
      <c r="W7531" s="8"/>
    </row>
    <row r="7532" spans="1:23" x14ac:dyDescent="0.2">
      <c r="A7532" s="7"/>
      <c r="C7532" s="9"/>
      <c r="O7532" s="9"/>
      <c r="R7532" s="8"/>
      <c r="T7532" s="9"/>
      <c r="W7532" s="8"/>
    </row>
    <row r="7533" spans="1:23" x14ac:dyDescent="0.2">
      <c r="A7533" s="7"/>
      <c r="C7533" s="9"/>
      <c r="O7533" s="9"/>
      <c r="R7533" s="8"/>
      <c r="T7533" s="9"/>
      <c r="W7533" s="8"/>
    </row>
    <row r="7534" spans="1:23" x14ac:dyDescent="0.2">
      <c r="A7534" s="7"/>
      <c r="C7534" s="9"/>
      <c r="O7534" s="9"/>
      <c r="R7534" s="8"/>
      <c r="T7534" s="9"/>
      <c r="W7534" s="8"/>
    </row>
    <row r="7535" spans="1:23" x14ac:dyDescent="0.2">
      <c r="A7535" s="7"/>
      <c r="C7535" s="9"/>
      <c r="O7535" s="9"/>
      <c r="R7535" s="8"/>
      <c r="T7535" s="9"/>
      <c r="W7535" s="8"/>
    </row>
    <row r="7536" spans="1:23" x14ac:dyDescent="0.2">
      <c r="A7536" s="7"/>
      <c r="C7536" s="9"/>
      <c r="O7536" s="9"/>
      <c r="R7536" s="8"/>
      <c r="T7536" s="9"/>
      <c r="W7536" s="8"/>
    </row>
    <row r="7537" spans="1:23" x14ac:dyDescent="0.2">
      <c r="A7537" s="7"/>
      <c r="C7537" s="9"/>
      <c r="O7537" s="9"/>
      <c r="R7537" s="8"/>
      <c r="T7537" s="9"/>
      <c r="W7537" s="8"/>
    </row>
    <row r="7538" spans="1:23" x14ac:dyDescent="0.2">
      <c r="A7538" s="7"/>
      <c r="C7538" s="9"/>
      <c r="O7538" s="9"/>
      <c r="R7538" s="8"/>
      <c r="T7538" s="9"/>
      <c r="W7538" s="8"/>
    </row>
    <row r="7539" spans="1:23" x14ac:dyDescent="0.2">
      <c r="A7539" s="7"/>
      <c r="C7539" s="9"/>
      <c r="O7539" s="9"/>
      <c r="R7539" s="8"/>
      <c r="T7539" s="9"/>
      <c r="W7539" s="8"/>
    </row>
    <row r="7540" spans="1:23" x14ac:dyDescent="0.2">
      <c r="A7540" s="7"/>
      <c r="C7540" s="9"/>
      <c r="O7540" s="9"/>
      <c r="R7540" s="8"/>
      <c r="T7540" s="9"/>
      <c r="W7540" s="8"/>
    </row>
    <row r="7541" spans="1:23" x14ac:dyDescent="0.2">
      <c r="A7541" s="7"/>
      <c r="C7541" s="9"/>
      <c r="O7541" s="9"/>
      <c r="R7541" s="8"/>
      <c r="T7541" s="9"/>
      <c r="W7541" s="8"/>
    </row>
    <row r="7542" spans="1:23" x14ac:dyDescent="0.2">
      <c r="A7542" s="7"/>
      <c r="C7542" s="9"/>
      <c r="O7542" s="9"/>
      <c r="R7542" s="8"/>
      <c r="T7542" s="9"/>
      <c r="W7542" s="8"/>
    </row>
    <row r="7543" spans="1:23" x14ac:dyDescent="0.2">
      <c r="A7543" s="7"/>
      <c r="C7543" s="9"/>
      <c r="O7543" s="9"/>
      <c r="R7543" s="8"/>
      <c r="T7543" s="9"/>
      <c r="W7543" s="8"/>
    </row>
    <row r="7544" spans="1:23" x14ac:dyDescent="0.2">
      <c r="A7544" s="7"/>
      <c r="C7544" s="9"/>
      <c r="O7544" s="9"/>
      <c r="R7544" s="8"/>
      <c r="T7544" s="9"/>
      <c r="W7544" s="8"/>
    </row>
    <row r="7545" spans="1:23" x14ac:dyDescent="0.2">
      <c r="A7545" s="7"/>
      <c r="C7545" s="9"/>
      <c r="O7545" s="9"/>
      <c r="R7545" s="8"/>
      <c r="T7545" s="9"/>
      <c r="W7545" s="8"/>
    </row>
    <row r="7546" spans="1:23" x14ac:dyDescent="0.2">
      <c r="A7546" s="7"/>
      <c r="C7546" s="9"/>
      <c r="O7546" s="9"/>
      <c r="R7546" s="8"/>
      <c r="T7546" s="9"/>
      <c r="W7546" s="8"/>
    </row>
    <row r="7547" spans="1:23" x14ac:dyDescent="0.2">
      <c r="A7547" s="7"/>
      <c r="C7547" s="9"/>
      <c r="O7547" s="9"/>
      <c r="R7547" s="8"/>
      <c r="T7547" s="9"/>
      <c r="W7547" s="8"/>
    </row>
    <row r="7548" spans="1:23" x14ac:dyDescent="0.2">
      <c r="A7548" s="7"/>
      <c r="C7548" s="9"/>
      <c r="O7548" s="9"/>
      <c r="R7548" s="8"/>
      <c r="T7548" s="9"/>
      <c r="W7548" s="8"/>
    </row>
    <row r="7549" spans="1:23" x14ac:dyDescent="0.2">
      <c r="A7549" s="7"/>
      <c r="C7549" s="9"/>
      <c r="O7549" s="9"/>
      <c r="R7549" s="8"/>
      <c r="T7549" s="9"/>
      <c r="W7549" s="8"/>
    </row>
    <row r="7550" spans="1:23" x14ac:dyDescent="0.2">
      <c r="A7550" s="7"/>
      <c r="C7550" s="9"/>
      <c r="O7550" s="9"/>
      <c r="R7550" s="8"/>
      <c r="T7550" s="9"/>
      <c r="W7550" s="8"/>
    </row>
    <row r="7551" spans="1:23" x14ac:dyDescent="0.2">
      <c r="A7551" s="7"/>
      <c r="C7551" s="9"/>
      <c r="O7551" s="9"/>
      <c r="R7551" s="8"/>
      <c r="T7551" s="9"/>
      <c r="W7551" s="8"/>
    </row>
    <row r="7552" spans="1:23" x14ac:dyDescent="0.2">
      <c r="A7552" s="7"/>
      <c r="C7552" s="9"/>
      <c r="O7552" s="9"/>
      <c r="R7552" s="8"/>
      <c r="T7552" s="9"/>
      <c r="W7552" s="8"/>
    </row>
    <row r="7553" spans="1:23" x14ac:dyDescent="0.2">
      <c r="A7553" s="7"/>
      <c r="C7553" s="9"/>
      <c r="O7553" s="9"/>
      <c r="R7553" s="8"/>
      <c r="T7553" s="9"/>
      <c r="W7553" s="8"/>
    </row>
    <row r="7554" spans="1:23" x14ac:dyDescent="0.2">
      <c r="A7554" s="7"/>
      <c r="C7554" s="9"/>
      <c r="O7554" s="9"/>
      <c r="R7554" s="8"/>
      <c r="T7554" s="9"/>
      <c r="W7554" s="8"/>
    </row>
    <row r="7555" spans="1:23" x14ac:dyDescent="0.2">
      <c r="A7555" s="7"/>
      <c r="C7555" s="9"/>
      <c r="O7555" s="9"/>
      <c r="R7555" s="8"/>
      <c r="T7555" s="9"/>
      <c r="W7555" s="8"/>
    </row>
    <row r="7556" spans="1:23" x14ac:dyDescent="0.2">
      <c r="A7556" s="7"/>
      <c r="C7556" s="9"/>
      <c r="O7556" s="9"/>
      <c r="R7556" s="8"/>
      <c r="T7556" s="9"/>
      <c r="W7556" s="8"/>
    </row>
    <row r="7557" spans="1:23" x14ac:dyDescent="0.2">
      <c r="A7557" s="7"/>
      <c r="C7557" s="9"/>
      <c r="O7557" s="9"/>
      <c r="R7557" s="8"/>
      <c r="T7557" s="9"/>
      <c r="W7557" s="8"/>
    </row>
    <row r="7558" spans="1:23" x14ac:dyDescent="0.2">
      <c r="A7558" s="7"/>
      <c r="C7558" s="9"/>
      <c r="O7558" s="9"/>
      <c r="R7558" s="8"/>
      <c r="T7558" s="9"/>
      <c r="W7558" s="8"/>
    </row>
    <row r="7559" spans="1:23" x14ac:dyDescent="0.2">
      <c r="A7559" s="7"/>
      <c r="C7559" s="9"/>
      <c r="O7559" s="9"/>
      <c r="R7559" s="8"/>
      <c r="T7559" s="9"/>
      <c r="W7559" s="8"/>
    </row>
    <row r="7560" spans="1:23" x14ac:dyDescent="0.2">
      <c r="A7560" s="7"/>
      <c r="C7560" s="9"/>
      <c r="O7560" s="9"/>
      <c r="R7560" s="8"/>
      <c r="T7560" s="9"/>
      <c r="W7560" s="8"/>
    </row>
    <row r="7561" spans="1:23" x14ac:dyDescent="0.2">
      <c r="A7561" s="7"/>
      <c r="C7561" s="9"/>
      <c r="O7561" s="9"/>
      <c r="R7561" s="8"/>
      <c r="T7561" s="9"/>
      <c r="W7561" s="8"/>
    </row>
    <row r="7562" spans="1:23" x14ac:dyDescent="0.2">
      <c r="A7562" s="7"/>
      <c r="C7562" s="9"/>
      <c r="O7562" s="9"/>
      <c r="R7562" s="8"/>
      <c r="T7562" s="9"/>
      <c r="W7562" s="8"/>
    </row>
    <row r="7563" spans="1:23" x14ac:dyDescent="0.2">
      <c r="A7563" s="7"/>
      <c r="C7563" s="9"/>
      <c r="O7563" s="9"/>
      <c r="R7563" s="8"/>
      <c r="T7563" s="9"/>
      <c r="W7563" s="8"/>
    </row>
    <row r="7564" spans="1:23" x14ac:dyDescent="0.2">
      <c r="A7564" s="7"/>
      <c r="C7564" s="9"/>
      <c r="O7564" s="9"/>
      <c r="R7564" s="8"/>
      <c r="T7564" s="9"/>
      <c r="W7564" s="8"/>
    </row>
    <row r="7565" spans="1:23" x14ac:dyDescent="0.2">
      <c r="A7565" s="7"/>
      <c r="C7565" s="9"/>
      <c r="O7565" s="9"/>
      <c r="R7565" s="8"/>
      <c r="T7565" s="9"/>
      <c r="W7565" s="8"/>
    </row>
    <row r="7566" spans="1:23" x14ac:dyDescent="0.2">
      <c r="A7566" s="7"/>
      <c r="C7566" s="9"/>
      <c r="O7566" s="9"/>
      <c r="R7566" s="8"/>
      <c r="T7566" s="9"/>
      <c r="W7566" s="8"/>
    </row>
    <row r="7567" spans="1:23" x14ac:dyDescent="0.2">
      <c r="A7567" s="7"/>
      <c r="C7567" s="9"/>
      <c r="O7567" s="9"/>
      <c r="R7567" s="8"/>
      <c r="T7567" s="9"/>
      <c r="W7567" s="8"/>
    </row>
    <row r="7568" spans="1:23" x14ac:dyDescent="0.2">
      <c r="A7568" s="7"/>
      <c r="C7568" s="9"/>
      <c r="O7568" s="9"/>
      <c r="R7568" s="8"/>
      <c r="T7568" s="9"/>
      <c r="W7568" s="8"/>
    </row>
    <row r="7569" spans="1:23" x14ac:dyDescent="0.2">
      <c r="A7569" s="7"/>
      <c r="C7569" s="9"/>
      <c r="O7569" s="9"/>
      <c r="R7569" s="8"/>
      <c r="T7569" s="9"/>
      <c r="W7569" s="8"/>
    </row>
    <row r="7570" spans="1:23" x14ac:dyDescent="0.2">
      <c r="A7570" s="7"/>
      <c r="C7570" s="9"/>
      <c r="O7570" s="9"/>
      <c r="R7570" s="8"/>
      <c r="T7570" s="9"/>
      <c r="W7570" s="8"/>
    </row>
    <row r="7571" spans="1:23" x14ac:dyDescent="0.2">
      <c r="A7571" s="7"/>
      <c r="C7571" s="9"/>
      <c r="O7571" s="9"/>
      <c r="R7571" s="8"/>
      <c r="T7571" s="9"/>
      <c r="W7571" s="8"/>
    </row>
    <row r="7572" spans="1:23" x14ac:dyDescent="0.2">
      <c r="A7572" s="7"/>
      <c r="C7572" s="9"/>
      <c r="O7572" s="9"/>
      <c r="R7572" s="8"/>
      <c r="T7572" s="9"/>
      <c r="W7572" s="8"/>
    </row>
    <row r="7573" spans="1:23" x14ac:dyDescent="0.2">
      <c r="A7573" s="7"/>
      <c r="C7573" s="9"/>
      <c r="O7573" s="9"/>
      <c r="R7573" s="8"/>
      <c r="T7573" s="9"/>
      <c r="W7573" s="8"/>
    </row>
    <row r="7574" spans="1:23" x14ac:dyDescent="0.2">
      <c r="A7574" s="7"/>
      <c r="C7574" s="9"/>
      <c r="O7574" s="9"/>
      <c r="R7574" s="8"/>
      <c r="T7574" s="9"/>
      <c r="W7574" s="8"/>
    </row>
    <row r="7575" spans="1:23" x14ac:dyDescent="0.2">
      <c r="A7575" s="7"/>
      <c r="C7575" s="9"/>
      <c r="O7575" s="9"/>
      <c r="R7575" s="8"/>
      <c r="T7575" s="9"/>
      <c r="W7575" s="8"/>
    </row>
    <row r="7576" spans="1:23" x14ac:dyDescent="0.2">
      <c r="A7576" s="7"/>
      <c r="C7576" s="9"/>
      <c r="O7576" s="9"/>
      <c r="R7576" s="8"/>
      <c r="T7576" s="9"/>
      <c r="W7576" s="8"/>
    </row>
    <row r="7577" spans="1:23" x14ac:dyDescent="0.2">
      <c r="A7577" s="7"/>
      <c r="C7577" s="9"/>
      <c r="O7577" s="9"/>
      <c r="R7577" s="8"/>
      <c r="T7577" s="9"/>
      <c r="W7577" s="8"/>
    </row>
    <row r="7578" spans="1:23" x14ac:dyDescent="0.2">
      <c r="A7578" s="7"/>
      <c r="C7578" s="9"/>
      <c r="O7578" s="9"/>
      <c r="R7578" s="8"/>
      <c r="T7578" s="9"/>
      <c r="W7578" s="8"/>
    </row>
    <row r="7579" spans="1:23" x14ac:dyDescent="0.2">
      <c r="A7579" s="7"/>
      <c r="C7579" s="9"/>
      <c r="O7579" s="9"/>
      <c r="R7579" s="8"/>
      <c r="T7579" s="9"/>
      <c r="W7579" s="8"/>
    </row>
    <row r="7580" spans="1:23" x14ac:dyDescent="0.2">
      <c r="A7580" s="7"/>
      <c r="C7580" s="9"/>
      <c r="O7580" s="9"/>
      <c r="R7580" s="8"/>
      <c r="T7580" s="9"/>
      <c r="W7580" s="8"/>
    </row>
    <row r="7581" spans="1:23" x14ac:dyDescent="0.2">
      <c r="A7581" s="7"/>
      <c r="C7581" s="9"/>
      <c r="O7581" s="9"/>
      <c r="R7581" s="8"/>
      <c r="T7581" s="9"/>
      <c r="W7581" s="8"/>
    </row>
    <row r="7582" spans="1:23" x14ac:dyDescent="0.2">
      <c r="A7582" s="7"/>
      <c r="C7582" s="9"/>
      <c r="O7582" s="9"/>
      <c r="R7582" s="8"/>
      <c r="T7582" s="9"/>
      <c r="W7582" s="8"/>
    </row>
    <row r="7583" spans="1:23" x14ac:dyDescent="0.2">
      <c r="A7583" s="7"/>
      <c r="C7583" s="9"/>
      <c r="O7583" s="9"/>
      <c r="R7583" s="8"/>
      <c r="T7583" s="9"/>
      <c r="W7583" s="8"/>
    </row>
    <row r="7584" spans="1:23" x14ac:dyDescent="0.2">
      <c r="A7584" s="7"/>
      <c r="C7584" s="9"/>
      <c r="O7584" s="9"/>
      <c r="R7584" s="8"/>
      <c r="T7584" s="9"/>
      <c r="W7584" s="8"/>
    </row>
    <row r="7585" spans="1:23" x14ac:dyDescent="0.2">
      <c r="A7585" s="7"/>
      <c r="C7585" s="9"/>
      <c r="O7585" s="9"/>
      <c r="R7585" s="8"/>
      <c r="T7585" s="9"/>
      <c r="W7585" s="8"/>
    </row>
    <row r="7586" spans="1:23" x14ac:dyDescent="0.2">
      <c r="A7586" s="7"/>
      <c r="C7586" s="9"/>
      <c r="O7586" s="9"/>
      <c r="R7586" s="8"/>
      <c r="T7586" s="9"/>
      <c r="W7586" s="8"/>
    </row>
    <row r="7587" spans="1:23" x14ac:dyDescent="0.2">
      <c r="A7587" s="7"/>
      <c r="C7587" s="9"/>
      <c r="O7587" s="9"/>
      <c r="R7587" s="8"/>
      <c r="T7587" s="9"/>
      <c r="W7587" s="8"/>
    </row>
    <row r="7588" spans="1:23" x14ac:dyDescent="0.2">
      <c r="A7588" s="7"/>
      <c r="C7588" s="9"/>
      <c r="O7588" s="9"/>
      <c r="R7588" s="8"/>
      <c r="T7588" s="9"/>
      <c r="W7588" s="8"/>
    </row>
    <row r="7589" spans="1:23" x14ac:dyDescent="0.2">
      <c r="A7589" s="7"/>
      <c r="C7589" s="9"/>
      <c r="O7589" s="9"/>
      <c r="R7589" s="8"/>
      <c r="T7589" s="9"/>
      <c r="W7589" s="8"/>
    </row>
    <row r="7590" spans="1:23" x14ac:dyDescent="0.2">
      <c r="A7590" s="7"/>
      <c r="C7590" s="9"/>
      <c r="O7590" s="9"/>
      <c r="R7590" s="8"/>
      <c r="T7590" s="9"/>
      <c r="W7590" s="8"/>
    </row>
    <row r="7591" spans="1:23" x14ac:dyDescent="0.2">
      <c r="A7591" s="7"/>
      <c r="C7591" s="9"/>
      <c r="O7591" s="9"/>
      <c r="R7591" s="8"/>
      <c r="T7591" s="9"/>
      <c r="W7591" s="8"/>
    </row>
    <row r="7592" spans="1:23" x14ac:dyDescent="0.2">
      <c r="A7592" s="7"/>
      <c r="C7592" s="9"/>
      <c r="O7592" s="9"/>
      <c r="R7592" s="8"/>
      <c r="T7592" s="9"/>
      <c r="W7592" s="8"/>
    </row>
    <row r="7593" spans="1:23" x14ac:dyDescent="0.2">
      <c r="A7593" s="7"/>
      <c r="C7593" s="9"/>
      <c r="O7593" s="9"/>
      <c r="R7593" s="8"/>
      <c r="T7593" s="9"/>
      <c r="W7593" s="8"/>
    </row>
    <row r="7594" spans="1:23" x14ac:dyDescent="0.2">
      <c r="A7594" s="7"/>
      <c r="C7594" s="9"/>
      <c r="O7594" s="9"/>
      <c r="R7594" s="8"/>
      <c r="T7594" s="9"/>
      <c r="W7594" s="8"/>
    </row>
    <row r="7595" spans="1:23" x14ac:dyDescent="0.2">
      <c r="A7595" s="7"/>
      <c r="C7595" s="9"/>
      <c r="O7595" s="9"/>
      <c r="R7595" s="8"/>
      <c r="T7595" s="9"/>
      <c r="W7595" s="8"/>
    </row>
    <row r="7596" spans="1:23" x14ac:dyDescent="0.2">
      <c r="A7596" s="7"/>
      <c r="C7596" s="9"/>
      <c r="O7596" s="9"/>
      <c r="R7596" s="8"/>
      <c r="T7596" s="9"/>
      <c r="W7596" s="8"/>
    </row>
    <row r="7597" spans="1:23" x14ac:dyDescent="0.2">
      <c r="A7597" s="7"/>
      <c r="C7597" s="9"/>
      <c r="O7597" s="9"/>
      <c r="R7597" s="8"/>
      <c r="T7597" s="9"/>
      <c r="W7597" s="8"/>
    </row>
    <row r="7598" spans="1:23" x14ac:dyDescent="0.2">
      <c r="A7598" s="7"/>
      <c r="C7598" s="9"/>
      <c r="O7598" s="9"/>
      <c r="R7598" s="8"/>
      <c r="T7598" s="9"/>
      <c r="W7598" s="8"/>
    </row>
    <row r="7599" spans="1:23" x14ac:dyDescent="0.2">
      <c r="A7599" s="7"/>
      <c r="C7599" s="9"/>
      <c r="O7599" s="9"/>
      <c r="R7599" s="8"/>
      <c r="T7599" s="9"/>
      <c r="W7599" s="8"/>
    </row>
    <row r="7600" spans="1:23" x14ac:dyDescent="0.2">
      <c r="A7600" s="7"/>
      <c r="C7600" s="9"/>
      <c r="O7600" s="9"/>
      <c r="R7600" s="8"/>
      <c r="T7600" s="9"/>
      <c r="W7600" s="8"/>
    </row>
    <row r="7601" spans="1:23" x14ac:dyDescent="0.2">
      <c r="A7601" s="7"/>
      <c r="C7601" s="9"/>
      <c r="O7601" s="9"/>
      <c r="R7601" s="8"/>
      <c r="T7601" s="9"/>
      <c r="W7601" s="8"/>
    </row>
    <row r="7602" spans="1:23" x14ac:dyDescent="0.2">
      <c r="A7602" s="7"/>
      <c r="C7602" s="9"/>
      <c r="O7602" s="9"/>
      <c r="R7602" s="8"/>
      <c r="T7602" s="9"/>
      <c r="W7602" s="8"/>
    </row>
    <row r="7603" spans="1:23" x14ac:dyDescent="0.2">
      <c r="A7603" s="7"/>
      <c r="C7603" s="9"/>
      <c r="O7603" s="9"/>
      <c r="R7603" s="8"/>
      <c r="T7603" s="9"/>
      <c r="W7603" s="8"/>
    </row>
    <row r="7604" spans="1:23" x14ac:dyDescent="0.2">
      <c r="A7604" s="7"/>
      <c r="C7604" s="9"/>
      <c r="O7604" s="9"/>
      <c r="R7604" s="8"/>
      <c r="T7604" s="9"/>
      <c r="W7604" s="8"/>
    </row>
    <row r="7605" spans="1:23" x14ac:dyDescent="0.2">
      <c r="A7605" s="7"/>
      <c r="C7605" s="9"/>
      <c r="O7605" s="9"/>
      <c r="R7605" s="8"/>
      <c r="T7605" s="9"/>
      <c r="W7605" s="8"/>
    </row>
    <row r="7606" spans="1:23" x14ac:dyDescent="0.2">
      <c r="A7606" s="7"/>
      <c r="C7606" s="9"/>
      <c r="O7606" s="9"/>
      <c r="R7606" s="8"/>
      <c r="T7606" s="9"/>
      <c r="W7606" s="8"/>
    </row>
    <row r="7607" spans="1:23" x14ac:dyDescent="0.2">
      <c r="A7607" s="7"/>
      <c r="C7607" s="9"/>
      <c r="O7607" s="9"/>
      <c r="R7607" s="8"/>
      <c r="T7607" s="9"/>
      <c r="W7607" s="8"/>
    </row>
    <row r="7608" spans="1:23" x14ac:dyDescent="0.2">
      <c r="A7608" s="7"/>
      <c r="C7608" s="9"/>
      <c r="O7608" s="9"/>
      <c r="R7608" s="8"/>
      <c r="T7608" s="9"/>
      <c r="W7608" s="8"/>
    </row>
    <row r="7609" spans="1:23" x14ac:dyDescent="0.2">
      <c r="A7609" s="7"/>
      <c r="C7609" s="9"/>
      <c r="O7609" s="9"/>
      <c r="R7609" s="8"/>
      <c r="T7609" s="9"/>
      <c r="W7609" s="8"/>
    </row>
    <row r="7610" spans="1:23" x14ac:dyDescent="0.2">
      <c r="A7610" s="7"/>
      <c r="C7610" s="9"/>
      <c r="O7610" s="9"/>
      <c r="R7610" s="8"/>
      <c r="T7610" s="9"/>
      <c r="W7610" s="8"/>
    </row>
    <row r="7611" spans="1:23" x14ac:dyDescent="0.2">
      <c r="A7611" s="7"/>
      <c r="C7611" s="9"/>
      <c r="O7611" s="9"/>
      <c r="R7611" s="8"/>
      <c r="T7611" s="9"/>
      <c r="W7611" s="8"/>
    </row>
    <row r="7612" spans="1:23" x14ac:dyDescent="0.2">
      <c r="A7612" s="7"/>
      <c r="C7612" s="9"/>
      <c r="O7612" s="9"/>
      <c r="R7612" s="8"/>
      <c r="T7612" s="9"/>
      <c r="W7612" s="8"/>
    </row>
    <row r="7613" spans="1:23" x14ac:dyDescent="0.2">
      <c r="A7613" s="7"/>
      <c r="C7613" s="9"/>
      <c r="O7613" s="9"/>
      <c r="R7613" s="8"/>
      <c r="T7613" s="9"/>
      <c r="W7613" s="8"/>
    </row>
    <row r="7614" spans="1:23" x14ac:dyDescent="0.2">
      <c r="A7614" s="7"/>
      <c r="C7614" s="9"/>
      <c r="O7614" s="9"/>
      <c r="R7614" s="8"/>
      <c r="T7614" s="9"/>
      <c r="W7614" s="8"/>
    </row>
    <row r="7615" spans="1:23" x14ac:dyDescent="0.2">
      <c r="A7615" s="7"/>
      <c r="C7615" s="9"/>
      <c r="O7615" s="9"/>
      <c r="R7615" s="8"/>
      <c r="T7615" s="9"/>
      <c r="W7615" s="8"/>
    </row>
    <row r="7616" spans="1:23" x14ac:dyDescent="0.2">
      <c r="A7616" s="7"/>
      <c r="C7616" s="9"/>
      <c r="O7616" s="9"/>
      <c r="R7616" s="8"/>
      <c r="T7616" s="9"/>
      <c r="W7616" s="8"/>
    </row>
    <row r="7617" spans="1:23" x14ac:dyDescent="0.2">
      <c r="A7617" s="7"/>
      <c r="C7617" s="9"/>
      <c r="O7617" s="9"/>
      <c r="R7617" s="8"/>
      <c r="T7617" s="9"/>
      <c r="W7617" s="8"/>
    </row>
    <row r="7618" spans="1:23" x14ac:dyDescent="0.2">
      <c r="A7618" s="7"/>
      <c r="C7618" s="9"/>
      <c r="O7618" s="9"/>
      <c r="R7618" s="8"/>
      <c r="T7618" s="9"/>
      <c r="W7618" s="8"/>
    </row>
    <row r="7619" spans="1:23" x14ac:dyDescent="0.2">
      <c r="A7619" s="7"/>
      <c r="C7619" s="9"/>
      <c r="O7619" s="9"/>
      <c r="R7619" s="8"/>
      <c r="T7619" s="9"/>
      <c r="W7619" s="8"/>
    </row>
    <row r="7620" spans="1:23" x14ac:dyDescent="0.2">
      <c r="A7620" s="7"/>
      <c r="C7620" s="9"/>
      <c r="O7620" s="9"/>
      <c r="R7620" s="8"/>
      <c r="T7620" s="9"/>
      <c r="W7620" s="8"/>
    </row>
    <row r="7621" spans="1:23" x14ac:dyDescent="0.2">
      <c r="A7621" s="7"/>
      <c r="C7621" s="9"/>
      <c r="O7621" s="9"/>
      <c r="R7621" s="8"/>
      <c r="T7621" s="9"/>
      <c r="W7621" s="8"/>
    </row>
    <row r="7622" spans="1:23" x14ac:dyDescent="0.2">
      <c r="A7622" s="7"/>
      <c r="C7622" s="9"/>
      <c r="O7622" s="9"/>
      <c r="R7622" s="8"/>
      <c r="T7622" s="9"/>
      <c r="W7622" s="8"/>
    </row>
    <row r="7623" spans="1:23" x14ac:dyDescent="0.2">
      <c r="A7623" s="7"/>
      <c r="C7623" s="9"/>
      <c r="O7623" s="9"/>
      <c r="R7623" s="8"/>
      <c r="T7623" s="9"/>
      <c r="W7623" s="8"/>
    </row>
    <row r="7624" spans="1:23" x14ac:dyDescent="0.2">
      <c r="A7624" s="7"/>
      <c r="C7624" s="9"/>
      <c r="O7624" s="9"/>
      <c r="R7624" s="8"/>
      <c r="T7624" s="9"/>
      <c r="W7624" s="8"/>
    </row>
    <row r="7625" spans="1:23" x14ac:dyDescent="0.2">
      <c r="A7625" s="7"/>
      <c r="C7625" s="9"/>
      <c r="O7625" s="9"/>
      <c r="R7625" s="8"/>
      <c r="T7625" s="9"/>
      <c r="W7625" s="8"/>
    </row>
    <row r="7626" spans="1:23" x14ac:dyDescent="0.2">
      <c r="A7626" s="7"/>
      <c r="C7626" s="9"/>
      <c r="O7626" s="9"/>
      <c r="R7626" s="8"/>
      <c r="T7626" s="9"/>
      <c r="W7626" s="8"/>
    </row>
    <row r="7627" spans="1:23" x14ac:dyDescent="0.2">
      <c r="A7627" s="7"/>
      <c r="C7627" s="9"/>
      <c r="O7627" s="9"/>
      <c r="R7627" s="8"/>
      <c r="T7627" s="9"/>
      <c r="W7627" s="8"/>
    </row>
    <row r="7628" spans="1:23" x14ac:dyDescent="0.2">
      <c r="A7628" s="7"/>
      <c r="C7628" s="9"/>
      <c r="O7628" s="9"/>
      <c r="R7628" s="8"/>
      <c r="T7628" s="9"/>
      <c r="W7628" s="8"/>
    </row>
    <row r="7629" spans="1:23" x14ac:dyDescent="0.2">
      <c r="A7629" s="7"/>
      <c r="C7629" s="9"/>
      <c r="O7629" s="9"/>
      <c r="R7629" s="8"/>
      <c r="T7629" s="9"/>
      <c r="W7629" s="8"/>
    </row>
    <row r="7630" spans="1:23" x14ac:dyDescent="0.2">
      <c r="A7630" s="7"/>
      <c r="C7630" s="9"/>
      <c r="O7630" s="9"/>
      <c r="R7630" s="8"/>
      <c r="T7630" s="9"/>
      <c r="W7630" s="8"/>
    </row>
    <row r="7631" spans="1:23" x14ac:dyDescent="0.2">
      <c r="A7631" s="7"/>
      <c r="C7631" s="9"/>
      <c r="O7631" s="9"/>
      <c r="R7631" s="8"/>
      <c r="T7631" s="9"/>
      <c r="W7631" s="8"/>
    </row>
    <row r="7632" spans="1:23" x14ac:dyDescent="0.2">
      <c r="A7632" s="7"/>
      <c r="C7632" s="9"/>
      <c r="O7632" s="9"/>
      <c r="R7632" s="8"/>
      <c r="T7632" s="9"/>
      <c r="W7632" s="8"/>
    </row>
    <row r="7633" spans="1:23" x14ac:dyDescent="0.2">
      <c r="A7633" s="7"/>
      <c r="C7633" s="9"/>
      <c r="O7633" s="9"/>
      <c r="R7633" s="8"/>
      <c r="T7633" s="9"/>
      <c r="W7633" s="8"/>
    </row>
    <row r="7634" spans="1:23" x14ac:dyDescent="0.2">
      <c r="A7634" s="7"/>
      <c r="C7634" s="9"/>
      <c r="O7634" s="9"/>
      <c r="R7634" s="8"/>
      <c r="T7634" s="9"/>
      <c r="W7634" s="8"/>
    </row>
    <row r="7635" spans="1:23" x14ac:dyDescent="0.2">
      <c r="A7635" s="7"/>
      <c r="C7635" s="9"/>
      <c r="O7635" s="9"/>
      <c r="R7635" s="8"/>
      <c r="T7635" s="9"/>
      <c r="W7635" s="8"/>
    </row>
    <row r="7636" spans="1:23" x14ac:dyDescent="0.2">
      <c r="A7636" s="7"/>
      <c r="C7636" s="9"/>
      <c r="O7636" s="9"/>
      <c r="R7636" s="8"/>
      <c r="T7636" s="9"/>
      <c r="W7636" s="8"/>
    </row>
    <row r="7637" spans="1:23" x14ac:dyDescent="0.2">
      <c r="A7637" s="7"/>
      <c r="C7637" s="9"/>
      <c r="O7637" s="9"/>
      <c r="R7637" s="8"/>
      <c r="T7637" s="9"/>
      <c r="W7637" s="8"/>
    </row>
    <row r="7638" spans="1:23" x14ac:dyDescent="0.2">
      <c r="A7638" s="7"/>
      <c r="C7638" s="9"/>
      <c r="O7638" s="9"/>
      <c r="R7638" s="8"/>
      <c r="T7638" s="9"/>
      <c r="W7638" s="8"/>
    </row>
    <row r="7639" spans="1:23" x14ac:dyDescent="0.2">
      <c r="A7639" s="7"/>
      <c r="C7639" s="9"/>
      <c r="O7639" s="9"/>
      <c r="R7639" s="8"/>
      <c r="T7639" s="9"/>
      <c r="W7639" s="8"/>
    </row>
    <row r="7640" spans="1:23" x14ac:dyDescent="0.2">
      <c r="A7640" s="7"/>
      <c r="C7640" s="9"/>
      <c r="O7640" s="9"/>
      <c r="R7640" s="8"/>
      <c r="T7640" s="9"/>
      <c r="W7640" s="8"/>
    </row>
    <row r="7641" spans="1:23" x14ac:dyDescent="0.2">
      <c r="A7641" s="7"/>
      <c r="C7641" s="9"/>
      <c r="O7641" s="9"/>
      <c r="R7641" s="8"/>
      <c r="T7641" s="9"/>
      <c r="W7641" s="8"/>
    </row>
    <row r="7642" spans="1:23" x14ac:dyDescent="0.2">
      <c r="A7642" s="7"/>
      <c r="C7642" s="9"/>
      <c r="O7642" s="9"/>
      <c r="R7642" s="8"/>
      <c r="T7642" s="9"/>
      <c r="W7642" s="8"/>
    </row>
    <row r="7643" spans="1:23" x14ac:dyDescent="0.2">
      <c r="A7643" s="7"/>
      <c r="C7643" s="9"/>
      <c r="O7643" s="9"/>
      <c r="R7643" s="8"/>
      <c r="T7643" s="9"/>
      <c r="W7643" s="8"/>
    </row>
    <row r="7644" spans="1:23" x14ac:dyDescent="0.2">
      <c r="A7644" s="7"/>
      <c r="C7644" s="9"/>
      <c r="O7644" s="9"/>
      <c r="R7644" s="8"/>
      <c r="T7644" s="9"/>
      <c r="W7644" s="8"/>
    </row>
    <row r="7645" spans="1:23" x14ac:dyDescent="0.2">
      <c r="A7645" s="7"/>
      <c r="C7645" s="9"/>
      <c r="O7645" s="9"/>
      <c r="R7645" s="8"/>
      <c r="T7645" s="9"/>
      <c r="W7645" s="8"/>
    </row>
    <row r="7646" spans="1:23" x14ac:dyDescent="0.2">
      <c r="A7646" s="7"/>
      <c r="C7646" s="9"/>
      <c r="O7646" s="9"/>
      <c r="R7646" s="8"/>
      <c r="T7646" s="9"/>
      <c r="W7646" s="8"/>
    </row>
    <row r="7647" spans="1:23" x14ac:dyDescent="0.2">
      <c r="A7647" s="7"/>
      <c r="C7647" s="9"/>
      <c r="O7647" s="9"/>
      <c r="R7647" s="8"/>
      <c r="T7647" s="9"/>
      <c r="W7647" s="8"/>
    </row>
    <row r="7648" spans="1:23" x14ac:dyDescent="0.2">
      <c r="A7648" s="7"/>
      <c r="C7648" s="9"/>
      <c r="O7648" s="9"/>
      <c r="R7648" s="8"/>
      <c r="T7648" s="9"/>
      <c r="W7648" s="8"/>
    </row>
    <row r="7649" spans="1:23" x14ac:dyDescent="0.2">
      <c r="A7649" s="7"/>
      <c r="C7649" s="9"/>
      <c r="O7649" s="9"/>
      <c r="R7649" s="8"/>
      <c r="T7649" s="9"/>
      <c r="W7649" s="8"/>
    </row>
    <row r="7650" spans="1:23" x14ac:dyDescent="0.2">
      <c r="A7650" s="7"/>
      <c r="C7650" s="9"/>
      <c r="O7650" s="9"/>
      <c r="R7650" s="8"/>
      <c r="T7650" s="9"/>
      <c r="W7650" s="8"/>
    </row>
    <row r="7651" spans="1:23" x14ac:dyDescent="0.2">
      <c r="A7651" s="7"/>
      <c r="C7651" s="9"/>
      <c r="O7651" s="9"/>
      <c r="R7651" s="8"/>
      <c r="T7651" s="9"/>
      <c r="W7651" s="8"/>
    </row>
    <row r="7652" spans="1:23" x14ac:dyDescent="0.2">
      <c r="A7652" s="7"/>
      <c r="C7652" s="9"/>
      <c r="O7652" s="9"/>
      <c r="R7652" s="8"/>
      <c r="T7652" s="9"/>
      <c r="W7652" s="8"/>
    </row>
    <row r="7653" spans="1:23" x14ac:dyDescent="0.2">
      <c r="A7653" s="7"/>
      <c r="C7653" s="9"/>
      <c r="O7653" s="9"/>
      <c r="R7653" s="8"/>
      <c r="T7653" s="9"/>
      <c r="W7653" s="8"/>
    </row>
    <row r="7654" spans="1:23" x14ac:dyDescent="0.2">
      <c r="A7654" s="7"/>
      <c r="C7654" s="9"/>
      <c r="O7654" s="9"/>
      <c r="R7654" s="8"/>
      <c r="T7654" s="9"/>
      <c r="W7654" s="8"/>
    </row>
    <row r="7655" spans="1:23" x14ac:dyDescent="0.2">
      <c r="A7655" s="7"/>
      <c r="C7655" s="9"/>
      <c r="O7655" s="9"/>
      <c r="R7655" s="8"/>
      <c r="T7655" s="9"/>
      <c r="W7655" s="8"/>
    </row>
    <row r="7656" spans="1:23" x14ac:dyDescent="0.2">
      <c r="A7656" s="7"/>
      <c r="C7656" s="9"/>
      <c r="O7656" s="9"/>
      <c r="R7656" s="8"/>
      <c r="T7656" s="9"/>
      <c r="W7656" s="8"/>
    </row>
    <row r="7657" spans="1:23" x14ac:dyDescent="0.2">
      <c r="A7657" s="7"/>
      <c r="C7657" s="9"/>
      <c r="O7657" s="9"/>
      <c r="R7657" s="8"/>
      <c r="T7657" s="9"/>
      <c r="W7657" s="8"/>
    </row>
    <row r="7658" spans="1:23" x14ac:dyDescent="0.2">
      <c r="A7658" s="7"/>
      <c r="C7658" s="9"/>
      <c r="O7658" s="9"/>
      <c r="R7658" s="8"/>
      <c r="T7658" s="9"/>
      <c r="W7658" s="8"/>
    </row>
    <row r="7659" spans="1:23" x14ac:dyDescent="0.2">
      <c r="A7659" s="7"/>
      <c r="C7659" s="9"/>
      <c r="O7659" s="9"/>
      <c r="R7659" s="8"/>
      <c r="T7659" s="9"/>
      <c r="W7659" s="8"/>
    </row>
    <row r="7660" spans="1:23" x14ac:dyDescent="0.2">
      <c r="A7660" s="7"/>
      <c r="C7660" s="9"/>
      <c r="O7660" s="9"/>
      <c r="R7660" s="8"/>
      <c r="T7660" s="9"/>
      <c r="W7660" s="8"/>
    </row>
    <row r="7661" spans="1:23" x14ac:dyDescent="0.2">
      <c r="A7661" s="7"/>
      <c r="C7661" s="9"/>
      <c r="O7661" s="9"/>
      <c r="R7661" s="8"/>
      <c r="T7661" s="9"/>
      <c r="W7661" s="8"/>
    </row>
    <row r="7662" spans="1:23" x14ac:dyDescent="0.2">
      <c r="A7662" s="7"/>
      <c r="C7662" s="9"/>
      <c r="O7662" s="9"/>
      <c r="R7662" s="8"/>
      <c r="T7662" s="9"/>
      <c r="W7662" s="8"/>
    </row>
    <row r="7663" spans="1:23" x14ac:dyDescent="0.2">
      <c r="A7663" s="7"/>
      <c r="C7663" s="9"/>
      <c r="O7663" s="9"/>
      <c r="R7663" s="8"/>
      <c r="T7663" s="9"/>
      <c r="W7663" s="8"/>
    </row>
    <row r="7664" spans="1:23" x14ac:dyDescent="0.2">
      <c r="A7664" s="7"/>
      <c r="C7664" s="9"/>
      <c r="O7664" s="9"/>
      <c r="R7664" s="8"/>
      <c r="T7664" s="9"/>
      <c r="W7664" s="8"/>
    </row>
    <row r="7665" spans="1:23" x14ac:dyDescent="0.2">
      <c r="A7665" s="7"/>
      <c r="C7665" s="9"/>
      <c r="O7665" s="9"/>
      <c r="R7665" s="8"/>
      <c r="T7665" s="9"/>
      <c r="W7665" s="8"/>
    </row>
    <row r="7666" spans="1:23" x14ac:dyDescent="0.2">
      <c r="A7666" s="7"/>
      <c r="C7666" s="9"/>
      <c r="O7666" s="9"/>
      <c r="R7666" s="8"/>
      <c r="T7666" s="9"/>
      <c r="W7666" s="8"/>
    </row>
    <row r="7667" spans="1:23" x14ac:dyDescent="0.2">
      <c r="A7667" s="7"/>
      <c r="C7667" s="9"/>
      <c r="O7667" s="9"/>
      <c r="R7667" s="8"/>
      <c r="T7667" s="9"/>
      <c r="W7667" s="8"/>
    </row>
    <row r="7668" spans="1:23" x14ac:dyDescent="0.2">
      <c r="A7668" s="7"/>
      <c r="C7668" s="9"/>
      <c r="O7668" s="9"/>
      <c r="R7668" s="8"/>
      <c r="T7668" s="9"/>
      <c r="W7668" s="8"/>
    </row>
    <row r="7669" spans="1:23" x14ac:dyDescent="0.2">
      <c r="A7669" s="7"/>
      <c r="C7669" s="9"/>
      <c r="O7669" s="9"/>
      <c r="R7669" s="8"/>
      <c r="T7669" s="9"/>
      <c r="W7669" s="8"/>
    </row>
    <row r="7670" spans="1:23" x14ac:dyDescent="0.2">
      <c r="A7670" s="7"/>
      <c r="C7670" s="9"/>
      <c r="O7670" s="9"/>
      <c r="R7670" s="8"/>
      <c r="T7670" s="9"/>
      <c r="W7670" s="8"/>
    </row>
    <row r="7671" spans="1:23" x14ac:dyDescent="0.2">
      <c r="A7671" s="7"/>
      <c r="C7671" s="9"/>
      <c r="O7671" s="9"/>
      <c r="R7671" s="8"/>
      <c r="T7671" s="9"/>
      <c r="W7671" s="8"/>
    </row>
    <row r="7672" spans="1:23" x14ac:dyDescent="0.2">
      <c r="A7672" s="7"/>
      <c r="C7672" s="9"/>
      <c r="O7672" s="9"/>
      <c r="R7672" s="8"/>
      <c r="T7672" s="9"/>
      <c r="W7672" s="8"/>
    </row>
    <row r="7673" spans="1:23" x14ac:dyDescent="0.2">
      <c r="A7673" s="7"/>
      <c r="C7673" s="9"/>
      <c r="O7673" s="9"/>
      <c r="R7673" s="8"/>
      <c r="T7673" s="9"/>
      <c r="W7673" s="8"/>
    </row>
    <row r="7674" spans="1:23" x14ac:dyDescent="0.2">
      <c r="A7674" s="7"/>
      <c r="C7674" s="9"/>
      <c r="O7674" s="9"/>
      <c r="R7674" s="8"/>
      <c r="T7674" s="9"/>
      <c r="W7674" s="8"/>
    </row>
    <row r="7675" spans="1:23" x14ac:dyDescent="0.2">
      <c r="A7675" s="7"/>
      <c r="C7675" s="9"/>
      <c r="O7675" s="9"/>
      <c r="R7675" s="8"/>
      <c r="T7675" s="9"/>
      <c r="W7675" s="8"/>
    </row>
    <row r="7676" spans="1:23" x14ac:dyDescent="0.2">
      <c r="A7676" s="7"/>
      <c r="C7676" s="9"/>
      <c r="O7676" s="9"/>
      <c r="R7676" s="8"/>
      <c r="T7676" s="9"/>
      <c r="W7676" s="8"/>
    </row>
    <row r="7677" spans="1:23" x14ac:dyDescent="0.2">
      <c r="A7677" s="7"/>
      <c r="C7677" s="9"/>
      <c r="O7677" s="9"/>
      <c r="R7677" s="8"/>
      <c r="T7677" s="9"/>
      <c r="W7677" s="8"/>
    </row>
    <row r="7678" spans="1:23" x14ac:dyDescent="0.2">
      <c r="A7678" s="7"/>
      <c r="C7678" s="9"/>
      <c r="O7678" s="9"/>
      <c r="R7678" s="8"/>
      <c r="T7678" s="9"/>
      <c r="W7678" s="8"/>
    </row>
    <row r="7679" spans="1:23" x14ac:dyDescent="0.2">
      <c r="A7679" s="7"/>
      <c r="C7679" s="9"/>
      <c r="O7679" s="9"/>
      <c r="R7679" s="8"/>
      <c r="T7679" s="9"/>
      <c r="W7679" s="8"/>
    </row>
    <row r="7680" spans="1:23" x14ac:dyDescent="0.2">
      <c r="A7680" s="7"/>
      <c r="C7680" s="9"/>
      <c r="O7680" s="9"/>
      <c r="R7680" s="8"/>
      <c r="T7680" s="9"/>
      <c r="W7680" s="8"/>
    </row>
    <row r="7681" spans="1:23" x14ac:dyDescent="0.2">
      <c r="A7681" s="7"/>
      <c r="C7681" s="9"/>
      <c r="O7681" s="9"/>
      <c r="R7681" s="8"/>
      <c r="T7681" s="9"/>
      <c r="W7681" s="8"/>
    </row>
    <row r="7682" spans="1:23" x14ac:dyDescent="0.2">
      <c r="A7682" s="7"/>
      <c r="C7682" s="9"/>
      <c r="O7682" s="9"/>
      <c r="R7682" s="8"/>
      <c r="T7682" s="9"/>
      <c r="W7682" s="8"/>
    </row>
    <row r="7683" spans="1:23" x14ac:dyDescent="0.2">
      <c r="A7683" s="7"/>
      <c r="C7683" s="9"/>
      <c r="O7683" s="9"/>
      <c r="R7683" s="8"/>
      <c r="T7683" s="9"/>
      <c r="W7683" s="8"/>
    </row>
    <row r="7684" spans="1:23" x14ac:dyDescent="0.2">
      <c r="A7684" s="7"/>
      <c r="C7684" s="9"/>
      <c r="O7684" s="9"/>
      <c r="R7684" s="8"/>
      <c r="T7684" s="9"/>
      <c r="W7684" s="8"/>
    </row>
    <row r="7685" spans="1:23" x14ac:dyDescent="0.2">
      <c r="A7685" s="7"/>
      <c r="C7685" s="9"/>
      <c r="O7685" s="9"/>
      <c r="R7685" s="8"/>
      <c r="T7685" s="9"/>
      <c r="W7685" s="8"/>
    </row>
    <row r="7686" spans="1:23" x14ac:dyDescent="0.2">
      <c r="A7686" s="7"/>
      <c r="C7686" s="9"/>
      <c r="O7686" s="9"/>
      <c r="R7686" s="8"/>
      <c r="T7686" s="9"/>
      <c r="W7686" s="8"/>
    </row>
    <row r="7687" spans="1:23" x14ac:dyDescent="0.2">
      <c r="A7687" s="7"/>
      <c r="C7687" s="9"/>
      <c r="O7687" s="9"/>
      <c r="R7687" s="8"/>
      <c r="T7687" s="9"/>
      <c r="W7687" s="8"/>
    </row>
    <row r="7688" spans="1:23" x14ac:dyDescent="0.2">
      <c r="A7688" s="7"/>
      <c r="C7688" s="9"/>
      <c r="O7688" s="9"/>
      <c r="R7688" s="8"/>
      <c r="T7688" s="9"/>
      <c r="W7688" s="8"/>
    </row>
    <row r="7689" spans="1:23" x14ac:dyDescent="0.2">
      <c r="A7689" s="7"/>
      <c r="C7689" s="9"/>
      <c r="O7689" s="9"/>
      <c r="R7689" s="8"/>
      <c r="T7689" s="9"/>
      <c r="W7689" s="8"/>
    </row>
    <row r="7690" spans="1:23" x14ac:dyDescent="0.2">
      <c r="A7690" s="7"/>
      <c r="C7690" s="9"/>
      <c r="O7690" s="9"/>
      <c r="R7690" s="8"/>
      <c r="T7690" s="9"/>
      <c r="W7690" s="8"/>
    </row>
    <row r="7691" spans="1:23" x14ac:dyDescent="0.2">
      <c r="A7691" s="7"/>
      <c r="C7691" s="9"/>
      <c r="O7691" s="9"/>
      <c r="R7691" s="8"/>
      <c r="T7691" s="9"/>
      <c r="W7691" s="8"/>
    </row>
    <row r="7692" spans="1:23" x14ac:dyDescent="0.2">
      <c r="A7692" s="7"/>
      <c r="C7692" s="9"/>
      <c r="O7692" s="9"/>
      <c r="R7692" s="8"/>
      <c r="T7692" s="9"/>
      <c r="W7692" s="8"/>
    </row>
    <row r="7693" spans="1:23" x14ac:dyDescent="0.2">
      <c r="A7693" s="7"/>
      <c r="C7693" s="9"/>
      <c r="O7693" s="9"/>
      <c r="R7693" s="8"/>
      <c r="T7693" s="9"/>
      <c r="W7693" s="8"/>
    </row>
    <row r="7694" spans="1:23" x14ac:dyDescent="0.2">
      <c r="A7694" s="7"/>
      <c r="C7694" s="9"/>
      <c r="O7694" s="9"/>
      <c r="R7694" s="8"/>
      <c r="T7694" s="9"/>
      <c r="W7694" s="8"/>
    </row>
    <row r="7695" spans="1:23" x14ac:dyDescent="0.2">
      <c r="A7695" s="7"/>
      <c r="C7695" s="9"/>
      <c r="O7695" s="9"/>
      <c r="R7695" s="8"/>
      <c r="T7695" s="9"/>
      <c r="W7695" s="8"/>
    </row>
    <row r="7696" spans="1:23" x14ac:dyDescent="0.2">
      <c r="A7696" s="7"/>
      <c r="C7696" s="9"/>
      <c r="O7696" s="9"/>
      <c r="R7696" s="8"/>
      <c r="T7696" s="9"/>
      <c r="W7696" s="8"/>
    </row>
    <row r="7697" spans="1:23" x14ac:dyDescent="0.2">
      <c r="A7697" s="7"/>
      <c r="C7697" s="9"/>
      <c r="O7697" s="9"/>
      <c r="R7697" s="8"/>
      <c r="T7697" s="9"/>
      <c r="W7697" s="8"/>
    </row>
    <row r="7698" spans="1:23" x14ac:dyDescent="0.2">
      <c r="A7698" s="7"/>
      <c r="C7698" s="9"/>
      <c r="O7698" s="9"/>
      <c r="R7698" s="8"/>
      <c r="T7698" s="9"/>
      <c r="W7698" s="8"/>
    </row>
    <row r="7699" spans="1:23" x14ac:dyDescent="0.2">
      <c r="A7699" s="7"/>
      <c r="C7699" s="9"/>
      <c r="O7699" s="9"/>
      <c r="R7699" s="8"/>
      <c r="T7699" s="9"/>
      <c r="W7699" s="8"/>
    </row>
    <row r="7700" spans="1:23" x14ac:dyDescent="0.2">
      <c r="A7700" s="7"/>
      <c r="C7700" s="9"/>
      <c r="O7700" s="9"/>
      <c r="R7700" s="8"/>
      <c r="T7700" s="9"/>
      <c r="W7700" s="8"/>
    </row>
    <row r="7701" spans="1:23" x14ac:dyDescent="0.2">
      <c r="A7701" s="7"/>
      <c r="C7701" s="9"/>
      <c r="O7701" s="9"/>
      <c r="R7701" s="8"/>
      <c r="T7701" s="9"/>
      <c r="W7701" s="8"/>
    </row>
    <row r="7702" spans="1:23" x14ac:dyDescent="0.2">
      <c r="A7702" s="7"/>
      <c r="C7702" s="9"/>
      <c r="O7702" s="9"/>
      <c r="R7702" s="8"/>
      <c r="T7702" s="9"/>
      <c r="W7702" s="8"/>
    </row>
    <row r="7703" spans="1:23" x14ac:dyDescent="0.2">
      <c r="A7703" s="7"/>
      <c r="C7703" s="9"/>
      <c r="O7703" s="9"/>
      <c r="R7703" s="8"/>
      <c r="T7703" s="9"/>
      <c r="W7703" s="8"/>
    </row>
    <row r="7704" spans="1:23" x14ac:dyDescent="0.2">
      <c r="A7704" s="7"/>
      <c r="C7704" s="9"/>
      <c r="O7704" s="9"/>
      <c r="R7704" s="8"/>
      <c r="T7704" s="9"/>
      <c r="W7704" s="8"/>
    </row>
    <row r="7705" spans="1:23" x14ac:dyDescent="0.2">
      <c r="A7705" s="7"/>
      <c r="C7705" s="9"/>
      <c r="O7705" s="9"/>
      <c r="R7705" s="8"/>
      <c r="T7705" s="9"/>
      <c r="W7705" s="8"/>
    </row>
    <row r="7706" spans="1:23" x14ac:dyDescent="0.2">
      <c r="A7706" s="7"/>
      <c r="C7706" s="9"/>
      <c r="O7706" s="9"/>
      <c r="R7706" s="8"/>
      <c r="T7706" s="9"/>
      <c r="W7706" s="8"/>
    </row>
    <row r="7707" spans="1:23" x14ac:dyDescent="0.2">
      <c r="A7707" s="7"/>
      <c r="C7707" s="9"/>
      <c r="O7707" s="9"/>
      <c r="R7707" s="8"/>
      <c r="T7707" s="9"/>
      <c r="W7707" s="8"/>
    </row>
    <row r="7708" spans="1:23" x14ac:dyDescent="0.2">
      <c r="A7708" s="7"/>
      <c r="C7708" s="9"/>
      <c r="O7708" s="9"/>
      <c r="R7708" s="8"/>
      <c r="T7708" s="9"/>
      <c r="W7708" s="8"/>
    </row>
    <row r="7709" spans="1:23" x14ac:dyDescent="0.2">
      <c r="A7709" s="7"/>
      <c r="C7709" s="9"/>
      <c r="O7709" s="9"/>
      <c r="R7709" s="8"/>
      <c r="T7709" s="9"/>
      <c r="W7709" s="8"/>
    </row>
    <row r="7710" spans="1:23" x14ac:dyDescent="0.2">
      <c r="A7710" s="7"/>
      <c r="C7710" s="9"/>
      <c r="O7710" s="9"/>
      <c r="R7710" s="8"/>
      <c r="T7710" s="9"/>
      <c r="W7710" s="8"/>
    </row>
    <row r="7711" spans="1:23" x14ac:dyDescent="0.2">
      <c r="A7711" s="7"/>
      <c r="C7711" s="9"/>
      <c r="O7711" s="9"/>
      <c r="R7711" s="8"/>
      <c r="T7711" s="9"/>
      <c r="W7711" s="8"/>
    </row>
    <row r="7712" spans="1:23" x14ac:dyDescent="0.2">
      <c r="A7712" s="7"/>
      <c r="C7712" s="9"/>
      <c r="O7712" s="9"/>
      <c r="R7712" s="8"/>
      <c r="T7712" s="9"/>
      <c r="W7712" s="8"/>
    </row>
    <row r="7713" spans="1:23" x14ac:dyDescent="0.2">
      <c r="A7713" s="7"/>
      <c r="C7713" s="9"/>
      <c r="O7713" s="9"/>
      <c r="R7713" s="8"/>
      <c r="T7713" s="9"/>
      <c r="W7713" s="8"/>
    </row>
    <row r="7714" spans="1:23" x14ac:dyDescent="0.2">
      <c r="A7714" s="7"/>
      <c r="C7714" s="9"/>
      <c r="O7714" s="9"/>
      <c r="R7714" s="8"/>
      <c r="T7714" s="9"/>
      <c r="W7714" s="8"/>
    </row>
    <row r="7715" spans="1:23" x14ac:dyDescent="0.2">
      <c r="A7715" s="7"/>
      <c r="C7715" s="9"/>
      <c r="O7715" s="9"/>
      <c r="R7715" s="8"/>
      <c r="T7715" s="9"/>
      <c r="W7715" s="8"/>
    </row>
    <row r="7716" spans="1:23" x14ac:dyDescent="0.2">
      <c r="A7716" s="7"/>
      <c r="C7716" s="9"/>
      <c r="O7716" s="9"/>
      <c r="R7716" s="8"/>
      <c r="T7716" s="9"/>
      <c r="W7716" s="8"/>
    </row>
    <row r="7717" spans="1:23" x14ac:dyDescent="0.2">
      <c r="A7717" s="7"/>
      <c r="C7717" s="9"/>
      <c r="O7717" s="9"/>
      <c r="R7717" s="8"/>
      <c r="T7717" s="9"/>
      <c r="W7717" s="8"/>
    </row>
    <row r="7718" spans="1:23" x14ac:dyDescent="0.2">
      <c r="A7718" s="7"/>
      <c r="C7718" s="9"/>
      <c r="O7718" s="9"/>
      <c r="R7718" s="8"/>
      <c r="T7718" s="9"/>
      <c r="W7718" s="8"/>
    </row>
    <row r="7719" spans="1:23" x14ac:dyDescent="0.2">
      <c r="A7719" s="7"/>
      <c r="C7719" s="9"/>
      <c r="O7719" s="9"/>
      <c r="R7719" s="8"/>
      <c r="T7719" s="9"/>
      <c r="W7719" s="8"/>
    </row>
    <row r="7720" spans="1:23" x14ac:dyDescent="0.2">
      <c r="A7720" s="7"/>
      <c r="C7720" s="9"/>
      <c r="O7720" s="9"/>
      <c r="R7720" s="8"/>
      <c r="T7720" s="9"/>
      <c r="W7720" s="8"/>
    </row>
    <row r="7721" spans="1:23" x14ac:dyDescent="0.2">
      <c r="A7721" s="7"/>
      <c r="C7721" s="9"/>
      <c r="O7721" s="9"/>
      <c r="R7721" s="8"/>
      <c r="T7721" s="9"/>
      <c r="W7721" s="8"/>
    </row>
    <row r="7722" spans="1:23" x14ac:dyDescent="0.2">
      <c r="A7722" s="7"/>
      <c r="C7722" s="9"/>
      <c r="O7722" s="9"/>
      <c r="R7722" s="8"/>
      <c r="T7722" s="9"/>
      <c r="W7722" s="8"/>
    </row>
    <row r="7723" spans="1:23" x14ac:dyDescent="0.2">
      <c r="A7723" s="7"/>
      <c r="C7723" s="9"/>
      <c r="O7723" s="9"/>
      <c r="R7723" s="8"/>
      <c r="T7723" s="9"/>
      <c r="W7723" s="8"/>
    </row>
    <row r="7724" spans="1:23" x14ac:dyDescent="0.2">
      <c r="A7724" s="7"/>
      <c r="C7724" s="9"/>
      <c r="O7724" s="9"/>
      <c r="R7724" s="8"/>
      <c r="T7724" s="9"/>
      <c r="W7724" s="8"/>
    </row>
    <row r="7725" spans="1:23" x14ac:dyDescent="0.2">
      <c r="A7725" s="7"/>
      <c r="C7725" s="9"/>
      <c r="O7725" s="9"/>
      <c r="R7725" s="8"/>
      <c r="T7725" s="9"/>
      <c r="W7725" s="8"/>
    </row>
    <row r="7726" spans="1:23" x14ac:dyDescent="0.2">
      <c r="A7726" s="7"/>
      <c r="C7726" s="9"/>
      <c r="O7726" s="9"/>
      <c r="R7726" s="8"/>
      <c r="T7726" s="9"/>
      <c r="W7726" s="8"/>
    </row>
    <row r="7727" spans="1:23" x14ac:dyDescent="0.2">
      <c r="A7727" s="7"/>
      <c r="C7727" s="9"/>
      <c r="O7727" s="9"/>
      <c r="R7727" s="8"/>
      <c r="T7727" s="9"/>
      <c r="W7727" s="8"/>
    </row>
    <row r="7728" spans="1:23" x14ac:dyDescent="0.2">
      <c r="A7728" s="7"/>
      <c r="C7728" s="9"/>
      <c r="O7728" s="9"/>
      <c r="R7728" s="8"/>
      <c r="T7728" s="9"/>
      <c r="W7728" s="8"/>
    </row>
    <row r="7729" spans="1:23" x14ac:dyDescent="0.2">
      <c r="A7729" s="7"/>
      <c r="C7729" s="9"/>
      <c r="O7729" s="9"/>
      <c r="R7729" s="8"/>
      <c r="T7729" s="9"/>
      <c r="W7729" s="8"/>
    </row>
    <row r="7730" spans="1:23" x14ac:dyDescent="0.2">
      <c r="A7730" s="7"/>
      <c r="C7730" s="9"/>
      <c r="O7730" s="9"/>
      <c r="R7730" s="8"/>
      <c r="T7730" s="9"/>
      <c r="W7730" s="8"/>
    </row>
    <row r="7731" spans="1:23" x14ac:dyDescent="0.2">
      <c r="A7731" s="7"/>
      <c r="C7731" s="9"/>
      <c r="O7731" s="9"/>
      <c r="R7731" s="8"/>
      <c r="T7731" s="9"/>
      <c r="W7731" s="8"/>
    </row>
    <row r="7732" spans="1:23" x14ac:dyDescent="0.2">
      <c r="A7732" s="7"/>
      <c r="C7732" s="9"/>
      <c r="O7732" s="9"/>
      <c r="R7732" s="8"/>
      <c r="T7732" s="9"/>
      <c r="W7732" s="8"/>
    </row>
    <row r="7733" spans="1:23" x14ac:dyDescent="0.2">
      <c r="A7733" s="7"/>
      <c r="C7733" s="9"/>
      <c r="O7733" s="9"/>
      <c r="R7733" s="8"/>
      <c r="T7733" s="9"/>
      <c r="W7733" s="8"/>
    </row>
    <row r="7734" spans="1:23" x14ac:dyDescent="0.2">
      <c r="A7734" s="7"/>
      <c r="C7734" s="9"/>
      <c r="O7734" s="9"/>
      <c r="R7734" s="8"/>
      <c r="T7734" s="9"/>
      <c r="W7734" s="8"/>
    </row>
    <row r="7735" spans="1:23" x14ac:dyDescent="0.2">
      <c r="A7735" s="7"/>
      <c r="C7735" s="9"/>
      <c r="O7735" s="9"/>
      <c r="R7735" s="8"/>
      <c r="T7735" s="9"/>
      <c r="W7735" s="8"/>
    </row>
    <row r="7736" spans="1:23" x14ac:dyDescent="0.2">
      <c r="A7736" s="7"/>
      <c r="C7736" s="9"/>
      <c r="O7736" s="9"/>
      <c r="R7736" s="8"/>
      <c r="T7736" s="9"/>
      <c r="W7736" s="8"/>
    </row>
    <row r="7737" spans="1:23" x14ac:dyDescent="0.2">
      <c r="A7737" s="7"/>
      <c r="C7737" s="9"/>
      <c r="O7737" s="9"/>
      <c r="R7737" s="8"/>
      <c r="T7737" s="9"/>
      <c r="W7737" s="8"/>
    </row>
    <row r="7738" spans="1:23" x14ac:dyDescent="0.2">
      <c r="A7738" s="7"/>
      <c r="C7738" s="9"/>
      <c r="O7738" s="9"/>
      <c r="R7738" s="8"/>
      <c r="T7738" s="9"/>
      <c r="W7738" s="8"/>
    </row>
    <row r="7739" spans="1:23" x14ac:dyDescent="0.2">
      <c r="A7739" s="7"/>
      <c r="C7739" s="9"/>
      <c r="O7739" s="9"/>
      <c r="R7739" s="8"/>
      <c r="T7739" s="9"/>
      <c r="W7739" s="8"/>
    </row>
    <row r="7740" spans="1:23" x14ac:dyDescent="0.2">
      <c r="A7740" s="7"/>
      <c r="C7740" s="9"/>
      <c r="O7740" s="9"/>
      <c r="R7740" s="8"/>
      <c r="T7740" s="9"/>
      <c r="W7740" s="8"/>
    </row>
    <row r="7741" spans="1:23" x14ac:dyDescent="0.2">
      <c r="A7741" s="7"/>
      <c r="C7741" s="9"/>
      <c r="O7741" s="9"/>
      <c r="R7741" s="8"/>
      <c r="T7741" s="9"/>
      <c r="W7741" s="8"/>
    </row>
    <row r="7742" spans="1:23" x14ac:dyDescent="0.2">
      <c r="A7742" s="7"/>
      <c r="C7742" s="9"/>
      <c r="O7742" s="9"/>
      <c r="R7742" s="8"/>
      <c r="T7742" s="9"/>
      <c r="W7742" s="8"/>
    </row>
    <row r="7743" spans="1:23" x14ac:dyDescent="0.2">
      <c r="A7743" s="7"/>
      <c r="C7743" s="9"/>
      <c r="O7743" s="9"/>
      <c r="R7743" s="8"/>
      <c r="T7743" s="9"/>
      <c r="W7743" s="8"/>
    </row>
    <row r="7744" spans="1:23" x14ac:dyDescent="0.2">
      <c r="A7744" s="7"/>
      <c r="C7744" s="9"/>
      <c r="O7744" s="9"/>
      <c r="R7744" s="8"/>
      <c r="T7744" s="9"/>
      <c r="W7744" s="8"/>
    </row>
    <row r="7745" spans="1:23" x14ac:dyDescent="0.2">
      <c r="A7745" s="7"/>
      <c r="C7745" s="9"/>
      <c r="O7745" s="9"/>
      <c r="R7745" s="8"/>
      <c r="T7745" s="9"/>
      <c r="W7745" s="8"/>
    </row>
    <row r="7746" spans="1:23" x14ac:dyDescent="0.2">
      <c r="A7746" s="7"/>
      <c r="C7746" s="9"/>
      <c r="O7746" s="9"/>
      <c r="R7746" s="8"/>
      <c r="T7746" s="9"/>
      <c r="W7746" s="8"/>
    </row>
    <row r="7747" spans="1:23" x14ac:dyDescent="0.2">
      <c r="A7747" s="7"/>
      <c r="C7747" s="9"/>
      <c r="O7747" s="9"/>
      <c r="R7747" s="8"/>
      <c r="T7747" s="9"/>
      <c r="W7747" s="8"/>
    </row>
    <row r="7748" spans="1:23" x14ac:dyDescent="0.2">
      <c r="A7748" s="7"/>
      <c r="C7748" s="9"/>
      <c r="O7748" s="9"/>
      <c r="R7748" s="8"/>
      <c r="T7748" s="9"/>
      <c r="W7748" s="8"/>
    </row>
    <row r="7749" spans="1:23" x14ac:dyDescent="0.2">
      <c r="A7749" s="7"/>
      <c r="C7749" s="9"/>
      <c r="O7749" s="9"/>
      <c r="R7749" s="8"/>
      <c r="T7749" s="9"/>
      <c r="W7749" s="8"/>
    </row>
    <row r="7750" spans="1:23" x14ac:dyDescent="0.2">
      <c r="A7750" s="7"/>
      <c r="C7750" s="9"/>
      <c r="O7750" s="9"/>
      <c r="R7750" s="8"/>
      <c r="T7750" s="9"/>
      <c r="W7750" s="8"/>
    </row>
    <row r="7751" spans="1:23" x14ac:dyDescent="0.2">
      <c r="A7751" s="7"/>
      <c r="C7751" s="9"/>
      <c r="O7751" s="9"/>
      <c r="R7751" s="8"/>
      <c r="T7751" s="9"/>
      <c r="W7751" s="8"/>
    </row>
    <row r="7752" spans="1:23" x14ac:dyDescent="0.2">
      <c r="A7752" s="7"/>
      <c r="C7752" s="9"/>
      <c r="O7752" s="9"/>
      <c r="R7752" s="8"/>
      <c r="T7752" s="9"/>
      <c r="W7752" s="8"/>
    </row>
    <row r="7753" spans="1:23" x14ac:dyDescent="0.2">
      <c r="A7753" s="7"/>
      <c r="C7753" s="9"/>
      <c r="O7753" s="9"/>
      <c r="R7753" s="8"/>
      <c r="T7753" s="9"/>
      <c r="W7753" s="8"/>
    </row>
    <row r="7754" spans="1:23" x14ac:dyDescent="0.2">
      <c r="A7754" s="7"/>
      <c r="C7754" s="9"/>
      <c r="O7754" s="9"/>
      <c r="R7754" s="8"/>
      <c r="T7754" s="9"/>
      <c r="W7754" s="8"/>
    </row>
    <row r="7755" spans="1:23" x14ac:dyDescent="0.2">
      <c r="A7755" s="7"/>
      <c r="C7755" s="9"/>
      <c r="O7755" s="9"/>
      <c r="R7755" s="8"/>
      <c r="T7755" s="9"/>
      <c r="W7755" s="8"/>
    </row>
    <row r="7756" spans="1:23" x14ac:dyDescent="0.2">
      <c r="A7756" s="7"/>
      <c r="C7756" s="9"/>
      <c r="O7756" s="9"/>
      <c r="R7756" s="8"/>
      <c r="T7756" s="9"/>
      <c r="W7756" s="8"/>
    </row>
    <row r="7757" spans="1:23" x14ac:dyDescent="0.2">
      <c r="A7757" s="7"/>
      <c r="C7757" s="9"/>
      <c r="O7757" s="9"/>
      <c r="R7757" s="8"/>
      <c r="T7757" s="9"/>
      <c r="W7757" s="8"/>
    </row>
    <row r="7758" spans="1:23" x14ac:dyDescent="0.2">
      <c r="A7758" s="7"/>
      <c r="C7758" s="9"/>
      <c r="O7758" s="9"/>
      <c r="R7758" s="8"/>
      <c r="T7758" s="9"/>
      <c r="W7758" s="8"/>
    </row>
    <row r="7759" spans="1:23" x14ac:dyDescent="0.2">
      <c r="A7759" s="7"/>
      <c r="C7759" s="9"/>
      <c r="O7759" s="9"/>
      <c r="R7759" s="8"/>
      <c r="T7759" s="9"/>
      <c r="W7759" s="8"/>
    </row>
    <row r="7760" spans="1:23" x14ac:dyDescent="0.2">
      <c r="A7760" s="7"/>
      <c r="C7760" s="9"/>
      <c r="O7760" s="9"/>
      <c r="R7760" s="8"/>
      <c r="T7760" s="9"/>
      <c r="W7760" s="8"/>
    </row>
    <row r="7761" spans="1:23" x14ac:dyDescent="0.2">
      <c r="A7761" s="7"/>
      <c r="C7761" s="9"/>
      <c r="O7761" s="9"/>
      <c r="R7761" s="8"/>
      <c r="T7761" s="9"/>
      <c r="W7761" s="8"/>
    </row>
    <row r="7762" spans="1:23" x14ac:dyDescent="0.2">
      <c r="A7762" s="7"/>
      <c r="C7762" s="9"/>
      <c r="O7762" s="9"/>
      <c r="R7762" s="8"/>
      <c r="T7762" s="9"/>
      <c r="W7762" s="8"/>
    </row>
    <row r="7763" spans="1:23" x14ac:dyDescent="0.2">
      <c r="A7763" s="7"/>
      <c r="C7763" s="9"/>
      <c r="O7763" s="9"/>
      <c r="R7763" s="8"/>
      <c r="T7763" s="9"/>
      <c r="W7763" s="8"/>
    </row>
    <row r="7764" spans="1:23" x14ac:dyDescent="0.2">
      <c r="A7764" s="7"/>
      <c r="C7764" s="9"/>
      <c r="O7764" s="9"/>
      <c r="R7764" s="8"/>
      <c r="T7764" s="9"/>
      <c r="W7764" s="8"/>
    </row>
    <row r="7765" spans="1:23" x14ac:dyDescent="0.2">
      <c r="A7765" s="7"/>
      <c r="C7765" s="9"/>
      <c r="O7765" s="9"/>
      <c r="R7765" s="8"/>
      <c r="T7765" s="9"/>
      <c r="W7765" s="8"/>
    </row>
    <row r="7766" spans="1:23" x14ac:dyDescent="0.2">
      <c r="A7766" s="7"/>
      <c r="C7766" s="9"/>
      <c r="O7766" s="9"/>
      <c r="R7766" s="8"/>
      <c r="T7766" s="9"/>
      <c r="W7766" s="8"/>
    </row>
    <row r="7767" spans="1:23" x14ac:dyDescent="0.2">
      <c r="A7767" s="7"/>
      <c r="C7767" s="9"/>
      <c r="O7767" s="9"/>
      <c r="R7767" s="8"/>
      <c r="T7767" s="9"/>
      <c r="W7767" s="8"/>
    </row>
    <row r="7768" spans="1:23" x14ac:dyDescent="0.2">
      <c r="A7768" s="7"/>
      <c r="C7768" s="9"/>
      <c r="O7768" s="9"/>
      <c r="R7768" s="8"/>
      <c r="T7768" s="9"/>
      <c r="W7768" s="8"/>
    </row>
    <row r="7769" spans="1:23" x14ac:dyDescent="0.2">
      <c r="A7769" s="7"/>
      <c r="C7769" s="9"/>
      <c r="O7769" s="9"/>
      <c r="R7769" s="8"/>
      <c r="T7769" s="9"/>
      <c r="W7769" s="8"/>
    </row>
    <row r="7770" spans="1:23" x14ac:dyDescent="0.2">
      <c r="A7770" s="7"/>
      <c r="C7770" s="9"/>
      <c r="O7770" s="9"/>
      <c r="R7770" s="8"/>
      <c r="T7770" s="9"/>
      <c r="W7770" s="8"/>
    </row>
    <row r="7771" spans="1:23" x14ac:dyDescent="0.2">
      <c r="A7771" s="7"/>
      <c r="C7771" s="9"/>
      <c r="O7771" s="9"/>
      <c r="R7771" s="8"/>
      <c r="T7771" s="9"/>
      <c r="W7771" s="8"/>
    </row>
    <row r="7772" spans="1:23" x14ac:dyDescent="0.2">
      <c r="A7772" s="7"/>
      <c r="C7772" s="9"/>
      <c r="O7772" s="9"/>
      <c r="R7772" s="8"/>
      <c r="T7772" s="9"/>
      <c r="W7772" s="8"/>
    </row>
    <row r="7773" spans="1:23" x14ac:dyDescent="0.2">
      <c r="A7773" s="7"/>
      <c r="C7773" s="9"/>
      <c r="O7773" s="9"/>
      <c r="R7773" s="8"/>
      <c r="T7773" s="9"/>
      <c r="W7773" s="8"/>
    </row>
    <row r="7774" spans="1:23" x14ac:dyDescent="0.2">
      <c r="A7774" s="7"/>
      <c r="C7774" s="9"/>
      <c r="O7774" s="9"/>
      <c r="R7774" s="8"/>
      <c r="T7774" s="9"/>
      <c r="W7774" s="8"/>
    </row>
    <row r="7775" spans="1:23" x14ac:dyDescent="0.2">
      <c r="A7775" s="7"/>
      <c r="C7775" s="9"/>
      <c r="O7775" s="9"/>
      <c r="R7775" s="8"/>
      <c r="T7775" s="9"/>
      <c r="W7775" s="8"/>
    </row>
    <row r="7776" spans="1:23" x14ac:dyDescent="0.2">
      <c r="A7776" s="7"/>
      <c r="C7776" s="9"/>
      <c r="O7776" s="9"/>
      <c r="R7776" s="8"/>
      <c r="T7776" s="9"/>
      <c r="W7776" s="8"/>
    </row>
    <row r="7777" spans="1:23" x14ac:dyDescent="0.2">
      <c r="A7777" s="7"/>
      <c r="C7777" s="9"/>
      <c r="O7777" s="9"/>
      <c r="R7777" s="8"/>
      <c r="T7777" s="9"/>
      <c r="W7777" s="8"/>
    </row>
    <row r="7778" spans="1:23" x14ac:dyDescent="0.2">
      <c r="A7778" s="7"/>
      <c r="C7778" s="9"/>
      <c r="O7778" s="9"/>
      <c r="R7778" s="8"/>
      <c r="T7778" s="9"/>
      <c r="W7778" s="8"/>
    </row>
    <row r="7779" spans="1:23" x14ac:dyDescent="0.2">
      <c r="A7779" s="7"/>
      <c r="C7779" s="9"/>
      <c r="O7779" s="9"/>
      <c r="R7779" s="8"/>
      <c r="T7779" s="9"/>
      <c r="W7779" s="8"/>
    </row>
    <row r="7780" spans="1:23" x14ac:dyDescent="0.2">
      <c r="A7780" s="7"/>
      <c r="C7780" s="9"/>
      <c r="O7780" s="9"/>
      <c r="R7780" s="8"/>
      <c r="T7780" s="9"/>
      <c r="W7780" s="8"/>
    </row>
    <row r="7781" spans="1:23" x14ac:dyDescent="0.2">
      <c r="A7781" s="7"/>
      <c r="C7781" s="9"/>
      <c r="O7781" s="9"/>
      <c r="R7781" s="8"/>
      <c r="T7781" s="9"/>
      <c r="W7781" s="8"/>
    </row>
    <row r="7782" spans="1:23" x14ac:dyDescent="0.2">
      <c r="A7782" s="7"/>
      <c r="C7782" s="9"/>
      <c r="O7782" s="9"/>
      <c r="R7782" s="8"/>
      <c r="T7782" s="9"/>
      <c r="W7782" s="8"/>
    </row>
    <row r="7783" spans="1:23" x14ac:dyDescent="0.2">
      <c r="A7783" s="7"/>
      <c r="C7783" s="9"/>
      <c r="O7783" s="9"/>
      <c r="R7783" s="8"/>
      <c r="T7783" s="9"/>
      <c r="W7783" s="8"/>
    </row>
    <row r="7784" spans="1:23" x14ac:dyDescent="0.2">
      <c r="A7784" s="7"/>
      <c r="C7784" s="9"/>
      <c r="O7784" s="9"/>
      <c r="R7784" s="8"/>
      <c r="T7784" s="9"/>
      <c r="W7784" s="8"/>
    </row>
    <row r="7785" spans="1:23" x14ac:dyDescent="0.2">
      <c r="A7785" s="7"/>
      <c r="C7785" s="9"/>
      <c r="O7785" s="9"/>
      <c r="R7785" s="8"/>
      <c r="T7785" s="9"/>
      <c r="W7785" s="8"/>
    </row>
    <row r="7786" spans="1:23" x14ac:dyDescent="0.2">
      <c r="A7786" s="7"/>
      <c r="C7786" s="9"/>
      <c r="O7786" s="9"/>
      <c r="R7786" s="8"/>
      <c r="T7786" s="9"/>
      <c r="W7786" s="8"/>
    </row>
    <row r="7787" spans="1:23" x14ac:dyDescent="0.2">
      <c r="A7787" s="7"/>
      <c r="C7787" s="9"/>
      <c r="O7787" s="9"/>
      <c r="R7787" s="8"/>
      <c r="T7787" s="9"/>
      <c r="W7787" s="8"/>
    </row>
    <row r="7788" spans="1:23" x14ac:dyDescent="0.2">
      <c r="A7788" s="7"/>
      <c r="C7788" s="9"/>
      <c r="O7788" s="9"/>
      <c r="R7788" s="8"/>
      <c r="T7788" s="9"/>
      <c r="W7788" s="8"/>
    </row>
    <row r="7789" spans="1:23" x14ac:dyDescent="0.2">
      <c r="A7789" s="7"/>
      <c r="C7789" s="9"/>
      <c r="O7789" s="9"/>
      <c r="R7789" s="8"/>
      <c r="T7789" s="9"/>
      <c r="W7789" s="8"/>
    </row>
    <row r="7790" spans="1:23" x14ac:dyDescent="0.2">
      <c r="A7790" s="7"/>
      <c r="C7790" s="9"/>
      <c r="O7790" s="9"/>
      <c r="R7790" s="8"/>
      <c r="T7790" s="9"/>
      <c r="W7790" s="8"/>
    </row>
    <row r="7791" spans="1:23" x14ac:dyDescent="0.2">
      <c r="A7791" s="7"/>
      <c r="C7791" s="9"/>
      <c r="O7791" s="9"/>
      <c r="R7791" s="8"/>
      <c r="T7791" s="9"/>
      <c r="W7791" s="8"/>
    </row>
    <row r="7792" spans="1:23" x14ac:dyDescent="0.2">
      <c r="A7792" s="7"/>
      <c r="C7792" s="9"/>
      <c r="O7792" s="9"/>
      <c r="R7792" s="8"/>
      <c r="T7792" s="9"/>
      <c r="W7792" s="8"/>
    </row>
    <row r="7793" spans="1:23" x14ac:dyDescent="0.2">
      <c r="A7793" s="7"/>
      <c r="C7793" s="9"/>
      <c r="O7793" s="9"/>
      <c r="R7793" s="8"/>
      <c r="T7793" s="9"/>
      <c r="W7793" s="8"/>
    </row>
    <row r="7794" spans="1:23" x14ac:dyDescent="0.2">
      <c r="A7794" s="7"/>
      <c r="C7794" s="9"/>
      <c r="O7794" s="9"/>
      <c r="R7794" s="8"/>
      <c r="T7794" s="9"/>
      <c r="W7794" s="8"/>
    </row>
    <row r="7795" spans="1:23" x14ac:dyDescent="0.2">
      <c r="A7795" s="7"/>
      <c r="C7795" s="9"/>
      <c r="O7795" s="9"/>
      <c r="R7795" s="8"/>
      <c r="T7795" s="9"/>
      <c r="W7795" s="8"/>
    </row>
    <row r="7796" spans="1:23" x14ac:dyDescent="0.2">
      <c r="A7796" s="7"/>
      <c r="C7796" s="9"/>
      <c r="O7796" s="9"/>
      <c r="R7796" s="8"/>
      <c r="T7796" s="9"/>
      <c r="W7796" s="8"/>
    </row>
    <row r="7797" spans="1:23" x14ac:dyDescent="0.2">
      <c r="A7797" s="7"/>
      <c r="C7797" s="9"/>
      <c r="O7797" s="9"/>
      <c r="R7797" s="8"/>
      <c r="T7797" s="9"/>
      <c r="W7797" s="8"/>
    </row>
    <row r="7798" spans="1:23" x14ac:dyDescent="0.2">
      <c r="A7798" s="7"/>
      <c r="C7798" s="9"/>
      <c r="O7798" s="9"/>
      <c r="R7798" s="8"/>
      <c r="T7798" s="9"/>
      <c r="W7798" s="8"/>
    </row>
    <row r="7799" spans="1:23" x14ac:dyDescent="0.2">
      <c r="A7799" s="7"/>
      <c r="C7799" s="9"/>
      <c r="O7799" s="9"/>
      <c r="R7799" s="8"/>
      <c r="T7799" s="9"/>
      <c r="W7799" s="8"/>
    </row>
    <row r="7800" spans="1:23" x14ac:dyDescent="0.2">
      <c r="A7800" s="7"/>
      <c r="C7800" s="9"/>
      <c r="O7800" s="9"/>
      <c r="R7800" s="8"/>
      <c r="T7800" s="9"/>
      <c r="W7800" s="8"/>
    </row>
    <row r="7801" spans="1:23" x14ac:dyDescent="0.2">
      <c r="A7801" s="7"/>
      <c r="C7801" s="9"/>
      <c r="O7801" s="9"/>
      <c r="R7801" s="8"/>
      <c r="T7801" s="9"/>
      <c r="W7801" s="8"/>
    </row>
    <row r="7802" spans="1:23" x14ac:dyDescent="0.2">
      <c r="A7802" s="7"/>
      <c r="C7802" s="9"/>
      <c r="O7802" s="9"/>
      <c r="R7802" s="8"/>
      <c r="T7802" s="9"/>
      <c r="W7802" s="8"/>
    </row>
    <row r="7803" spans="1:23" x14ac:dyDescent="0.2">
      <c r="A7803" s="7"/>
      <c r="C7803" s="9"/>
      <c r="O7803" s="9"/>
      <c r="R7803" s="8"/>
      <c r="T7803" s="9"/>
      <c r="W7803" s="8"/>
    </row>
    <row r="7804" spans="1:23" x14ac:dyDescent="0.2">
      <c r="A7804" s="7"/>
      <c r="C7804" s="9"/>
      <c r="O7804" s="9"/>
      <c r="R7804" s="8"/>
      <c r="T7804" s="9"/>
      <c r="W7804" s="8"/>
    </row>
    <row r="7805" spans="1:23" x14ac:dyDescent="0.2">
      <c r="A7805" s="7"/>
      <c r="C7805" s="9"/>
      <c r="O7805" s="9"/>
      <c r="R7805" s="8"/>
      <c r="T7805" s="9"/>
      <c r="W7805" s="8"/>
    </row>
    <row r="7806" spans="1:23" x14ac:dyDescent="0.2">
      <c r="A7806" s="7"/>
      <c r="C7806" s="9"/>
      <c r="O7806" s="9"/>
      <c r="R7806" s="8"/>
      <c r="T7806" s="9"/>
      <c r="W7806" s="8"/>
    </row>
    <row r="7807" spans="1:23" x14ac:dyDescent="0.2">
      <c r="A7807" s="7"/>
      <c r="C7807" s="9"/>
      <c r="O7807" s="9"/>
      <c r="R7807" s="8"/>
      <c r="T7807" s="9"/>
      <c r="W7807" s="8"/>
    </row>
    <row r="7808" spans="1:23" x14ac:dyDescent="0.2">
      <c r="A7808" s="7"/>
      <c r="C7808" s="9"/>
      <c r="O7808" s="9"/>
      <c r="R7808" s="8"/>
      <c r="T7808" s="9"/>
      <c r="W7808" s="8"/>
    </row>
    <row r="7809" spans="1:23" x14ac:dyDescent="0.2">
      <c r="A7809" s="7"/>
      <c r="C7809" s="9"/>
      <c r="O7809" s="9"/>
      <c r="R7809" s="8"/>
      <c r="T7809" s="9"/>
      <c r="W7809" s="8"/>
    </row>
    <row r="7810" spans="1:23" x14ac:dyDescent="0.2">
      <c r="A7810" s="7"/>
      <c r="C7810" s="9"/>
      <c r="O7810" s="9"/>
      <c r="R7810" s="8"/>
      <c r="T7810" s="9"/>
      <c r="W7810" s="8"/>
    </row>
    <row r="7811" spans="1:23" x14ac:dyDescent="0.2">
      <c r="A7811" s="7"/>
      <c r="C7811" s="9"/>
      <c r="O7811" s="9"/>
      <c r="R7811" s="8"/>
      <c r="T7811" s="9"/>
      <c r="W7811" s="8"/>
    </row>
    <row r="7812" spans="1:23" x14ac:dyDescent="0.2">
      <c r="A7812" s="7"/>
      <c r="C7812" s="9"/>
      <c r="O7812" s="9"/>
      <c r="R7812" s="8"/>
      <c r="T7812" s="9"/>
      <c r="W7812" s="8"/>
    </row>
    <row r="7813" spans="1:23" x14ac:dyDescent="0.2">
      <c r="A7813" s="7"/>
      <c r="C7813" s="9"/>
      <c r="O7813" s="9"/>
      <c r="R7813" s="8"/>
      <c r="T7813" s="9"/>
      <c r="W7813" s="8"/>
    </row>
    <row r="7814" spans="1:23" x14ac:dyDescent="0.2">
      <c r="A7814" s="7"/>
      <c r="C7814" s="9"/>
      <c r="O7814" s="9"/>
      <c r="R7814" s="8"/>
      <c r="T7814" s="9"/>
      <c r="W7814" s="8"/>
    </row>
    <row r="7815" spans="1:23" x14ac:dyDescent="0.2">
      <c r="A7815" s="7"/>
      <c r="C7815" s="9"/>
      <c r="O7815" s="9"/>
      <c r="R7815" s="8"/>
      <c r="T7815" s="9"/>
      <c r="W7815" s="8"/>
    </row>
    <row r="7816" spans="1:23" x14ac:dyDescent="0.2">
      <c r="A7816" s="7"/>
      <c r="C7816" s="9"/>
      <c r="O7816" s="9"/>
      <c r="R7816" s="8"/>
      <c r="T7816" s="9"/>
      <c r="W7816" s="8"/>
    </row>
    <row r="7817" spans="1:23" x14ac:dyDescent="0.2">
      <c r="A7817" s="7"/>
      <c r="C7817" s="9"/>
      <c r="O7817" s="9"/>
      <c r="R7817" s="8"/>
      <c r="T7817" s="9"/>
      <c r="W7817" s="8"/>
    </row>
    <row r="7818" spans="1:23" x14ac:dyDescent="0.2">
      <c r="A7818" s="7"/>
      <c r="C7818" s="9"/>
      <c r="O7818" s="9"/>
      <c r="R7818" s="8"/>
      <c r="T7818" s="9"/>
      <c r="W7818" s="8"/>
    </row>
    <row r="7819" spans="1:23" x14ac:dyDescent="0.2">
      <c r="A7819" s="7"/>
      <c r="C7819" s="9"/>
      <c r="O7819" s="9"/>
      <c r="R7819" s="8"/>
      <c r="T7819" s="9"/>
      <c r="W7819" s="8"/>
    </row>
    <row r="7820" spans="1:23" x14ac:dyDescent="0.2">
      <c r="A7820" s="7"/>
      <c r="C7820" s="9"/>
      <c r="O7820" s="9"/>
      <c r="R7820" s="8"/>
      <c r="T7820" s="9"/>
      <c r="W7820" s="8"/>
    </row>
    <row r="7821" spans="1:23" x14ac:dyDescent="0.2">
      <c r="A7821" s="7"/>
      <c r="C7821" s="9"/>
      <c r="O7821" s="9"/>
      <c r="R7821" s="8"/>
      <c r="T7821" s="9"/>
      <c r="W7821" s="8"/>
    </row>
    <row r="7822" spans="1:23" x14ac:dyDescent="0.2">
      <c r="A7822" s="7"/>
      <c r="C7822" s="9"/>
      <c r="O7822" s="9"/>
      <c r="R7822" s="8"/>
      <c r="T7822" s="9"/>
      <c r="W7822" s="8"/>
    </row>
    <row r="7823" spans="1:23" x14ac:dyDescent="0.2">
      <c r="A7823" s="7"/>
      <c r="C7823" s="9"/>
      <c r="O7823" s="9"/>
      <c r="R7823" s="8"/>
      <c r="T7823" s="9"/>
      <c r="W7823" s="8"/>
    </row>
    <row r="7824" spans="1:23" x14ac:dyDescent="0.2">
      <c r="A7824" s="7"/>
      <c r="C7824" s="9"/>
      <c r="O7824" s="9"/>
      <c r="R7824" s="8"/>
      <c r="T7824" s="9"/>
      <c r="W7824" s="8"/>
    </row>
    <row r="7825" spans="1:23" x14ac:dyDescent="0.2">
      <c r="A7825" s="7"/>
      <c r="C7825" s="9"/>
      <c r="O7825" s="9"/>
      <c r="R7825" s="8"/>
      <c r="T7825" s="9"/>
      <c r="W7825" s="8"/>
    </row>
    <row r="7826" spans="1:23" x14ac:dyDescent="0.2">
      <c r="A7826" s="7"/>
      <c r="C7826" s="9"/>
      <c r="O7826" s="9"/>
      <c r="R7826" s="8"/>
      <c r="T7826" s="9"/>
      <c r="W7826" s="8"/>
    </row>
    <row r="7827" spans="1:23" x14ac:dyDescent="0.2">
      <c r="A7827" s="7"/>
      <c r="C7827" s="9"/>
      <c r="O7827" s="9"/>
      <c r="R7827" s="8"/>
      <c r="T7827" s="9"/>
      <c r="W7827" s="8"/>
    </row>
    <row r="7828" spans="1:23" x14ac:dyDescent="0.2">
      <c r="A7828" s="7"/>
      <c r="C7828" s="9"/>
      <c r="O7828" s="9"/>
      <c r="R7828" s="8"/>
      <c r="T7828" s="9"/>
      <c r="W7828" s="8"/>
    </row>
    <row r="7829" spans="1:23" x14ac:dyDescent="0.2">
      <c r="A7829" s="7"/>
      <c r="C7829" s="9"/>
      <c r="O7829" s="9"/>
      <c r="R7829" s="8"/>
      <c r="T7829" s="9"/>
      <c r="W7829" s="8"/>
    </row>
    <row r="7830" spans="1:23" x14ac:dyDescent="0.2">
      <c r="A7830" s="7"/>
      <c r="C7830" s="9"/>
      <c r="O7830" s="9"/>
      <c r="R7830" s="8"/>
      <c r="T7830" s="9"/>
      <c r="W7830" s="8"/>
    </row>
    <row r="7831" spans="1:23" x14ac:dyDescent="0.2">
      <c r="A7831" s="7"/>
      <c r="C7831" s="9"/>
      <c r="O7831" s="9"/>
      <c r="R7831" s="8"/>
      <c r="T7831" s="9"/>
      <c r="W7831" s="8"/>
    </row>
    <row r="7832" spans="1:23" x14ac:dyDescent="0.2">
      <c r="A7832" s="7"/>
      <c r="C7832" s="9"/>
      <c r="O7832" s="9"/>
      <c r="R7832" s="8"/>
      <c r="T7832" s="9"/>
      <c r="W7832" s="8"/>
    </row>
    <row r="7833" spans="1:23" x14ac:dyDescent="0.2">
      <c r="A7833" s="7"/>
      <c r="C7833" s="9"/>
      <c r="O7833" s="9"/>
      <c r="R7833" s="8"/>
      <c r="T7833" s="9"/>
      <c r="W7833" s="8"/>
    </row>
    <row r="7834" spans="1:23" x14ac:dyDescent="0.2">
      <c r="A7834" s="7"/>
      <c r="C7834" s="9"/>
      <c r="O7834" s="9"/>
      <c r="R7834" s="8"/>
      <c r="T7834" s="9"/>
      <c r="W7834" s="8"/>
    </row>
    <row r="7835" spans="1:23" x14ac:dyDescent="0.2">
      <c r="A7835" s="7"/>
      <c r="C7835" s="9"/>
      <c r="O7835" s="9"/>
      <c r="R7835" s="8"/>
      <c r="T7835" s="9"/>
      <c r="W7835" s="8"/>
    </row>
    <row r="7836" spans="1:23" x14ac:dyDescent="0.2">
      <c r="A7836" s="7"/>
      <c r="C7836" s="9"/>
      <c r="O7836" s="9"/>
      <c r="R7836" s="8"/>
      <c r="T7836" s="9"/>
      <c r="W7836" s="8"/>
    </row>
    <row r="7837" spans="1:23" x14ac:dyDescent="0.2">
      <c r="A7837" s="7"/>
      <c r="C7837" s="9"/>
      <c r="O7837" s="9"/>
      <c r="R7837" s="8"/>
      <c r="T7837" s="9"/>
      <c r="W7837" s="8"/>
    </row>
    <row r="7838" spans="1:23" x14ac:dyDescent="0.2">
      <c r="A7838" s="7"/>
      <c r="C7838" s="9"/>
      <c r="O7838" s="9"/>
      <c r="R7838" s="8"/>
      <c r="T7838" s="9"/>
      <c r="W7838" s="8"/>
    </row>
    <row r="7839" spans="1:23" x14ac:dyDescent="0.2">
      <c r="A7839" s="7"/>
      <c r="C7839" s="9"/>
      <c r="O7839" s="9"/>
      <c r="R7839" s="8"/>
      <c r="T7839" s="9"/>
      <c r="W7839" s="8"/>
    </row>
    <row r="7840" spans="1:23" x14ac:dyDescent="0.2">
      <c r="A7840" s="7"/>
      <c r="C7840" s="9"/>
      <c r="O7840" s="9"/>
      <c r="R7840" s="8"/>
      <c r="T7840" s="9"/>
      <c r="W7840" s="8"/>
    </row>
    <row r="7841" spans="1:23" x14ac:dyDescent="0.2">
      <c r="A7841" s="7"/>
      <c r="C7841" s="9"/>
      <c r="O7841" s="9"/>
      <c r="R7841" s="8"/>
      <c r="T7841" s="9"/>
      <c r="W7841" s="8"/>
    </row>
    <row r="7842" spans="1:23" x14ac:dyDescent="0.2">
      <c r="A7842" s="7"/>
      <c r="C7842" s="9"/>
      <c r="O7842" s="9"/>
      <c r="R7842" s="8"/>
      <c r="T7842" s="9"/>
      <c r="W7842" s="8"/>
    </row>
    <row r="7843" spans="1:23" x14ac:dyDescent="0.2">
      <c r="A7843" s="7"/>
      <c r="C7843" s="9"/>
      <c r="O7843" s="9"/>
      <c r="R7843" s="8"/>
      <c r="T7843" s="9"/>
      <c r="W7843" s="8"/>
    </row>
    <row r="7844" spans="1:23" x14ac:dyDescent="0.2">
      <c r="A7844" s="7"/>
      <c r="C7844" s="9"/>
      <c r="O7844" s="9"/>
      <c r="R7844" s="8"/>
      <c r="T7844" s="9"/>
      <c r="W7844" s="8"/>
    </row>
    <row r="7845" spans="1:23" x14ac:dyDescent="0.2">
      <c r="A7845" s="7"/>
      <c r="C7845" s="9"/>
      <c r="O7845" s="9"/>
      <c r="R7845" s="8"/>
      <c r="T7845" s="9"/>
      <c r="W7845" s="8"/>
    </row>
    <row r="7846" spans="1:23" x14ac:dyDescent="0.2">
      <c r="A7846" s="7"/>
      <c r="C7846" s="9"/>
      <c r="O7846" s="9"/>
      <c r="R7846" s="8"/>
      <c r="T7846" s="9"/>
      <c r="W7846" s="8"/>
    </row>
    <row r="7847" spans="1:23" x14ac:dyDescent="0.2">
      <c r="A7847" s="7"/>
      <c r="C7847" s="9"/>
      <c r="O7847" s="9"/>
      <c r="R7847" s="8"/>
      <c r="T7847" s="9"/>
      <c r="W7847" s="8"/>
    </row>
    <row r="7848" spans="1:23" x14ac:dyDescent="0.2">
      <c r="A7848" s="7"/>
      <c r="C7848" s="9"/>
      <c r="O7848" s="9"/>
      <c r="R7848" s="8"/>
      <c r="T7848" s="9"/>
      <c r="W7848" s="8"/>
    </row>
    <row r="7849" spans="1:23" x14ac:dyDescent="0.2">
      <c r="A7849" s="7"/>
      <c r="C7849" s="9"/>
      <c r="O7849" s="9"/>
      <c r="R7849" s="8"/>
      <c r="T7849" s="9"/>
      <c r="W7849" s="8"/>
    </row>
    <row r="7850" spans="1:23" x14ac:dyDescent="0.2">
      <c r="A7850" s="7"/>
      <c r="C7850" s="9"/>
      <c r="O7850" s="9"/>
      <c r="R7850" s="8"/>
      <c r="T7850" s="9"/>
      <c r="W7850" s="8"/>
    </row>
    <row r="7851" spans="1:23" x14ac:dyDescent="0.2">
      <c r="A7851" s="7"/>
      <c r="C7851" s="9"/>
      <c r="O7851" s="9"/>
      <c r="R7851" s="8"/>
      <c r="T7851" s="9"/>
      <c r="W7851" s="8"/>
    </row>
    <row r="7852" spans="1:23" x14ac:dyDescent="0.2">
      <c r="A7852" s="7"/>
      <c r="C7852" s="9"/>
      <c r="O7852" s="9"/>
      <c r="R7852" s="8"/>
      <c r="T7852" s="9"/>
      <c r="W7852" s="8"/>
    </row>
    <row r="7853" spans="1:23" x14ac:dyDescent="0.2">
      <c r="A7853" s="7"/>
      <c r="C7853" s="9"/>
      <c r="O7853" s="9"/>
      <c r="R7853" s="8"/>
      <c r="T7853" s="9"/>
      <c r="W7853" s="8"/>
    </row>
    <row r="7854" spans="1:23" x14ac:dyDescent="0.2">
      <c r="A7854" s="7"/>
      <c r="C7854" s="9"/>
      <c r="O7854" s="9"/>
      <c r="R7854" s="8"/>
      <c r="T7854" s="9"/>
      <c r="W7854" s="8"/>
    </row>
    <row r="7855" spans="1:23" x14ac:dyDescent="0.2">
      <c r="A7855" s="7"/>
      <c r="C7855" s="9"/>
      <c r="O7855" s="9"/>
      <c r="R7855" s="8"/>
      <c r="T7855" s="9"/>
      <c r="W7855" s="8"/>
    </row>
    <row r="7856" spans="1:23" x14ac:dyDescent="0.2">
      <c r="A7856" s="7"/>
      <c r="C7856" s="9"/>
      <c r="O7856" s="9"/>
      <c r="R7856" s="8"/>
      <c r="T7856" s="9"/>
      <c r="W7856" s="8"/>
    </row>
    <row r="7857" spans="1:23" x14ac:dyDescent="0.2">
      <c r="A7857" s="7"/>
      <c r="C7857" s="9"/>
      <c r="O7857" s="9"/>
      <c r="R7857" s="8"/>
      <c r="T7857" s="9"/>
      <c r="W7857" s="8"/>
    </row>
    <row r="7858" spans="1:23" x14ac:dyDescent="0.2">
      <c r="A7858" s="7"/>
      <c r="C7858" s="9"/>
      <c r="O7858" s="9"/>
      <c r="R7858" s="8"/>
      <c r="T7858" s="9"/>
      <c r="W7858" s="8"/>
    </row>
    <row r="7859" spans="1:23" x14ac:dyDescent="0.2">
      <c r="A7859" s="7"/>
      <c r="C7859" s="9"/>
      <c r="O7859" s="9"/>
      <c r="R7859" s="8"/>
      <c r="T7859" s="9"/>
      <c r="W7859" s="8"/>
    </row>
    <row r="7860" spans="1:23" x14ac:dyDescent="0.2">
      <c r="A7860" s="7"/>
      <c r="C7860" s="9"/>
      <c r="O7860" s="9"/>
      <c r="R7860" s="8"/>
      <c r="T7860" s="9"/>
      <c r="W7860" s="8"/>
    </row>
    <row r="7861" spans="1:23" x14ac:dyDescent="0.2">
      <c r="A7861" s="7"/>
      <c r="C7861" s="9"/>
      <c r="O7861" s="9"/>
      <c r="R7861" s="8"/>
      <c r="T7861" s="9"/>
      <c r="W7861" s="8"/>
    </row>
    <row r="7862" spans="1:23" x14ac:dyDescent="0.2">
      <c r="A7862" s="7"/>
      <c r="C7862" s="9"/>
      <c r="O7862" s="9"/>
      <c r="R7862" s="8"/>
      <c r="T7862" s="9"/>
      <c r="W7862" s="8"/>
    </row>
    <row r="7863" spans="1:23" x14ac:dyDescent="0.2">
      <c r="A7863" s="7"/>
      <c r="C7863" s="9"/>
      <c r="O7863" s="9"/>
      <c r="R7863" s="8"/>
      <c r="T7863" s="9"/>
      <c r="W7863" s="8"/>
    </row>
    <row r="7864" spans="1:23" x14ac:dyDescent="0.2">
      <c r="A7864" s="7"/>
      <c r="C7864" s="9"/>
      <c r="O7864" s="9"/>
      <c r="R7864" s="8"/>
      <c r="T7864" s="9"/>
      <c r="W7864" s="8"/>
    </row>
    <row r="7865" spans="1:23" x14ac:dyDescent="0.2">
      <c r="A7865" s="7"/>
      <c r="C7865" s="9"/>
      <c r="O7865" s="9"/>
      <c r="R7865" s="8"/>
      <c r="T7865" s="9"/>
      <c r="W7865" s="8"/>
    </row>
    <row r="7866" spans="1:23" x14ac:dyDescent="0.2">
      <c r="A7866" s="7"/>
      <c r="C7866" s="9"/>
      <c r="O7866" s="9"/>
      <c r="R7866" s="8"/>
      <c r="T7866" s="9"/>
      <c r="W7866" s="8"/>
    </row>
    <row r="7867" spans="1:23" x14ac:dyDescent="0.2">
      <c r="A7867" s="7"/>
      <c r="C7867" s="9"/>
      <c r="O7867" s="9"/>
      <c r="R7867" s="8"/>
      <c r="T7867" s="9"/>
      <c r="W7867" s="8"/>
    </row>
    <row r="7868" spans="1:23" x14ac:dyDescent="0.2">
      <c r="A7868" s="7"/>
      <c r="C7868" s="9"/>
      <c r="O7868" s="9"/>
      <c r="R7868" s="8"/>
      <c r="T7868" s="9"/>
      <c r="W7868" s="8"/>
    </row>
    <row r="7869" spans="1:23" x14ac:dyDescent="0.2">
      <c r="A7869" s="7"/>
      <c r="C7869" s="9"/>
      <c r="O7869" s="9"/>
      <c r="R7869" s="8"/>
      <c r="T7869" s="9"/>
      <c r="W7869" s="8"/>
    </row>
    <row r="7870" spans="1:23" x14ac:dyDescent="0.2">
      <c r="A7870" s="7"/>
      <c r="C7870" s="9"/>
      <c r="O7870" s="9"/>
      <c r="R7870" s="8"/>
      <c r="T7870" s="9"/>
      <c r="W7870" s="8"/>
    </row>
    <row r="7871" spans="1:23" x14ac:dyDescent="0.2">
      <c r="A7871" s="7"/>
      <c r="C7871" s="9"/>
      <c r="O7871" s="9"/>
      <c r="R7871" s="8"/>
      <c r="T7871" s="9"/>
      <c r="W7871" s="8"/>
    </row>
    <row r="7872" spans="1:23" x14ac:dyDescent="0.2">
      <c r="A7872" s="7"/>
      <c r="C7872" s="9"/>
      <c r="O7872" s="9"/>
      <c r="R7872" s="8"/>
      <c r="T7872" s="9"/>
      <c r="W7872" s="8"/>
    </row>
    <row r="7873" spans="1:23" x14ac:dyDescent="0.2">
      <c r="A7873" s="7"/>
      <c r="C7873" s="9"/>
      <c r="O7873" s="9"/>
      <c r="R7873" s="8"/>
      <c r="T7873" s="9"/>
      <c r="W7873" s="8"/>
    </row>
    <row r="7874" spans="1:23" x14ac:dyDescent="0.2">
      <c r="A7874" s="7"/>
      <c r="C7874" s="9"/>
      <c r="O7874" s="9"/>
      <c r="R7874" s="8"/>
      <c r="T7874" s="9"/>
      <c r="W7874" s="8"/>
    </row>
    <row r="7875" spans="1:23" x14ac:dyDescent="0.2">
      <c r="A7875" s="7"/>
      <c r="C7875" s="9"/>
      <c r="O7875" s="9"/>
      <c r="R7875" s="8"/>
      <c r="T7875" s="9"/>
      <c r="W7875" s="8"/>
    </row>
    <row r="7876" spans="1:23" x14ac:dyDescent="0.2">
      <c r="A7876" s="7"/>
      <c r="C7876" s="9"/>
      <c r="O7876" s="9"/>
      <c r="R7876" s="8"/>
      <c r="T7876" s="9"/>
      <c r="W7876" s="8"/>
    </row>
    <row r="7877" spans="1:23" x14ac:dyDescent="0.2">
      <c r="A7877" s="7"/>
      <c r="C7877" s="9"/>
      <c r="O7877" s="9"/>
      <c r="R7877" s="8"/>
      <c r="T7877" s="9"/>
      <c r="W7877" s="8"/>
    </row>
    <row r="7878" spans="1:23" x14ac:dyDescent="0.2">
      <c r="A7878" s="7"/>
      <c r="C7878" s="9"/>
      <c r="O7878" s="9"/>
      <c r="R7878" s="8"/>
      <c r="T7878" s="9"/>
      <c r="W7878" s="8"/>
    </row>
    <row r="7879" spans="1:23" x14ac:dyDescent="0.2">
      <c r="A7879" s="7"/>
      <c r="C7879" s="9"/>
      <c r="O7879" s="9"/>
      <c r="R7879" s="8"/>
      <c r="T7879" s="9"/>
      <c r="W7879" s="8"/>
    </row>
    <row r="7880" spans="1:23" x14ac:dyDescent="0.2">
      <c r="A7880" s="7"/>
      <c r="C7880" s="9"/>
      <c r="O7880" s="9"/>
      <c r="R7880" s="8"/>
      <c r="T7880" s="9"/>
      <c r="W7880" s="8"/>
    </row>
    <row r="7881" spans="1:23" x14ac:dyDescent="0.2">
      <c r="A7881" s="7"/>
      <c r="C7881" s="9"/>
      <c r="O7881" s="9"/>
      <c r="R7881" s="8"/>
      <c r="T7881" s="9"/>
      <c r="W7881" s="8"/>
    </row>
    <row r="7882" spans="1:23" x14ac:dyDescent="0.2">
      <c r="A7882" s="7"/>
      <c r="C7882" s="9"/>
      <c r="O7882" s="9"/>
      <c r="R7882" s="8"/>
      <c r="T7882" s="9"/>
      <c r="W7882" s="8"/>
    </row>
    <row r="7883" spans="1:23" x14ac:dyDescent="0.2">
      <c r="A7883" s="7"/>
      <c r="C7883" s="9"/>
      <c r="O7883" s="9"/>
      <c r="R7883" s="8"/>
      <c r="T7883" s="9"/>
      <c r="W7883" s="8"/>
    </row>
    <row r="7884" spans="1:23" x14ac:dyDescent="0.2">
      <c r="A7884" s="7"/>
      <c r="C7884" s="9"/>
      <c r="O7884" s="9"/>
      <c r="R7884" s="8"/>
      <c r="T7884" s="9"/>
      <c r="W7884" s="8"/>
    </row>
    <row r="7885" spans="1:23" x14ac:dyDescent="0.2">
      <c r="A7885" s="7"/>
      <c r="C7885" s="9"/>
      <c r="O7885" s="9"/>
      <c r="R7885" s="8"/>
      <c r="T7885" s="9"/>
      <c r="W7885" s="8"/>
    </row>
    <row r="7886" spans="1:23" x14ac:dyDescent="0.2">
      <c r="A7886" s="7"/>
      <c r="C7886" s="9"/>
      <c r="O7886" s="9"/>
      <c r="R7886" s="8"/>
      <c r="T7886" s="9"/>
      <c r="W7886" s="8"/>
    </row>
    <row r="7887" spans="1:23" x14ac:dyDescent="0.2">
      <c r="A7887" s="7"/>
      <c r="C7887" s="9"/>
      <c r="O7887" s="9"/>
      <c r="R7887" s="8"/>
      <c r="T7887" s="9"/>
      <c r="W7887" s="8"/>
    </row>
    <row r="7888" spans="1:23" x14ac:dyDescent="0.2">
      <c r="A7888" s="7"/>
      <c r="C7888" s="9"/>
      <c r="O7888" s="9"/>
      <c r="R7888" s="8"/>
      <c r="T7888" s="9"/>
      <c r="W7888" s="8"/>
    </row>
    <row r="7889" spans="1:23" x14ac:dyDescent="0.2">
      <c r="A7889" s="7"/>
      <c r="C7889" s="9"/>
      <c r="O7889" s="9"/>
      <c r="R7889" s="8"/>
      <c r="T7889" s="9"/>
      <c r="W7889" s="8"/>
    </row>
    <row r="7890" spans="1:23" x14ac:dyDescent="0.2">
      <c r="A7890" s="7"/>
      <c r="C7890" s="9"/>
      <c r="O7890" s="9"/>
      <c r="R7890" s="8"/>
      <c r="T7890" s="9"/>
      <c r="W7890" s="8"/>
    </row>
    <row r="7891" spans="1:23" x14ac:dyDescent="0.2">
      <c r="A7891" s="7"/>
      <c r="C7891" s="9"/>
      <c r="O7891" s="9"/>
      <c r="R7891" s="8"/>
      <c r="T7891" s="9"/>
      <c r="W7891" s="8"/>
    </row>
    <row r="7892" spans="1:23" x14ac:dyDescent="0.2">
      <c r="A7892" s="7"/>
      <c r="C7892" s="9"/>
      <c r="O7892" s="9"/>
      <c r="R7892" s="8"/>
      <c r="T7892" s="9"/>
      <c r="W7892" s="8"/>
    </row>
    <row r="7893" spans="1:23" x14ac:dyDescent="0.2">
      <c r="A7893" s="7"/>
      <c r="C7893" s="9"/>
      <c r="O7893" s="9"/>
      <c r="R7893" s="8"/>
      <c r="T7893" s="9"/>
      <c r="W7893" s="8"/>
    </row>
    <row r="7894" spans="1:23" x14ac:dyDescent="0.2">
      <c r="A7894" s="7"/>
      <c r="C7894" s="9"/>
      <c r="O7894" s="9"/>
      <c r="R7894" s="8"/>
      <c r="T7894" s="9"/>
      <c r="W7894" s="8"/>
    </row>
    <row r="7895" spans="1:23" x14ac:dyDescent="0.2">
      <c r="A7895" s="7"/>
      <c r="C7895" s="9"/>
      <c r="O7895" s="9"/>
      <c r="R7895" s="8"/>
      <c r="T7895" s="9"/>
      <c r="W7895" s="8"/>
    </row>
    <row r="7896" spans="1:23" x14ac:dyDescent="0.2">
      <c r="A7896" s="7"/>
      <c r="C7896" s="9"/>
      <c r="O7896" s="9"/>
      <c r="R7896" s="8"/>
      <c r="T7896" s="9"/>
      <c r="W7896" s="8"/>
    </row>
    <row r="7897" spans="1:23" x14ac:dyDescent="0.2">
      <c r="A7897" s="7"/>
      <c r="C7897" s="9"/>
      <c r="O7897" s="9"/>
      <c r="R7897" s="8"/>
      <c r="T7897" s="9"/>
      <c r="W7897" s="8"/>
    </row>
    <row r="7898" spans="1:23" x14ac:dyDescent="0.2">
      <c r="A7898" s="7"/>
      <c r="C7898" s="9"/>
      <c r="O7898" s="9"/>
      <c r="R7898" s="8"/>
      <c r="T7898" s="9"/>
      <c r="W7898" s="8"/>
    </row>
    <row r="7899" spans="1:23" x14ac:dyDescent="0.2">
      <c r="A7899" s="7"/>
      <c r="C7899" s="9"/>
      <c r="O7899" s="9"/>
      <c r="R7899" s="8"/>
      <c r="T7899" s="9"/>
      <c r="W7899" s="8"/>
    </row>
    <row r="7900" spans="1:23" x14ac:dyDescent="0.2">
      <c r="A7900" s="7"/>
      <c r="C7900" s="9"/>
      <c r="O7900" s="9"/>
      <c r="R7900" s="8"/>
      <c r="T7900" s="9"/>
      <c r="W7900" s="8"/>
    </row>
    <row r="7901" spans="1:23" x14ac:dyDescent="0.2">
      <c r="A7901" s="7"/>
      <c r="C7901" s="9"/>
      <c r="O7901" s="9"/>
      <c r="R7901" s="8"/>
      <c r="T7901" s="9"/>
      <c r="W7901" s="8"/>
    </row>
    <row r="7902" spans="1:23" x14ac:dyDescent="0.2">
      <c r="A7902" s="7"/>
      <c r="C7902" s="9"/>
      <c r="O7902" s="9"/>
      <c r="R7902" s="8"/>
      <c r="T7902" s="9"/>
      <c r="W7902" s="8"/>
    </row>
    <row r="7903" spans="1:23" x14ac:dyDescent="0.2">
      <c r="A7903" s="7"/>
      <c r="C7903" s="9"/>
      <c r="O7903" s="9"/>
      <c r="R7903" s="8"/>
      <c r="T7903" s="9"/>
      <c r="W7903" s="8"/>
    </row>
    <row r="7904" spans="1:23" x14ac:dyDescent="0.2">
      <c r="A7904" s="7"/>
      <c r="C7904" s="9"/>
      <c r="O7904" s="9"/>
      <c r="R7904" s="8"/>
      <c r="T7904" s="9"/>
      <c r="W7904" s="8"/>
    </row>
    <row r="7905" spans="1:23" x14ac:dyDescent="0.2">
      <c r="A7905" s="7"/>
      <c r="C7905" s="9"/>
      <c r="O7905" s="9"/>
      <c r="R7905" s="8"/>
      <c r="T7905" s="9"/>
      <c r="W7905" s="8"/>
    </row>
    <row r="7906" spans="1:23" x14ac:dyDescent="0.2">
      <c r="A7906" s="7"/>
      <c r="C7906" s="9"/>
      <c r="O7906" s="9"/>
      <c r="R7906" s="8"/>
      <c r="T7906" s="9"/>
      <c r="W7906" s="8"/>
    </row>
    <row r="7907" spans="1:23" x14ac:dyDescent="0.2">
      <c r="A7907" s="7"/>
      <c r="C7907" s="9"/>
      <c r="O7907" s="9"/>
      <c r="R7907" s="8"/>
      <c r="T7907" s="9"/>
      <c r="W7907" s="8"/>
    </row>
    <row r="7908" spans="1:23" x14ac:dyDescent="0.2">
      <c r="A7908" s="7"/>
      <c r="C7908" s="9"/>
      <c r="O7908" s="9"/>
      <c r="R7908" s="8"/>
      <c r="T7908" s="9"/>
      <c r="W7908" s="8"/>
    </row>
    <row r="7909" spans="1:23" x14ac:dyDescent="0.2">
      <c r="A7909" s="7"/>
      <c r="C7909" s="9"/>
      <c r="O7909" s="9"/>
      <c r="R7909" s="8"/>
      <c r="T7909" s="9"/>
      <c r="W7909" s="8"/>
    </row>
    <row r="7910" spans="1:23" x14ac:dyDescent="0.2">
      <c r="A7910" s="7"/>
      <c r="C7910" s="9"/>
      <c r="O7910" s="9"/>
      <c r="R7910" s="8"/>
      <c r="T7910" s="9"/>
      <c r="W7910" s="8"/>
    </row>
    <row r="7911" spans="1:23" x14ac:dyDescent="0.2">
      <c r="A7911" s="7"/>
      <c r="C7911" s="9"/>
      <c r="O7911" s="9"/>
      <c r="R7911" s="8"/>
      <c r="T7911" s="9"/>
      <c r="W7911" s="8"/>
    </row>
    <row r="7912" spans="1:23" x14ac:dyDescent="0.2">
      <c r="A7912" s="7"/>
      <c r="C7912" s="9"/>
      <c r="O7912" s="9"/>
      <c r="R7912" s="8"/>
      <c r="T7912" s="9"/>
      <c r="W7912" s="8"/>
    </row>
    <row r="7913" spans="1:23" x14ac:dyDescent="0.2">
      <c r="A7913" s="7"/>
      <c r="C7913" s="9"/>
      <c r="O7913" s="9"/>
      <c r="R7913" s="8"/>
      <c r="T7913" s="9"/>
      <c r="W7913" s="8"/>
    </row>
    <row r="7914" spans="1:23" x14ac:dyDescent="0.2">
      <c r="A7914" s="7"/>
      <c r="C7914" s="9"/>
      <c r="O7914" s="9"/>
      <c r="R7914" s="8"/>
      <c r="T7914" s="9"/>
      <c r="W7914" s="8"/>
    </row>
    <row r="7915" spans="1:23" x14ac:dyDescent="0.2">
      <c r="A7915" s="7"/>
      <c r="C7915" s="9"/>
      <c r="O7915" s="9"/>
      <c r="R7915" s="8"/>
      <c r="T7915" s="9"/>
      <c r="W7915" s="8"/>
    </row>
    <row r="7916" spans="1:23" x14ac:dyDescent="0.2">
      <c r="A7916" s="7"/>
      <c r="C7916" s="9"/>
      <c r="O7916" s="9"/>
      <c r="R7916" s="8"/>
      <c r="T7916" s="9"/>
      <c r="W7916" s="8"/>
    </row>
    <row r="7917" spans="1:23" x14ac:dyDescent="0.2">
      <c r="A7917" s="7"/>
      <c r="C7917" s="9"/>
      <c r="O7917" s="9"/>
      <c r="R7917" s="8"/>
      <c r="T7917" s="9"/>
      <c r="W7917" s="8"/>
    </row>
    <row r="7918" spans="1:23" x14ac:dyDescent="0.2">
      <c r="A7918" s="7"/>
      <c r="C7918" s="9"/>
      <c r="O7918" s="9"/>
      <c r="R7918" s="8"/>
      <c r="T7918" s="9"/>
      <c r="W7918" s="8"/>
    </row>
    <row r="7919" spans="1:23" x14ac:dyDescent="0.2">
      <c r="A7919" s="7"/>
      <c r="C7919" s="9"/>
      <c r="O7919" s="9"/>
      <c r="R7919" s="8"/>
      <c r="T7919" s="9"/>
      <c r="W7919" s="8"/>
    </row>
    <row r="7920" spans="1:23" x14ac:dyDescent="0.2">
      <c r="A7920" s="7"/>
      <c r="C7920" s="9"/>
      <c r="O7920" s="9"/>
      <c r="R7920" s="8"/>
      <c r="T7920" s="9"/>
      <c r="W7920" s="8"/>
    </row>
    <row r="7921" spans="1:23" x14ac:dyDescent="0.2">
      <c r="A7921" s="7"/>
      <c r="C7921" s="9"/>
      <c r="O7921" s="9"/>
      <c r="R7921" s="8"/>
      <c r="T7921" s="9"/>
      <c r="W7921" s="8"/>
    </row>
    <row r="7922" spans="1:23" x14ac:dyDescent="0.2">
      <c r="A7922" s="7"/>
      <c r="C7922" s="9"/>
      <c r="O7922" s="9"/>
      <c r="R7922" s="8"/>
      <c r="T7922" s="9"/>
      <c r="W7922" s="8"/>
    </row>
    <row r="7923" spans="1:23" x14ac:dyDescent="0.2">
      <c r="A7923" s="7"/>
      <c r="C7923" s="9"/>
      <c r="O7923" s="9"/>
      <c r="R7923" s="8"/>
      <c r="T7923" s="9"/>
      <c r="W7923" s="8"/>
    </row>
    <row r="7924" spans="1:23" x14ac:dyDescent="0.2">
      <c r="A7924" s="7"/>
      <c r="C7924" s="9"/>
      <c r="O7924" s="9"/>
      <c r="R7924" s="8"/>
      <c r="T7924" s="9"/>
      <c r="W7924" s="8"/>
    </row>
    <row r="7925" spans="1:23" x14ac:dyDescent="0.2">
      <c r="A7925" s="7"/>
      <c r="C7925" s="9"/>
      <c r="O7925" s="9"/>
      <c r="R7925" s="8"/>
      <c r="T7925" s="9"/>
      <c r="W7925" s="8"/>
    </row>
    <row r="7926" spans="1:23" x14ac:dyDescent="0.2">
      <c r="A7926" s="7"/>
      <c r="C7926" s="9"/>
      <c r="O7926" s="9"/>
      <c r="R7926" s="8"/>
      <c r="T7926" s="9"/>
      <c r="W7926" s="8"/>
    </row>
    <row r="7927" spans="1:23" x14ac:dyDescent="0.2">
      <c r="A7927" s="7"/>
      <c r="C7927" s="9"/>
      <c r="O7927" s="9"/>
      <c r="R7927" s="8"/>
      <c r="T7927" s="9"/>
      <c r="W7927" s="8"/>
    </row>
    <row r="7928" spans="1:23" x14ac:dyDescent="0.2">
      <c r="A7928" s="7"/>
      <c r="C7928" s="9"/>
      <c r="O7928" s="9"/>
      <c r="R7928" s="8"/>
      <c r="T7928" s="9"/>
      <c r="W7928" s="8"/>
    </row>
    <row r="7929" spans="1:23" x14ac:dyDescent="0.2">
      <c r="A7929" s="7"/>
      <c r="C7929" s="9"/>
      <c r="O7929" s="9"/>
      <c r="R7929" s="8"/>
      <c r="T7929" s="9"/>
      <c r="W7929" s="8"/>
    </row>
    <row r="7930" spans="1:23" x14ac:dyDescent="0.2">
      <c r="A7930" s="7"/>
      <c r="C7930" s="9"/>
      <c r="O7930" s="9"/>
      <c r="R7930" s="8"/>
      <c r="T7930" s="9"/>
      <c r="W7930" s="8"/>
    </row>
    <row r="7931" spans="1:23" x14ac:dyDescent="0.2">
      <c r="A7931" s="7"/>
      <c r="C7931" s="9"/>
      <c r="O7931" s="9"/>
      <c r="R7931" s="8"/>
      <c r="T7931" s="9"/>
      <c r="W7931" s="8"/>
    </row>
    <row r="7932" spans="1:23" x14ac:dyDescent="0.2">
      <c r="A7932" s="7"/>
      <c r="C7932" s="9"/>
      <c r="O7932" s="9"/>
      <c r="R7932" s="8"/>
      <c r="T7932" s="9"/>
      <c r="W7932" s="8"/>
    </row>
    <row r="7933" spans="1:23" x14ac:dyDescent="0.2">
      <c r="A7933" s="7"/>
      <c r="C7933" s="9"/>
      <c r="O7933" s="9"/>
      <c r="R7933" s="8"/>
      <c r="T7933" s="9"/>
      <c r="W7933" s="8"/>
    </row>
    <row r="7934" spans="1:23" x14ac:dyDescent="0.2">
      <c r="A7934" s="7"/>
      <c r="C7934" s="9"/>
      <c r="O7934" s="9"/>
      <c r="R7934" s="8"/>
      <c r="T7934" s="9"/>
      <c r="W7934" s="8"/>
    </row>
    <row r="7935" spans="1:23" x14ac:dyDescent="0.2">
      <c r="A7935" s="7"/>
      <c r="C7935" s="9"/>
      <c r="O7935" s="9"/>
      <c r="R7935" s="8"/>
      <c r="T7935" s="9"/>
      <c r="W7935" s="8"/>
    </row>
    <row r="7936" spans="1:23" x14ac:dyDescent="0.2">
      <c r="A7936" s="7"/>
      <c r="C7936" s="9"/>
      <c r="O7936" s="9"/>
      <c r="R7936" s="8"/>
      <c r="T7936" s="9"/>
      <c r="W7936" s="8"/>
    </row>
    <row r="7937" spans="1:23" x14ac:dyDescent="0.2">
      <c r="A7937" s="7"/>
      <c r="C7937" s="9"/>
      <c r="O7937" s="9"/>
      <c r="R7937" s="8"/>
      <c r="T7937" s="9"/>
      <c r="W7937" s="8"/>
    </row>
    <row r="7938" spans="1:23" x14ac:dyDescent="0.2">
      <c r="A7938" s="7"/>
      <c r="C7938" s="9"/>
      <c r="O7938" s="9"/>
      <c r="R7938" s="8"/>
      <c r="T7938" s="9"/>
      <c r="W7938" s="8"/>
    </row>
    <row r="7939" spans="1:23" x14ac:dyDescent="0.2">
      <c r="A7939" s="7"/>
      <c r="C7939" s="9"/>
      <c r="O7939" s="9"/>
      <c r="R7939" s="8"/>
      <c r="T7939" s="9"/>
      <c r="W7939" s="8"/>
    </row>
    <row r="7940" spans="1:23" x14ac:dyDescent="0.2">
      <c r="A7940" s="7"/>
      <c r="C7940" s="9"/>
      <c r="O7940" s="9"/>
      <c r="R7940" s="8"/>
      <c r="T7940" s="9"/>
      <c r="W7940" s="8"/>
    </row>
    <row r="7941" spans="1:23" x14ac:dyDescent="0.2">
      <c r="A7941" s="7"/>
      <c r="C7941" s="9"/>
      <c r="O7941" s="9"/>
      <c r="R7941" s="8"/>
      <c r="T7941" s="9"/>
      <c r="W7941" s="8"/>
    </row>
    <row r="7942" spans="1:23" x14ac:dyDescent="0.2">
      <c r="A7942" s="7"/>
      <c r="C7942" s="9"/>
      <c r="O7942" s="9"/>
      <c r="R7942" s="8"/>
      <c r="T7942" s="9"/>
      <c r="W7942" s="8"/>
    </row>
    <row r="7943" spans="1:23" x14ac:dyDescent="0.2">
      <c r="A7943" s="7"/>
      <c r="C7943" s="9"/>
      <c r="O7943" s="9"/>
      <c r="R7943" s="8"/>
      <c r="T7943" s="9"/>
      <c r="W7943" s="8"/>
    </row>
    <row r="7944" spans="1:23" x14ac:dyDescent="0.2">
      <c r="A7944" s="7"/>
      <c r="C7944" s="9"/>
      <c r="O7944" s="9"/>
      <c r="R7944" s="8"/>
      <c r="T7944" s="9"/>
      <c r="W7944" s="8"/>
    </row>
    <row r="7945" spans="1:23" x14ac:dyDescent="0.2">
      <c r="A7945" s="7"/>
      <c r="C7945" s="9"/>
      <c r="O7945" s="9"/>
      <c r="R7945" s="8"/>
      <c r="T7945" s="9"/>
      <c r="W7945" s="8"/>
    </row>
    <row r="7946" spans="1:23" x14ac:dyDescent="0.2">
      <c r="A7946" s="7"/>
      <c r="C7946" s="9"/>
      <c r="O7946" s="9"/>
      <c r="R7946" s="8"/>
      <c r="T7946" s="9"/>
      <c r="W7946" s="8"/>
    </row>
    <row r="7947" spans="1:23" x14ac:dyDescent="0.2">
      <c r="A7947" s="7"/>
      <c r="C7947" s="9"/>
      <c r="O7947" s="9"/>
      <c r="R7947" s="8"/>
      <c r="T7947" s="9"/>
      <c r="W7947" s="8"/>
    </row>
    <row r="7948" spans="1:23" x14ac:dyDescent="0.2">
      <c r="A7948" s="7"/>
      <c r="C7948" s="9"/>
      <c r="O7948" s="9"/>
      <c r="R7948" s="8"/>
      <c r="T7948" s="9"/>
      <c r="W7948" s="8"/>
    </row>
    <row r="7949" spans="1:23" x14ac:dyDescent="0.2">
      <c r="A7949" s="7"/>
      <c r="C7949" s="9"/>
      <c r="O7949" s="9"/>
      <c r="R7949" s="8"/>
      <c r="T7949" s="9"/>
      <c r="W7949" s="8"/>
    </row>
    <row r="7950" spans="1:23" x14ac:dyDescent="0.2">
      <c r="A7950" s="7"/>
      <c r="C7950" s="9"/>
      <c r="O7950" s="9"/>
      <c r="R7950" s="8"/>
      <c r="T7950" s="9"/>
      <c r="W7950" s="8"/>
    </row>
    <row r="7951" spans="1:23" x14ac:dyDescent="0.2">
      <c r="A7951" s="7"/>
      <c r="C7951" s="9"/>
      <c r="O7951" s="9"/>
      <c r="R7951" s="8"/>
      <c r="T7951" s="9"/>
      <c r="W7951" s="8"/>
    </row>
    <row r="7952" spans="1:23" x14ac:dyDescent="0.2">
      <c r="A7952" s="7"/>
      <c r="C7952" s="9"/>
      <c r="O7952" s="9"/>
      <c r="R7952" s="8"/>
      <c r="T7952" s="9"/>
      <c r="W7952" s="8"/>
    </row>
    <row r="7953" spans="1:23" x14ac:dyDescent="0.2">
      <c r="A7953" s="7"/>
      <c r="C7953" s="9"/>
      <c r="O7953" s="9"/>
      <c r="R7953" s="8"/>
      <c r="T7953" s="9"/>
      <c r="W7953" s="8"/>
    </row>
    <row r="7954" spans="1:23" x14ac:dyDescent="0.2">
      <c r="A7954" s="7"/>
      <c r="C7954" s="9"/>
      <c r="O7954" s="9"/>
      <c r="R7954" s="8"/>
      <c r="T7954" s="9"/>
      <c r="W7954" s="8"/>
    </row>
    <row r="7955" spans="1:23" x14ac:dyDescent="0.2">
      <c r="A7955" s="7"/>
      <c r="C7955" s="9"/>
      <c r="O7955" s="9"/>
      <c r="R7955" s="8"/>
      <c r="T7955" s="9"/>
      <c r="W7955" s="8"/>
    </row>
    <row r="7956" spans="1:23" x14ac:dyDescent="0.2">
      <c r="A7956" s="7"/>
      <c r="C7956" s="9"/>
      <c r="O7956" s="9"/>
      <c r="R7956" s="8"/>
      <c r="T7956" s="9"/>
      <c r="W7956" s="8"/>
    </row>
    <row r="7957" spans="1:23" x14ac:dyDescent="0.2">
      <c r="A7957" s="7"/>
      <c r="C7957" s="9"/>
      <c r="O7957" s="9"/>
      <c r="R7957" s="8"/>
      <c r="T7957" s="9"/>
      <c r="W7957" s="8"/>
    </row>
    <row r="7958" spans="1:23" x14ac:dyDescent="0.2">
      <c r="A7958" s="7"/>
      <c r="C7958" s="9"/>
      <c r="O7958" s="9"/>
      <c r="R7958" s="8"/>
      <c r="T7958" s="9"/>
      <c r="W7958" s="8"/>
    </row>
    <row r="7959" spans="1:23" x14ac:dyDescent="0.2">
      <c r="A7959" s="7"/>
      <c r="C7959" s="9"/>
      <c r="O7959" s="9"/>
      <c r="R7959" s="8"/>
      <c r="T7959" s="9"/>
      <c r="W7959" s="8"/>
    </row>
    <row r="7960" spans="1:23" x14ac:dyDescent="0.2">
      <c r="A7960" s="7"/>
      <c r="C7960" s="9"/>
      <c r="O7960" s="9"/>
      <c r="R7960" s="8"/>
      <c r="T7960" s="9"/>
      <c r="W7960" s="8"/>
    </row>
    <row r="7961" spans="1:23" x14ac:dyDescent="0.2">
      <c r="A7961" s="7"/>
      <c r="C7961" s="9"/>
      <c r="O7961" s="9"/>
      <c r="R7961" s="8"/>
      <c r="T7961" s="9"/>
      <c r="W7961" s="8"/>
    </row>
    <row r="7962" spans="1:23" x14ac:dyDescent="0.2">
      <c r="A7962" s="7"/>
      <c r="C7962" s="9"/>
      <c r="O7962" s="9"/>
      <c r="R7962" s="8"/>
      <c r="T7962" s="9"/>
      <c r="W7962" s="8"/>
    </row>
    <row r="7963" spans="1:23" x14ac:dyDescent="0.2">
      <c r="A7963" s="7"/>
      <c r="C7963" s="9"/>
      <c r="O7963" s="9"/>
      <c r="R7963" s="8"/>
      <c r="T7963" s="9"/>
      <c r="W7963" s="8"/>
    </row>
    <row r="7964" spans="1:23" x14ac:dyDescent="0.2">
      <c r="A7964" s="7"/>
      <c r="C7964" s="9"/>
      <c r="O7964" s="9"/>
      <c r="R7964" s="8"/>
      <c r="T7964" s="9"/>
      <c r="W7964" s="8"/>
    </row>
    <row r="7965" spans="1:23" x14ac:dyDescent="0.2">
      <c r="A7965" s="7"/>
      <c r="C7965" s="9"/>
      <c r="O7965" s="9"/>
      <c r="R7965" s="8"/>
      <c r="T7965" s="9"/>
      <c r="W7965" s="8"/>
    </row>
    <row r="7966" spans="1:23" x14ac:dyDescent="0.2">
      <c r="A7966" s="7"/>
      <c r="C7966" s="9"/>
      <c r="O7966" s="9"/>
      <c r="R7966" s="8"/>
      <c r="T7966" s="9"/>
      <c r="W7966" s="8"/>
    </row>
    <row r="7967" spans="1:23" x14ac:dyDescent="0.2">
      <c r="A7967" s="7"/>
      <c r="C7967" s="9"/>
      <c r="O7967" s="9"/>
      <c r="R7967" s="8"/>
      <c r="T7967" s="9"/>
      <c r="W7967" s="8"/>
    </row>
    <row r="7968" spans="1:23" x14ac:dyDescent="0.2">
      <c r="A7968" s="7"/>
      <c r="C7968" s="9"/>
      <c r="O7968" s="9"/>
      <c r="R7968" s="8"/>
      <c r="T7968" s="9"/>
      <c r="W7968" s="8"/>
    </row>
    <row r="7969" spans="1:23" x14ac:dyDescent="0.2">
      <c r="A7969" s="7"/>
      <c r="C7969" s="9"/>
      <c r="O7969" s="9"/>
      <c r="R7969" s="8"/>
      <c r="T7969" s="9"/>
      <c r="W7969" s="8"/>
    </row>
    <row r="7970" spans="1:23" x14ac:dyDescent="0.2">
      <c r="A7970" s="7"/>
      <c r="C7970" s="9"/>
      <c r="O7970" s="9"/>
      <c r="R7970" s="8"/>
      <c r="T7970" s="9"/>
      <c r="W7970" s="8"/>
    </row>
    <row r="7971" spans="1:23" x14ac:dyDescent="0.2">
      <c r="A7971" s="7"/>
      <c r="C7971" s="9"/>
      <c r="O7971" s="9"/>
      <c r="R7971" s="8"/>
      <c r="T7971" s="9"/>
      <c r="W7971" s="8"/>
    </row>
    <row r="7972" spans="1:23" x14ac:dyDescent="0.2">
      <c r="A7972" s="7"/>
      <c r="C7972" s="9"/>
      <c r="O7972" s="9"/>
      <c r="R7972" s="8"/>
      <c r="T7972" s="9"/>
      <c r="W7972" s="8"/>
    </row>
    <row r="7973" spans="1:23" x14ac:dyDescent="0.2">
      <c r="A7973" s="7"/>
      <c r="C7973" s="9"/>
      <c r="O7973" s="9"/>
      <c r="R7973" s="8"/>
      <c r="T7973" s="9"/>
      <c r="W7973" s="8"/>
    </row>
    <row r="7974" spans="1:23" x14ac:dyDescent="0.2">
      <c r="A7974" s="7"/>
      <c r="C7974" s="9"/>
      <c r="O7974" s="9"/>
      <c r="R7974" s="8"/>
      <c r="T7974" s="9"/>
      <c r="W7974" s="8"/>
    </row>
    <row r="7975" spans="1:23" x14ac:dyDescent="0.2">
      <c r="A7975" s="7"/>
      <c r="C7975" s="9"/>
      <c r="O7975" s="9"/>
      <c r="R7975" s="8"/>
      <c r="T7975" s="9"/>
      <c r="W7975" s="8"/>
    </row>
    <row r="7976" spans="1:23" x14ac:dyDescent="0.2">
      <c r="A7976" s="7"/>
      <c r="C7976" s="9"/>
      <c r="O7976" s="9"/>
      <c r="R7976" s="8"/>
      <c r="T7976" s="9"/>
      <c r="W7976" s="8"/>
    </row>
    <row r="7977" spans="1:23" x14ac:dyDescent="0.2">
      <c r="A7977" s="7"/>
      <c r="C7977" s="9"/>
      <c r="O7977" s="9"/>
      <c r="R7977" s="8"/>
      <c r="T7977" s="9"/>
      <c r="W7977" s="8"/>
    </row>
    <row r="7978" spans="1:23" x14ac:dyDescent="0.2">
      <c r="A7978" s="7"/>
      <c r="C7978" s="9"/>
      <c r="O7978" s="9"/>
      <c r="R7978" s="8"/>
      <c r="T7978" s="9"/>
      <c r="W7978" s="8"/>
    </row>
    <row r="7979" spans="1:23" x14ac:dyDescent="0.2">
      <c r="A7979" s="7"/>
      <c r="C7979" s="9"/>
      <c r="O7979" s="9"/>
      <c r="R7979" s="8"/>
      <c r="T7979" s="9"/>
      <c r="W7979" s="8"/>
    </row>
    <row r="7980" spans="1:23" x14ac:dyDescent="0.2">
      <c r="A7980" s="7"/>
      <c r="C7980" s="9"/>
      <c r="O7980" s="9"/>
      <c r="R7980" s="8"/>
      <c r="T7980" s="9"/>
      <c r="W7980" s="8"/>
    </row>
    <row r="7981" spans="1:23" x14ac:dyDescent="0.2">
      <c r="A7981" s="7"/>
      <c r="C7981" s="9"/>
      <c r="O7981" s="9"/>
      <c r="R7981" s="8"/>
      <c r="T7981" s="9"/>
      <c r="W7981" s="8"/>
    </row>
    <row r="7982" spans="1:23" x14ac:dyDescent="0.2">
      <c r="A7982" s="7"/>
      <c r="C7982" s="9"/>
      <c r="O7982" s="9"/>
      <c r="R7982" s="8"/>
      <c r="T7982" s="9"/>
      <c r="W7982" s="8"/>
    </row>
    <row r="7983" spans="1:23" x14ac:dyDescent="0.2">
      <c r="A7983" s="7"/>
      <c r="C7983" s="9"/>
      <c r="O7983" s="9"/>
      <c r="R7983" s="8"/>
      <c r="T7983" s="9"/>
      <c r="W7983" s="8"/>
    </row>
    <row r="7984" spans="1:23" x14ac:dyDescent="0.2">
      <c r="A7984" s="7"/>
      <c r="C7984" s="9"/>
      <c r="O7984" s="9"/>
      <c r="R7984" s="8"/>
      <c r="T7984" s="9"/>
      <c r="W7984" s="8"/>
    </row>
    <row r="7985" spans="1:23" x14ac:dyDescent="0.2">
      <c r="A7985" s="7"/>
      <c r="C7985" s="9"/>
      <c r="O7985" s="9"/>
      <c r="R7985" s="8"/>
      <c r="T7985" s="9"/>
      <c r="W7985" s="8"/>
    </row>
    <row r="7986" spans="1:23" x14ac:dyDescent="0.2">
      <c r="A7986" s="7"/>
      <c r="C7986" s="9"/>
      <c r="O7986" s="9"/>
      <c r="R7986" s="8"/>
      <c r="T7986" s="9"/>
      <c r="W7986" s="8"/>
    </row>
    <row r="7987" spans="1:23" x14ac:dyDescent="0.2">
      <c r="A7987" s="7"/>
      <c r="C7987" s="9"/>
      <c r="O7987" s="9"/>
      <c r="R7987" s="8"/>
      <c r="T7987" s="9"/>
      <c r="W7987" s="8"/>
    </row>
    <row r="7988" spans="1:23" x14ac:dyDescent="0.2">
      <c r="A7988" s="7"/>
      <c r="C7988" s="9"/>
      <c r="O7988" s="9"/>
      <c r="R7988" s="8"/>
      <c r="T7988" s="9"/>
      <c r="W7988" s="8"/>
    </row>
    <row r="7989" spans="1:23" x14ac:dyDescent="0.2">
      <c r="A7989" s="7"/>
      <c r="C7989" s="9"/>
      <c r="O7989" s="9"/>
      <c r="R7989" s="8"/>
      <c r="T7989" s="9"/>
      <c r="W7989" s="8"/>
    </row>
    <row r="7990" spans="1:23" x14ac:dyDescent="0.2">
      <c r="A7990" s="7"/>
      <c r="C7990" s="9"/>
      <c r="O7990" s="9"/>
      <c r="R7990" s="8"/>
      <c r="T7990" s="9"/>
      <c r="W7990" s="8"/>
    </row>
    <row r="7991" spans="1:23" x14ac:dyDescent="0.2">
      <c r="A7991" s="7"/>
      <c r="C7991" s="9"/>
      <c r="O7991" s="9"/>
      <c r="R7991" s="8"/>
      <c r="T7991" s="9"/>
      <c r="W7991" s="8"/>
    </row>
    <row r="7992" spans="1:23" x14ac:dyDescent="0.2">
      <c r="A7992" s="7"/>
      <c r="C7992" s="9"/>
      <c r="O7992" s="9"/>
      <c r="R7992" s="8"/>
      <c r="T7992" s="9"/>
      <c r="W7992" s="8"/>
    </row>
    <row r="7993" spans="1:23" x14ac:dyDescent="0.2">
      <c r="A7993" s="7"/>
      <c r="C7993" s="9"/>
      <c r="O7993" s="9"/>
      <c r="R7993" s="8"/>
      <c r="T7993" s="9"/>
      <c r="W7993" s="8"/>
    </row>
    <row r="7994" spans="1:23" x14ac:dyDescent="0.2">
      <c r="A7994" s="7"/>
      <c r="C7994" s="9"/>
      <c r="O7994" s="9"/>
      <c r="R7994" s="8"/>
      <c r="T7994" s="9"/>
      <c r="W7994" s="8"/>
    </row>
    <row r="7995" spans="1:23" x14ac:dyDescent="0.2">
      <c r="A7995" s="7"/>
      <c r="C7995" s="9"/>
      <c r="O7995" s="9"/>
      <c r="R7995" s="8"/>
      <c r="T7995" s="9"/>
      <c r="W7995" s="8"/>
    </row>
    <row r="7996" spans="1:23" x14ac:dyDescent="0.2">
      <c r="A7996" s="7"/>
      <c r="C7996" s="9"/>
      <c r="O7996" s="9"/>
      <c r="R7996" s="8"/>
      <c r="T7996" s="9"/>
      <c r="W7996" s="8"/>
    </row>
    <row r="7997" spans="1:23" x14ac:dyDescent="0.2">
      <c r="A7997" s="7"/>
      <c r="C7997" s="9"/>
      <c r="O7997" s="9"/>
      <c r="R7997" s="8"/>
      <c r="T7997" s="9"/>
      <c r="W7997" s="8"/>
    </row>
    <row r="7998" spans="1:23" x14ac:dyDescent="0.2">
      <c r="A7998" s="7"/>
      <c r="C7998" s="9"/>
      <c r="O7998" s="9"/>
      <c r="R7998" s="8"/>
      <c r="T7998" s="9"/>
      <c r="W7998" s="8"/>
    </row>
    <row r="7999" spans="1:23" x14ac:dyDescent="0.2">
      <c r="A7999" s="7"/>
      <c r="C7999" s="9"/>
      <c r="O7999" s="9"/>
      <c r="R7999" s="8"/>
      <c r="T7999" s="9"/>
      <c r="W7999" s="8"/>
    </row>
    <row r="8000" spans="1:23" x14ac:dyDescent="0.2">
      <c r="A8000" s="7"/>
      <c r="C8000" s="9"/>
      <c r="O8000" s="9"/>
      <c r="R8000" s="8"/>
      <c r="T8000" s="9"/>
      <c r="W8000" s="8"/>
    </row>
    <row r="8001" spans="1:23" x14ac:dyDescent="0.2">
      <c r="A8001" s="7"/>
      <c r="C8001" s="9"/>
      <c r="O8001" s="9"/>
      <c r="R8001" s="8"/>
      <c r="T8001" s="9"/>
      <c r="W8001" s="8"/>
    </row>
    <row r="8002" spans="1:23" x14ac:dyDescent="0.2">
      <c r="A8002" s="7"/>
      <c r="C8002" s="9"/>
      <c r="O8002" s="9"/>
      <c r="R8002" s="8"/>
      <c r="T8002" s="9"/>
      <c r="W8002" s="8"/>
    </row>
    <row r="8003" spans="1:23" x14ac:dyDescent="0.2">
      <c r="A8003" s="7"/>
      <c r="C8003" s="9"/>
      <c r="O8003" s="9"/>
      <c r="R8003" s="8"/>
      <c r="T8003" s="9"/>
      <c r="W8003" s="8"/>
    </row>
    <row r="8004" spans="1:23" x14ac:dyDescent="0.2">
      <c r="A8004" s="7"/>
      <c r="C8004" s="9"/>
      <c r="O8004" s="9"/>
      <c r="R8004" s="8"/>
      <c r="T8004" s="9"/>
      <c r="W8004" s="8"/>
    </row>
    <row r="8005" spans="1:23" x14ac:dyDescent="0.2">
      <c r="A8005" s="7"/>
      <c r="C8005" s="9"/>
      <c r="O8005" s="9"/>
      <c r="R8005" s="8"/>
      <c r="T8005" s="9"/>
      <c r="W8005" s="8"/>
    </row>
    <row r="8006" spans="1:23" x14ac:dyDescent="0.2">
      <c r="A8006" s="7"/>
      <c r="C8006" s="9"/>
      <c r="O8006" s="9"/>
      <c r="R8006" s="8"/>
      <c r="T8006" s="9"/>
      <c r="W8006" s="8"/>
    </row>
    <row r="8007" spans="1:23" x14ac:dyDescent="0.2">
      <c r="A8007" s="7"/>
      <c r="C8007" s="9"/>
      <c r="O8007" s="9"/>
      <c r="R8007" s="8"/>
      <c r="T8007" s="9"/>
      <c r="W8007" s="8"/>
    </row>
    <row r="8008" spans="1:23" x14ac:dyDescent="0.2">
      <c r="A8008" s="7"/>
      <c r="C8008" s="9"/>
      <c r="O8008" s="9"/>
      <c r="R8008" s="8"/>
      <c r="T8008" s="9"/>
      <c r="W8008" s="8"/>
    </row>
    <row r="8009" spans="1:23" x14ac:dyDescent="0.2">
      <c r="A8009" s="7"/>
      <c r="C8009" s="9"/>
      <c r="O8009" s="9"/>
      <c r="R8009" s="8"/>
      <c r="T8009" s="9"/>
      <c r="W8009" s="8"/>
    </row>
    <row r="8010" spans="1:23" x14ac:dyDescent="0.2">
      <c r="A8010" s="7"/>
      <c r="C8010" s="9"/>
      <c r="O8010" s="9"/>
      <c r="R8010" s="8"/>
      <c r="T8010" s="9"/>
      <c r="W8010" s="8"/>
    </row>
    <row r="8011" spans="1:23" x14ac:dyDescent="0.2">
      <c r="A8011" s="7"/>
      <c r="C8011" s="9"/>
      <c r="O8011" s="9"/>
      <c r="R8011" s="8"/>
      <c r="T8011" s="9"/>
      <c r="W8011" s="8"/>
    </row>
    <row r="8012" spans="1:23" x14ac:dyDescent="0.2">
      <c r="A8012" s="7"/>
      <c r="C8012" s="9"/>
      <c r="O8012" s="9"/>
      <c r="R8012" s="8"/>
      <c r="T8012" s="9"/>
      <c r="W8012" s="8"/>
    </row>
    <row r="8013" spans="1:23" x14ac:dyDescent="0.2">
      <c r="A8013" s="7"/>
      <c r="C8013" s="9"/>
      <c r="O8013" s="9"/>
      <c r="R8013" s="8"/>
      <c r="T8013" s="9"/>
      <c r="W8013" s="8"/>
    </row>
    <row r="8014" spans="1:23" x14ac:dyDescent="0.2">
      <c r="A8014" s="7"/>
      <c r="C8014" s="9"/>
      <c r="O8014" s="9"/>
      <c r="R8014" s="8"/>
      <c r="T8014" s="9"/>
      <c r="W8014" s="8"/>
    </row>
    <row r="8015" spans="1:23" x14ac:dyDescent="0.2">
      <c r="A8015" s="7"/>
      <c r="C8015" s="9"/>
      <c r="O8015" s="9"/>
      <c r="R8015" s="8"/>
      <c r="T8015" s="9"/>
      <c r="W8015" s="8"/>
    </row>
    <row r="8016" spans="1:23" x14ac:dyDescent="0.2">
      <c r="A8016" s="7"/>
      <c r="C8016" s="9"/>
      <c r="O8016" s="9"/>
      <c r="R8016" s="8"/>
      <c r="T8016" s="9"/>
      <c r="W8016" s="8"/>
    </row>
    <row r="8017" spans="1:23" x14ac:dyDescent="0.2">
      <c r="A8017" s="7"/>
      <c r="C8017" s="9"/>
      <c r="O8017" s="9"/>
      <c r="R8017" s="8"/>
      <c r="T8017" s="9"/>
      <c r="W8017" s="8"/>
    </row>
    <row r="8018" spans="1:23" x14ac:dyDescent="0.2">
      <c r="A8018" s="7"/>
      <c r="C8018" s="9"/>
      <c r="O8018" s="9"/>
      <c r="R8018" s="8"/>
      <c r="T8018" s="9"/>
      <c r="W8018" s="8"/>
    </row>
    <row r="8019" spans="1:23" x14ac:dyDescent="0.2">
      <c r="A8019" s="7"/>
      <c r="C8019" s="9"/>
      <c r="O8019" s="9"/>
      <c r="R8019" s="8"/>
      <c r="T8019" s="9"/>
      <c r="W8019" s="8"/>
    </row>
    <row r="8020" spans="1:23" x14ac:dyDescent="0.2">
      <c r="A8020" s="7"/>
      <c r="C8020" s="9"/>
      <c r="O8020" s="9"/>
      <c r="R8020" s="8"/>
      <c r="T8020" s="9"/>
      <c r="W8020" s="8"/>
    </row>
    <row r="8021" spans="1:23" x14ac:dyDescent="0.2">
      <c r="A8021" s="7"/>
      <c r="C8021" s="9"/>
      <c r="O8021" s="9"/>
      <c r="R8021" s="8"/>
      <c r="T8021" s="9"/>
      <c r="W8021" s="8"/>
    </row>
    <row r="8022" spans="1:23" x14ac:dyDescent="0.2">
      <c r="A8022" s="7"/>
      <c r="C8022" s="9"/>
      <c r="O8022" s="9"/>
      <c r="R8022" s="8"/>
      <c r="T8022" s="9"/>
      <c r="W8022" s="8"/>
    </row>
    <row r="8023" spans="1:23" x14ac:dyDescent="0.2">
      <c r="A8023" s="7"/>
      <c r="C8023" s="9"/>
      <c r="O8023" s="9"/>
      <c r="R8023" s="8"/>
      <c r="T8023" s="9"/>
      <c r="W8023" s="8"/>
    </row>
    <row r="8024" spans="1:23" x14ac:dyDescent="0.2">
      <c r="A8024" s="7"/>
      <c r="C8024" s="9"/>
      <c r="O8024" s="9"/>
      <c r="R8024" s="8"/>
      <c r="T8024" s="9"/>
      <c r="W8024" s="8"/>
    </row>
    <row r="8025" spans="1:23" x14ac:dyDescent="0.2">
      <c r="A8025" s="7"/>
      <c r="C8025" s="9"/>
      <c r="O8025" s="9"/>
      <c r="R8025" s="8"/>
      <c r="T8025" s="9"/>
      <c r="W8025" s="8"/>
    </row>
    <row r="8026" spans="1:23" x14ac:dyDescent="0.2">
      <c r="A8026" s="7"/>
      <c r="C8026" s="9"/>
      <c r="O8026" s="9"/>
      <c r="R8026" s="8"/>
      <c r="T8026" s="9"/>
      <c r="W8026" s="8"/>
    </row>
    <row r="8027" spans="1:23" x14ac:dyDescent="0.2">
      <c r="A8027" s="7"/>
      <c r="C8027" s="9"/>
      <c r="O8027" s="9"/>
      <c r="R8027" s="8"/>
      <c r="T8027" s="9"/>
      <c r="W8027" s="8"/>
    </row>
    <row r="8028" spans="1:23" x14ac:dyDescent="0.2">
      <c r="A8028" s="7"/>
      <c r="C8028" s="9"/>
      <c r="O8028" s="9"/>
      <c r="R8028" s="8"/>
      <c r="T8028" s="9"/>
      <c r="W8028" s="8"/>
    </row>
    <row r="8029" spans="1:23" x14ac:dyDescent="0.2">
      <c r="A8029" s="7"/>
      <c r="C8029" s="9"/>
      <c r="O8029" s="9"/>
      <c r="R8029" s="8"/>
      <c r="T8029" s="9"/>
      <c r="W8029" s="8"/>
    </row>
    <row r="8030" spans="1:23" x14ac:dyDescent="0.2">
      <c r="A8030" s="7"/>
      <c r="C8030" s="9"/>
      <c r="O8030" s="9"/>
      <c r="R8030" s="8"/>
      <c r="T8030" s="9"/>
      <c r="W8030" s="8"/>
    </row>
    <row r="8031" spans="1:23" x14ac:dyDescent="0.2">
      <c r="A8031" s="7"/>
      <c r="C8031" s="9"/>
      <c r="O8031" s="9"/>
      <c r="R8031" s="8"/>
      <c r="T8031" s="9"/>
      <c r="W8031" s="8"/>
    </row>
    <row r="8032" spans="1:23" x14ac:dyDescent="0.2">
      <c r="A8032" s="7"/>
      <c r="C8032" s="9"/>
      <c r="O8032" s="9"/>
      <c r="R8032" s="8"/>
      <c r="T8032" s="9"/>
      <c r="W8032" s="8"/>
    </row>
    <row r="8033" spans="1:23" x14ac:dyDescent="0.2">
      <c r="A8033" s="7"/>
      <c r="C8033" s="9"/>
      <c r="O8033" s="9"/>
      <c r="R8033" s="8"/>
      <c r="T8033" s="9"/>
      <c r="W8033" s="8"/>
    </row>
    <row r="8034" spans="1:23" x14ac:dyDescent="0.2">
      <c r="A8034" s="7"/>
      <c r="C8034" s="9"/>
      <c r="O8034" s="9"/>
      <c r="R8034" s="8"/>
      <c r="T8034" s="9"/>
      <c r="W8034" s="8"/>
    </row>
    <row r="8035" spans="1:23" x14ac:dyDescent="0.2">
      <c r="A8035" s="7"/>
      <c r="C8035" s="9"/>
      <c r="O8035" s="9"/>
      <c r="R8035" s="8"/>
      <c r="T8035" s="9"/>
      <c r="W8035" s="8"/>
    </row>
    <row r="8036" spans="1:23" x14ac:dyDescent="0.2">
      <c r="A8036" s="7"/>
      <c r="C8036" s="9"/>
      <c r="O8036" s="9"/>
      <c r="R8036" s="8"/>
      <c r="T8036" s="9"/>
      <c r="W8036" s="8"/>
    </row>
    <row r="8037" spans="1:23" x14ac:dyDescent="0.2">
      <c r="A8037" s="7"/>
      <c r="C8037" s="9"/>
      <c r="O8037" s="9"/>
      <c r="R8037" s="8"/>
      <c r="T8037" s="9"/>
      <c r="W8037" s="8"/>
    </row>
    <row r="8038" spans="1:23" x14ac:dyDescent="0.2">
      <c r="A8038" s="7"/>
      <c r="C8038" s="9"/>
      <c r="O8038" s="9"/>
      <c r="R8038" s="8"/>
      <c r="T8038" s="9"/>
      <c r="W8038" s="8"/>
    </row>
    <row r="8039" spans="1:23" x14ac:dyDescent="0.2">
      <c r="A8039" s="7"/>
      <c r="C8039" s="9"/>
      <c r="O8039" s="9"/>
      <c r="R8039" s="8"/>
      <c r="T8039" s="9"/>
      <c r="W8039" s="8"/>
    </row>
    <row r="8040" spans="1:23" x14ac:dyDescent="0.2">
      <c r="A8040" s="7"/>
      <c r="C8040" s="9"/>
      <c r="O8040" s="9"/>
      <c r="R8040" s="8"/>
      <c r="T8040" s="9"/>
      <c r="W8040" s="8"/>
    </row>
    <row r="8041" spans="1:23" x14ac:dyDescent="0.2">
      <c r="A8041" s="7"/>
      <c r="C8041" s="9"/>
      <c r="O8041" s="9"/>
      <c r="R8041" s="8"/>
      <c r="T8041" s="9"/>
      <c r="W8041" s="8"/>
    </row>
    <row r="8042" spans="1:23" x14ac:dyDescent="0.2">
      <c r="A8042" s="7"/>
      <c r="C8042" s="9"/>
      <c r="O8042" s="9"/>
      <c r="R8042" s="8"/>
      <c r="T8042" s="9"/>
      <c r="W8042" s="8"/>
    </row>
    <row r="8043" spans="1:23" x14ac:dyDescent="0.2">
      <c r="A8043" s="7"/>
      <c r="C8043" s="9"/>
      <c r="O8043" s="9"/>
      <c r="R8043" s="8"/>
      <c r="T8043" s="9"/>
      <c r="W8043" s="8"/>
    </row>
    <row r="8044" spans="1:23" x14ac:dyDescent="0.2">
      <c r="A8044" s="7"/>
      <c r="C8044" s="9"/>
      <c r="O8044" s="9"/>
      <c r="R8044" s="8"/>
      <c r="T8044" s="9"/>
      <c r="W8044" s="8"/>
    </row>
    <row r="8045" spans="1:23" x14ac:dyDescent="0.2">
      <c r="A8045" s="7"/>
      <c r="C8045" s="9"/>
      <c r="O8045" s="9"/>
      <c r="R8045" s="8"/>
      <c r="T8045" s="9"/>
      <c r="W8045" s="8"/>
    </row>
    <row r="8046" spans="1:23" x14ac:dyDescent="0.2">
      <c r="A8046" s="7"/>
      <c r="C8046" s="9"/>
      <c r="O8046" s="9"/>
      <c r="R8046" s="8"/>
      <c r="T8046" s="9"/>
      <c r="W8046" s="8"/>
    </row>
    <row r="8047" spans="1:23" x14ac:dyDescent="0.2">
      <c r="A8047" s="7"/>
      <c r="C8047" s="9"/>
      <c r="O8047" s="9"/>
      <c r="R8047" s="8"/>
      <c r="T8047" s="9"/>
      <c r="W8047" s="8"/>
    </row>
    <row r="8048" spans="1:23" x14ac:dyDescent="0.2">
      <c r="A8048" s="7"/>
      <c r="C8048" s="9"/>
      <c r="O8048" s="9"/>
      <c r="R8048" s="8"/>
      <c r="T8048" s="9"/>
      <c r="W8048" s="8"/>
    </row>
    <row r="8049" spans="1:23" x14ac:dyDescent="0.2">
      <c r="A8049" s="7"/>
      <c r="C8049" s="9"/>
      <c r="O8049" s="9"/>
      <c r="R8049" s="8"/>
      <c r="T8049" s="9"/>
      <c r="W8049" s="8"/>
    </row>
    <row r="8050" spans="1:23" x14ac:dyDescent="0.2">
      <c r="A8050" s="7"/>
      <c r="C8050" s="9"/>
      <c r="O8050" s="9"/>
      <c r="R8050" s="8"/>
      <c r="T8050" s="9"/>
      <c r="W8050" s="8"/>
    </row>
    <row r="8051" spans="1:23" x14ac:dyDescent="0.2">
      <c r="A8051" s="7"/>
      <c r="C8051" s="9"/>
      <c r="O8051" s="9"/>
      <c r="R8051" s="8"/>
      <c r="T8051" s="9"/>
      <c r="W8051" s="8"/>
    </row>
    <row r="8052" spans="1:23" x14ac:dyDescent="0.2">
      <c r="A8052" s="7"/>
      <c r="C8052" s="9"/>
      <c r="O8052" s="9"/>
      <c r="R8052" s="8"/>
      <c r="T8052" s="9"/>
      <c r="W8052" s="8"/>
    </row>
    <row r="8053" spans="1:23" x14ac:dyDescent="0.2">
      <c r="A8053" s="7"/>
      <c r="C8053" s="9"/>
      <c r="O8053" s="9"/>
      <c r="R8053" s="8"/>
      <c r="T8053" s="9"/>
      <c r="W8053" s="8"/>
    </row>
    <row r="8054" spans="1:23" x14ac:dyDescent="0.2">
      <c r="A8054" s="7"/>
      <c r="C8054" s="9"/>
      <c r="O8054" s="9"/>
      <c r="R8054" s="8"/>
      <c r="T8054" s="9"/>
      <c r="W8054" s="8"/>
    </row>
    <row r="8055" spans="1:23" x14ac:dyDescent="0.2">
      <c r="A8055" s="7"/>
      <c r="C8055" s="9"/>
      <c r="O8055" s="9"/>
      <c r="R8055" s="8"/>
      <c r="T8055" s="9"/>
      <c r="W8055" s="8"/>
    </row>
    <row r="8056" spans="1:23" x14ac:dyDescent="0.2">
      <c r="A8056" s="7"/>
      <c r="C8056" s="9"/>
      <c r="O8056" s="9"/>
      <c r="R8056" s="8"/>
      <c r="T8056" s="9"/>
      <c r="W8056" s="8"/>
    </row>
    <row r="8057" spans="1:23" x14ac:dyDescent="0.2">
      <c r="A8057" s="7"/>
      <c r="C8057" s="9"/>
      <c r="O8057" s="9"/>
      <c r="R8057" s="8"/>
      <c r="T8057" s="9"/>
      <c r="W8057" s="8"/>
    </row>
    <row r="8058" spans="1:23" x14ac:dyDescent="0.2">
      <c r="A8058" s="7"/>
      <c r="C8058" s="9"/>
      <c r="O8058" s="9"/>
      <c r="R8058" s="8"/>
      <c r="T8058" s="9"/>
      <c r="W8058" s="8"/>
    </row>
    <row r="8059" spans="1:23" x14ac:dyDescent="0.2">
      <c r="A8059" s="7"/>
      <c r="C8059" s="9"/>
      <c r="O8059" s="9"/>
      <c r="R8059" s="8"/>
      <c r="T8059" s="9"/>
      <c r="W8059" s="8"/>
    </row>
    <row r="8060" spans="1:23" x14ac:dyDescent="0.2">
      <c r="A8060" s="7"/>
      <c r="C8060" s="9"/>
      <c r="O8060" s="9"/>
      <c r="R8060" s="8"/>
      <c r="T8060" s="9"/>
      <c r="W8060" s="8"/>
    </row>
    <row r="8061" spans="1:23" x14ac:dyDescent="0.2">
      <c r="A8061" s="7"/>
      <c r="C8061" s="9"/>
      <c r="O8061" s="9"/>
      <c r="R8061" s="8"/>
      <c r="T8061" s="9"/>
      <c r="W8061" s="8"/>
    </row>
    <row r="8062" spans="1:23" x14ac:dyDescent="0.2">
      <c r="A8062" s="7"/>
      <c r="C8062" s="9"/>
      <c r="O8062" s="9"/>
      <c r="R8062" s="8"/>
      <c r="T8062" s="9"/>
      <c r="W8062" s="8"/>
    </row>
    <row r="8063" spans="1:23" x14ac:dyDescent="0.2">
      <c r="A8063" s="7"/>
      <c r="C8063" s="9"/>
      <c r="O8063" s="9"/>
      <c r="R8063" s="8"/>
      <c r="T8063" s="9"/>
      <c r="W8063" s="8"/>
    </row>
    <row r="8064" spans="1:23" x14ac:dyDescent="0.2">
      <c r="A8064" s="7"/>
      <c r="C8064" s="9"/>
      <c r="O8064" s="9"/>
      <c r="R8064" s="8"/>
      <c r="T8064" s="9"/>
      <c r="W8064" s="8"/>
    </row>
    <row r="8065" spans="1:23" x14ac:dyDescent="0.2">
      <c r="A8065" s="7"/>
      <c r="C8065" s="9"/>
      <c r="O8065" s="9"/>
      <c r="R8065" s="8"/>
      <c r="T8065" s="9"/>
      <c r="W8065" s="8"/>
    </row>
    <row r="8066" spans="1:23" x14ac:dyDescent="0.2">
      <c r="A8066" s="7"/>
      <c r="C8066" s="9"/>
      <c r="O8066" s="9"/>
      <c r="R8066" s="8"/>
      <c r="T8066" s="9"/>
      <c r="W8066" s="8"/>
    </row>
    <row r="8067" spans="1:23" x14ac:dyDescent="0.2">
      <c r="A8067" s="7"/>
      <c r="C8067" s="9"/>
      <c r="O8067" s="9"/>
      <c r="R8067" s="8"/>
      <c r="T8067" s="9"/>
      <c r="W8067" s="8"/>
    </row>
    <row r="8068" spans="1:23" x14ac:dyDescent="0.2">
      <c r="A8068" s="7"/>
      <c r="C8068" s="9"/>
      <c r="O8068" s="9"/>
      <c r="R8068" s="8"/>
      <c r="T8068" s="9"/>
      <c r="W8068" s="8"/>
    </row>
    <row r="8069" spans="1:23" x14ac:dyDescent="0.2">
      <c r="A8069" s="7"/>
      <c r="C8069" s="9"/>
      <c r="O8069" s="9"/>
      <c r="R8069" s="8"/>
      <c r="T8069" s="9"/>
      <c r="W8069" s="8"/>
    </row>
    <row r="8070" spans="1:23" x14ac:dyDescent="0.2">
      <c r="A8070" s="7"/>
      <c r="C8070" s="9"/>
      <c r="O8070" s="9"/>
      <c r="R8070" s="8"/>
      <c r="T8070" s="9"/>
      <c r="W8070" s="8"/>
    </row>
    <row r="8071" spans="1:23" x14ac:dyDescent="0.2">
      <c r="A8071" s="7"/>
      <c r="C8071" s="9"/>
      <c r="O8071" s="9"/>
      <c r="R8071" s="8"/>
      <c r="T8071" s="9"/>
      <c r="W8071" s="8"/>
    </row>
    <row r="8072" spans="1:23" x14ac:dyDescent="0.2">
      <c r="A8072" s="7"/>
      <c r="C8072" s="9"/>
      <c r="O8072" s="9"/>
      <c r="R8072" s="8"/>
      <c r="T8072" s="9"/>
      <c r="W8072" s="8"/>
    </row>
    <row r="8073" spans="1:23" x14ac:dyDescent="0.2">
      <c r="A8073" s="7"/>
      <c r="C8073" s="9"/>
      <c r="O8073" s="9"/>
      <c r="R8073" s="8"/>
      <c r="T8073" s="9"/>
      <c r="W8073" s="8"/>
    </row>
    <row r="8074" spans="1:23" x14ac:dyDescent="0.2">
      <c r="A8074" s="7"/>
      <c r="C8074" s="9"/>
      <c r="O8074" s="9"/>
      <c r="R8074" s="8"/>
      <c r="T8074" s="9"/>
      <c r="W8074" s="8"/>
    </row>
    <row r="8075" spans="1:23" x14ac:dyDescent="0.2">
      <c r="A8075" s="7"/>
      <c r="C8075" s="9"/>
      <c r="O8075" s="9"/>
      <c r="R8075" s="8"/>
      <c r="T8075" s="9"/>
      <c r="W8075" s="8"/>
    </row>
    <row r="8076" spans="1:23" x14ac:dyDescent="0.2">
      <c r="A8076" s="7"/>
      <c r="C8076" s="9"/>
      <c r="O8076" s="9"/>
      <c r="R8076" s="8"/>
      <c r="T8076" s="9"/>
      <c r="W8076" s="8"/>
    </row>
    <row r="8077" spans="1:23" x14ac:dyDescent="0.2">
      <c r="A8077" s="7"/>
      <c r="C8077" s="9"/>
      <c r="O8077" s="9"/>
      <c r="R8077" s="8"/>
      <c r="T8077" s="9"/>
      <c r="W8077" s="8"/>
    </row>
    <row r="8078" spans="1:23" x14ac:dyDescent="0.2">
      <c r="A8078" s="7"/>
      <c r="C8078" s="9"/>
      <c r="O8078" s="9"/>
      <c r="R8078" s="8"/>
      <c r="T8078" s="9"/>
      <c r="W8078" s="8"/>
    </row>
    <row r="8079" spans="1:23" x14ac:dyDescent="0.2">
      <c r="A8079" s="7"/>
      <c r="C8079" s="9"/>
      <c r="O8079" s="9"/>
      <c r="R8079" s="8"/>
      <c r="T8079" s="9"/>
      <c r="W8079" s="8"/>
    </row>
    <row r="8080" spans="1:23" x14ac:dyDescent="0.2">
      <c r="A8080" s="7"/>
      <c r="C8080" s="9"/>
      <c r="O8080" s="9"/>
      <c r="R8080" s="8"/>
      <c r="T8080" s="9"/>
      <c r="W8080" s="8"/>
    </row>
    <row r="8081" spans="1:23" x14ac:dyDescent="0.2">
      <c r="A8081" s="7"/>
      <c r="C8081" s="9"/>
      <c r="O8081" s="9"/>
      <c r="R8081" s="8"/>
      <c r="T8081" s="9"/>
      <c r="W8081" s="8"/>
    </row>
    <row r="8082" spans="1:23" x14ac:dyDescent="0.2">
      <c r="A8082" s="7"/>
      <c r="C8082" s="9"/>
      <c r="O8082" s="9"/>
      <c r="R8082" s="8"/>
      <c r="T8082" s="9"/>
      <c r="W8082" s="8"/>
    </row>
    <row r="8083" spans="1:23" x14ac:dyDescent="0.2">
      <c r="A8083" s="7"/>
      <c r="C8083" s="9"/>
      <c r="O8083" s="9"/>
      <c r="R8083" s="8"/>
      <c r="T8083" s="9"/>
      <c r="W8083" s="8"/>
    </row>
    <row r="8084" spans="1:23" x14ac:dyDescent="0.2">
      <c r="A8084" s="7"/>
      <c r="C8084" s="9"/>
      <c r="O8084" s="9"/>
      <c r="R8084" s="8"/>
      <c r="T8084" s="9"/>
      <c r="W8084" s="8"/>
    </row>
    <row r="8085" spans="1:23" x14ac:dyDescent="0.2">
      <c r="A8085" s="7"/>
      <c r="C8085" s="9"/>
      <c r="O8085" s="9"/>
      <c r="R8085" s="8"/>
      <c r="T8085" s="9"/>
      <c r="W8085" s="8"/>
    </row>
    <row r="8086" spans="1:23" x14ac:dyDescent="0.2">
      <c r="A8086" s="7"/>
      <c r="C8086" s="9"/>
      <c r="O8086" s="9"/>
      <c r="R8086" s="8"/>
      <c r="T8086" s="9"/>
      <c r="W8086" s="8"/>
    </row>
    <row r="8087" spans="1:23" x14ac:dyDescent="0.2">
      <c r="A8087" s="7"/>
      <c r="C8087" s="9"/>
      <c r="O8087" s="9"/>
      <c r="R8087" s="8"/>
      <c r="T8087" s="9"/>
      <c r="W8087" s="8"/>
    </row>
    <row r="8088" spans="1:23" x14ac:dyDescent="0.2">
      <c r="A8088" s="7"/>
      <c r="C8088" s="9"/>
      <c r="O8088" s="9"/>
      <c r="R8088" s="8"/>
      <c r="T8088" s="9"/>
      <c r="W8088" s="8"/>
    </row>
    <row r="8089" spans="1:23" x14ac:dyDescent="0.2">
      <c r="A8089" s="7"/>
      <c r="C8089" s="9"/>
      <c r="O8089" s="9"/>
      <c r="R8089" s="8"/>
      <c r="T8089" s="9"/>
      <c r="W8089" s="8"/>
    </row>
    <row r="8090" spans="1:23" x14ac:dyDescent="0.2">
      <c r="A8090" s="7"/>
      <c r="C8090" s="9"/>
      <c r="O8090" s="9"/>
      <c r="R8090" s="8"/>
      <c r="T8090" s="9"/>
      <c r="W8090" s="8"/>
    </row>
    <row r="8091" spans="1:23" x14ac:dyDescent="0.2">
      <c r="A8091" s="7"/>
      <c r="C8091" s="9"/>
      <c r="O8091" s="9"/>
      <c r="R8091" s="8"/>
      <c r="T8091" s="9"/>
      <c r="W8091" s="8"/>
    </row>
    <row r="8092" spans="1:23" x14ac:dyDescent="0.2">
      <c r="A8092" s="7"/>
      <c r="C8092" s="9"/>
      <c r="O8092" s="9"/>
      <c r="R8092" s="8"/>
      <c r="T8092" s="9"/>
      <c r="W8092" s="8"/>
    </row>
    <row r="8093" spans="1:23" x14ac:dyDescent="0.2">
      <c r="A8093" s="7"/>
      <c r="C8093" s="9"/>
      <c r="O8093" s="9"/>
      <c r="R8093" s="8"/>
      <c r="T8093" s="9"/>
      <c r="W8093" s="8"/>
    </row>
    <row r="8094" spans="1:23" x14ac:dyDescent="0.2">
      <c r="A8094" s="7"/>
      <c r="C8094" s="9"/>
      <c r="O8094" s="9"/>
      <c r="R8094" s="8"/>
      <c r="T8094" s="9"/>
      <c r="W8094" s="8"/>
    </row>
    <row r="8095" spans="1:23" x14ac:dyDescent="0.2">
      <c r="A8095" s="7"/>
      <c r="C8095" s="9"/>
      <c r="O8095" s="9"/>
      <c r="R8095" s="8"/>
      <c r="T8095" s="9"/>
      <c r="W8095" s="8"/>
    </row>
    <row r="8096" spans="1:23" x14ac:dyDescent="0.2">
      <c r="A8096" s="7"/>
      <c r="C8096" s="9"/>
      <c r="O8096" s="9"/>
      <c r="R8096" s="8"/>
      <c r="T8096" s="9"/>
      <c r="W8096" s="8"/>
    </row>
    <row r="8097" spans="1:23" x14ac:dyDescent="0.2">
      <c r="A8097" s="7"/>
      <c r="C8097" s="9"/>
      <c r="O8097" s="9"/>
      <c r="R8097" s="8"/>
      <c r="T8097" s="9"/>
      <c r="W8097" s="8"/>
    </row>
    <row r="8098" spans="1:23" x14ac:dyDescent="0.2">
      <c r="A8098" s="7"/>
      <c r="C8098" s="9"/>
      <c r="O8098" s="9"/>
      <c r="R8098" s="8"/>
      <c r="T8098" s="9"/>
      <c r="W8098" s="8"/>
    </row>
    <row r="8099" spans="1:23" x14ac:dyDescent="0.2">
      <c r="A8099" s="7"/>
      <c r="C8099" s="9"/>
      <c r="O8099" s="9"/>
      <c r="R8099" s="8"/>
      <c r="T8099" s="9"/>
      <c r="W8099" s="8"/>
    </row>
    <row r="8100" spans="1:23" x14ac:dyDescent="0.2">
      <c r="A8100" s="7"/>
      <c r="C8100" s="9"/>
      <c r="O8100" s="9"/>
      <c r="R8100" s="8"/>
      <c r="T8100" s="9"/>
      <c r="W8100" s="8"/>
    </row>
    <row r="8101" spans="1:23" x14ac:dyDescent="0.2">
      <c r="A8101" s="7"/>
      <c r="C8101" s="9"/>
      <c r="O8101" s="9"/>
      <c r="R8101" s="8"/>
      <c r="T8101" s="9"/>
      <c r="W8101" s="8"/>
    </row>
    <row r="8102" spans="1:23" x14ac:dyDescent="0.2">
      <c r="A8102" s="7"/>
      <c r="C8102" s="9"/>
      <c r="O8102" s="9"/>
      <c r="R8102" s="8"/>
      <c r="T8102" s="9"/>
      <c r="W8102" s="8"/>
    </row>
    <row r="8103" spans="1:23" x14ac:dyDescent="0.2">
      <c r="A8103" s="7"/>
      <c r="C8103" s="9"/>
      <c r="O8103" s="9"/>
      <c r="R8103" s="8"/>
      <c r="T8103" s="9"/>
      <c r="W8103" s="8"/>
    </row>
    <row r="8104" spans="1:23" x14ac:dyDescent="0.2">
      <c r="A8104" s="7"/>
      <c r="C8104" s="9"/>
      <c r="O8104" s="9"/>
      <c r="R8104" s="8"/>
      <c r="T8104" s="9"/>
      <c r="W8104" s="8"/>
    </row>
    <row r="8105" spans="1:23" x14ac:dyDescent="0.2">
      <c r="A8105" s="7"/>
      <c r="C8105" s="9"/>
      <c r="O8105" s="9"/>
      <c r="R8105" s="8"/>
      <c r="T8105" s="9"/>
      <c r="W8105" s="8"/>
    </row>
    <row r="8106" spans="1:23" x14ac:dyDescent="0.2">
      <c r="A8106" s="7"/>
      <c r="C8106" s="9"/>
      <c r="O8106" s="9"/>
      <c r="R8106" s="8"/>
      <c r="T8106" s="9"/>
      <c r="W8106" s="8"/>
    </row>
    <row r="8107" spans="1:23" x14ac:dyDescent="0.2">
      <c r="A8107" s="7"/>
      <c r="C8107" s="9"/>
      <c r="O8107" s="9"/>
      <c r="R8107" s="8"/>
      <c r="T8107" s="9"/>
      <c r="W8107" s="8"/>
    </row>
    <row r="8108" spans="1:23" x14ac:dyDescent="0.2">
      <c r="A8108" s="7"/>
      <c r="C8108" s="9"/>
      <c r="O8108" s="9"/>
      <c r="R8108" s="8"/>
      <c r="T8108" s="9"/>
      <c r="W8108" s="8"/>
    </row>
    <row r="8109" spans="1:23" x14ac:dyDescent="0.2">
      <c r="A8109" s="7"/>
      <c r="C8109" s="9"/>
      <c r="O8109" s="9"/>
      <c r="R8109" s="8"/>
      <c r="T8109" s="9"/>
      <c r="W8109" s="8"/>
    </row>
    <row r="8110" spans="1:23" x14ac:dyDescent="0.2">
      <c r="A8110" s="7"/>
      <c r="C8110" s="9"/>
      <c r="O8110" s="9"/>
      <c r="R8110" s="8"/>
      <c r="T8110" s="9"/>
      <c r="W8110" s="8"/>
    </row>
    <row r="8111" spans="1:23" x14ac:dyDescent="0.2">
      <c r="A8111" s="7"/>
      <c r="C8111" s="9"/>
      <c r="O8111" s="9"/>
      <c r="R8111" s="8"/>
      <c r="T8111" s="9"/>
      <c r="W8111" s="8"/>
    </row>
    <row r="8112" spans="1:23" x14ac:dyDescent="0.2">
      <c r="A8112" s="7"/>
      <c r="C8112" s="9"/>
      <c r="O8112" s="9"/>
      <c r="R8112" s="8"/>
      <c r="T8112" s="9"/>
      <c r="W8112" s="8"/>
    </row>
    <row r="8113" spans="1:23" x14ac:dyDescent="0.2">
      <c r="A8113" s="7"/>
      <c r="C8113" s="9"/>
      <c r="O8113" s="9"/>
      <c r="R8113" s="8"/>
      <c r="T8113" s="9"/>
      <c r="W8113" s="8"/>
    </row>
    <row r="8114" spans="1:23" x14ac:dyDescent="0.2">
      <c r="A8114" s="7"/>
      <c r="C8114" s="9"/>
      <c r="O8114" s="9"/>
      <c r="R8114" s="8"/>
      <c r="T8114" s="9"/>
      <c r="W8114" s="8"/>
    </row>
    <row r="8115" spans="1:23" x14ac:dyDescent="0.2">
      <c r="A8115" s="7"/>
      <c r="C8115" s="9"/>
      <c r="O8115" s="9"/>
      <c r="R8115" s="8"/>
      <c r="T8115" s="9"/>
      <c r="W8115" s="8"/>
    </row>
    <row r="8116" spans="1:23" x14ac:dyDescent="0.2">
      <c r="A8116" s="7"/>
      <c r="C8116" s="9"/>
      <c r="O8116" s="9"/>
      <c r="R8116" s="8"/>
      <c r="T8116" s="9"/>
      <c r="W8116" s="8"/>
    </row>
    <row r="8117" spans="1:23" x14ac:dyDescent="0.2">
      <c r="A8117" s="7"/>
      <c r="C8117" s="9"/>
      <c r="O8117" s="9"/>
      <c r="R8117" s="8"/>
      <c r="T8117" s="9"/>
      <c r="W8117" s="8"/>
    </row>
    <row r="8118" spans="1:23" x14ac:dyDescent="0.2">
      <c r="A8118" s="7"/>
      <c r="C8118" s="9"/>
      <c r="O8118" s="9"/>
      <c r="R8118" s="8"/>
      <c r="T8118" s="9"/>
      <c r="W8118" s="8"/>
    </row>
    <row r="8119" spans="1:23" x14ac:dyDescent="0.2">
      <c r="A8119" s="7"/>
      <c r="C8119" s="9"/>
      <c r="O8119" s="9"/>
      <c r="R8119" s="8"/>
      <c r="T8119" s="9"/>
      <c r="W8119" s="8"/>
    </row>
    <row r="8120" spans="1:23" x14ac:dyDescent="0.2">
      <c r="A8120" s="7"/>
      <c r="C8120" s="9"/>
      <c r="O8120" s="9"/>
      <c r="R8120" s="8"/>
      <c r="T8120" s="9"/>
      <c r="W8120" s="8"/>
    </row>
    <row r="8121" spans="1:23" x14ac:dyDescent="0.2">
      <c r="A8121" s="7"/>
      <c r="C8121" s="9"/>
      <c r="O8121" s="9"/>
      <c r="R8121" s="8"/>
      <c r="T8121" s="9"/>
      <c r="W8121" s="8"/>
    </row>
    <row r="8122" spans="1:23" x14ac:dyDescent="0.2">
      <c r="A8122" s="7"/>
      <c r="C8122" s="9"/>
      <c r="O8122" s="9"/>
      <c r="R8122" s="8"/>
      <c r="T8122" s="9"/>
      <c r="W8122" s="8"/>
    </row>
    <row r="8123" spans="1:23" x14ac:dyDescent="0.2">
      <c r="A8123" s="7"/>
      <c r="C8123" s="9"/>
      <c r="O8123" s="9"/>
      <c r="R8123" s="8"/>
      <c r="T8123" s="9"/>
      <c r="W8123" s="8"/>
    </row>
    <row r="8124" spans="1:23" x14ac:dyDescent="0.2">
      <c r="A8124" s="7"/>
      <c r="C8124" s="9"/>
      <c r="O8124" s="9"/>
      <c r="R8124" s="8"/>
      <c r="T8124" s="9"/>
      <c r="W8124" s="8"/>
    </row>
    <row r="8125" spans="1:23" x14ac:dyDescent="0.2">
      <c r="A8125" s="7"/>
      <c r="C8125" s="9"/>
      <c r="O8125" s="9"/>
      <c r="R8125" s="8"/>
      <c r="T8125" s="9"/>
      <c r="W8125" s="8"/>
    </row>
    <row r="8126" spans="1:23" x14ac:dyDescent="0.2">
      <c r="A8126" s="7"/>
      <c r="C8126" s="9"/>
      <c r="O8126" s="9"/>
      <c r="R8126" s="8"/>
      <c r="T8126" s="9"/>
      <c r="W8126" s="8"/>
    </row>
    <row r="8127" spans="1:23" x14ac:dyDescent="0.2">
      <c r="A8127" s="7"/>
      <c r="C8127" s="9"/>
      <c r="O8127" s="9"/>
      <c r="R8127" s="8"/>
      <c r="T8127" s="9"/>
      <c r="W8127" s="8"/>
    </row>
    <row r="8128" spans="1:23" x14ac:dyDescent="0.2">
      <c r="A8128" s="7"/>
      <c r="C8128" s="9"/>
      <c r="O8128" s="9"/>
      <c r="R8128" s="8"/>
      <c r="T8128" s="9"/>
      <c r="W8128" s="8"/>
    </row>
    <row r="8129" spans="1:23" x14ac:dyDescent="0.2">
      <c r="A8129" s="7"/>
      <c r="C8129" s="9"/>
      <c r="O8129" s="9"/>
      <c r="R8129" s="8"/>
      <c r="T8129" s="9"/>
      <c r="W8129" s="8"/>
    </row>
    <row r="8130" spans="1:23" x14ac:dyDescent="0.2">
      <c r="A8130" s="7"/>
      <c r="C8130" s="9"/>
      <c r="O8130" s="9"/>
      <c r="R8130" s="8"/>
      <c r="T8130" s="9"/>
      <c r="W8130" s="8"/>
    </row>
    <row r="8131" spans="1:23" x14ac:dyDescent="0.2">
      <c r="A8131" s="7"/>
      <c r="C8131" s="9"/>
      <c r="O8131" s="9"/>
      <c r="R8131" s="8"/>
      <c r="T8131" s="9"/>
      <c r="W8131" s="8"/>
    </row>
    <row r="8132" spans="1:23" x14ac:dyDescent="0.2">
      <c r="A8132" s="7"/>
      <c r="C8132" s="9"/>
      <c r="O8132" s="9"/>
      <c r="R8132" s="8"/>
      <c r="T8132" s="9"/>
      <c r="W8132" s="8"/>
    </row>
    <row r="8133" spans="1:23" x14ac:dyDescent="0.2">
      <c r="A8133" s="7"/>
      <c r="C8133" s="9"/>
      <c r="O8133" s="9"/>
      <c r="R8133" s="8"/>
      <c r="T8133" s="9"/>
      <c r="W8133" s="8"/>
    </row>
    <row r="8134" spans="1:23" x14ac:dyDescent="0.2">
      <c r="A8134" s="7"/>
      <c r="C8134" s="9"/>
      <c r="O8134" s="9"/>
      <c r="R8134" s="8"/>
      <c r="T8134" s="9"/>
      <c r="W8134" s="8"/>
    </row>
    <row r="8135" spans="1:23" x14ac:dyDescent="0.2">
      <c r="A8135" s="7"/>
      <c r="C8135" s="9"/>
      <c r="O8135" s="9"/>
      <c r="R8135" s="8"/>
      <c r="T8135" s="9"/>
      <c r="W8135" s="8"/>
    </row>
    <row r="8136" spans="1:23" x14ac:dyDescent="0.2">
      <c r="A8136" s="7"/>
      <c r="C8136" s="9"/>
      <c r="O8136" s="9"/>
      <c r="R8136" s="8"/>
      <c r="T8136" s="9"/>
      <c r="W8136" s="8"/>
    </row>
    <row r="8137" spans="1:23" x14ac:dyDescent="0.2">
      <c r="A8137" s="7"/>
      <c r="C8137" s="9"/>
      <c r="O8137" s="9"/>
      <c r="R8137" s="8"/>
      <c r="T8137" s="9"/>
      <c r="W8137" s="8"/>
    </row>
    <row r="8138" spans="1:23" x14ac:dyDescent="0.2">
      <c r="A8138" s="7"/>
      <c r="C8138" s="9"/>
      <c r="O8138" s="9"/>
      <c r="R8138" s="8"/>
      <c r="T8138" s="9"/>
      <c r="W8138" s="8"/>
    </row>
    <row r="8139" spans="1:23" x14ac:dyDescent="0.2">
      <c r="A8139" s="7"/>
      <c r="C8139" s="9"/>
      <c r="O8139" s="9"/>
      <c r="R8139" s="8"/>
      <c r="T8139" s="9"/>
      <c r="W8139" s="8"/>
    </row>
    <row r="8140" spans="1:23" x14ac:dyDescent="0.2">
      <c r="A8140" s="7"/>
      <c r="C8140" s="9"/>
      <c r="O8140" s="9"/>
      <c r="R8140" s="8"/>
      <c r="T8140" s="9"/>
      <c r="W8140" s="8"/>
    </row>
    <row r="8141" spans="1:23" x14ac:dyDescent="0.2">
      <c r="A8141" s="7"/>
      <c r="C8141" s="9"/>
      <c r="O8141" s="9"/>
      <c r="R8141" s="8"/>
      <c r="T8141" s="9"/>
      <c r="W8141" s="8"/>
    </row>
    <row r="8142" spans="1:23" x14ac:dyDescent="0.2">
      <c r="A8142" s="7"/>
      <c r="C8142" s="9"/>
      <c r="O8142" s="9"/>
      <c r="R8142" s="8"/>
      <c r="T8142" s="9"/>
      <c r="W8142" s="8"/>
    </row>
    <row r="8143" spans="1:23" x14ac:dyDescent="0.2">
      <c r="A8143" s="7"/>
      <c r="C8143" s="9"/>
      <c r="O8143" s="9"/>
      <c r="R8143" s="8"/>
      <c r="T8143" s="9"/>
      <c r="W8143" s="8"/>
    </row>
    <row r="8144" spans="1:23" x14ac:dyDescent="0.2">
      <c r="A8144" s="7"/>
      <c r="C8144" s="9"/>
      <c r="O8144" s="9"/>
      <c r="R8144" s="8"/>
      <c r="T8144" s="9"/>
      <c r="W8144" s="8"/>
    </row>
    <row r="8145" spans="1:23" x14ac:dyDescent="0.2">
      <c r="A8145" s="7"/>
      <c r="C8145" s="9"/>
      <c r="O8145" s="9"/>
      <c r="R8145" s="8"/>
      <c r="T8145" s="9"/>
      <c r="W8145" s="8"/>
    </row>
    <row r="8146" spans="1:23" x14ac:dyDescent="0.2">
      <c r="A8146" s="7"/>
      <c r="C8146" s="9"/>
      <c r="O8146" s="9"/>
      <c r="R8146" s="8"/>
      <c r="T8146" s="9"/>
      <c r="W8146" s="8"/>
    </row>
    <row r="8147" spans="1:23" x14ac:dyDescent="0.2">
      <c r="A8147" s="7"/>
      <c r="C8147" s="9"/>
      <c r="O8147" s="9"/>
      <c r="R8147" s="8"/>
      <c r="T8147" s="9"/>
      <c r="W8147" s="8"/>
    </row>
    <row r="8148" spans="1:23" x14ac:dyDescent="0.2">
      <c r="A8148" s="7"/>
      <c r="C8148" s="9"/>
      <c r="O8148" s="9"/>
      <c r="R8148" s="8"/>
      <c r="T8148" s="9"/>
      <c r="W8148" s="8"/>
    </row>
    <row r="8149" spans="1:23" x14ac:dyDescent="0.2">
      <c r="A8149" s="7"/>
      <c r="C8149" s="9"/>
      <c r="O8149" s="9"/>
      <c r="R8149" s="8"/>
      <c r="T8149" s="9"/>
      <c r="W8149" s="8"/>
    </row>
    <row r="8150" spans="1:23" x14ac:dyDescent="0.2">
      <c r="A8150" s="7"/>
      <c r="C8150" s="9"/>
      <c r="O8150" s="9"/>
      <c r="R8150" s="8"/>
      <c r="T8150" s="9"/>
      <c r="W8150" s="8"/>
    </row>
    <row r="8151" spans="1:23" x14ac:dyDescent="0.2">
      <c r="A8151" s="7"/>
      <c r="C8151" s="9"/>
      <c r="O8151" s="9"/>
      <c r="R8151" s="8"/>
      <c r="T8151" s="9"/>
      <c r="W8151" s="8"/>
    </row>
    <row r="8152" spans="1:23" x14ac:dyDescent="0.2">
      <c r="A8152" s="7"/>
      <c r="C8152" s="9"/>
      <c r="O8152" s="9"/>
      <c r="R8152" s="8"/>
      <c r="T8152" s="9"/>
      <c r="W8152" s="8"/>
    </row>
    <row r="8153" spans="1:23" x14ac:dyDescent="0.2">
      <c r="A8153" s="7"/>
      <c r="C8153" s="9"/>
      <c r="O8153" s="9"/>
      <c r="R8153" s="8"/>
      <c r="T8153" s="9"/>
      <c r="W8153" s="8"/>
    </row>
    <row r="8154" spans="1:23" x14ac:dyDescent="0.2">
      <c r="A8154" s="7"/>
      <c r="C8154" s="9"/>
      <c r="O8154" s="9"/>
      <c r="R8154" s="8"/>
      <c r="T8154" s="9"/>
      <c r="W8154" s="8"/>
    </row>
    <row r="8155" spans="1:23" x14ac:dyDescent="0.2">
      <c r="A8155" s="7"/>
      <c r="C8155" s="9"/>
      <c r="O8155" s="9"/>
      <c r="R8155" s="8"/>
      <c r="T8155" s="9"/>
      <c r="W8155" s="8"/>
    </row>
    <row r="8156" spans="1:23" x14ac:dyDescent="0.2">
      <c r="A8156" s="7"/>
      <c r="C8156" s="9"/>
      <c r="O8156" s="9"/>
      <c r="R8156" s="8"/>
      <c r="T8156" s="9"/>
      <c r="W8156" s="8"/>
    </row>
    <row r="8157" spans="1:23" x14ac:dyDescent="0.2">
      <c r="A8157" s="7"/>
      <c r="C8157" s="9"/>
      <c r="O8157" s="9"/>
      <c r="R8157" s="8"/>
      <c r="T8157" s="9"/>
      <c r="W8157" s="8"/>
    </row>
    <row r="8158" spans="1:23" x14ac:dyDescent="0.2">
      <c r="A8158" s="7"/>
      <c r="C8158" s="9"/>
      <c r="O8158" s="9"/>
      <c r="R8158" s="8"/>
      <c r="T8158" s="9"/>
      <c r="W8158" s="8"/>
    </row>
    <row r="8159" spans="1:23" x14ac:dyDescent="0.2">
      <c r="A8159" s="7"/>
      <c r="C8159" s="9"/>
      <c r="O8159" s="9"/>
      <c r="R8159" s="8"/>
      <c r="T8159" s="9"/>
      <c r="W8159" s="8"/>
    </row>
    <row r="8160" spans="1:23" x14ac:dyDescent="0.2">
      <c r="A8160" s="7"/>
      <c r="C8160" s="9"/>
      <c r="O8160" s="9"/>
      <c r="R8160" s="8"/>
      <c r="T8160" s="9"/>
      <c r="W8160" s="8"/>
    </row>
    <row r="8161" spans="1:23" x14ac:dyDescent="0.2">
      <c r="A8161" s="7"/>
      <c r="C8161" s="9"/>
      <c r="O8161" s="9"/>
      <c r="R8161" s="8"/>
      <c r="T8161" s="9"/>
      <c r="W8161" s="8"/>
    </row>
    <row r="8162" spans="1:23" x14ac:dyDescent="0.2">
      <c r="A8162" s="7"/>
      <c r="C8162" s="9"/>
      <c r="O8162" s="9"/>
      <c r="R8162" s="8"/>
      <c r="T8162" s="9"/>
      <c r="W8162" s="8"/>
    </row>
    <row r="8163" spans="1:23" x14ac:dyDescent="0.2">
      <c r="A8163" s="7"/>
      <c r="C8163" s="9"/>
      <c r="O8163" s="9"/>
      <c r="R8163" s="8"/>
      <c r="T8163" s="9"/>
      <c r="W8163" s="8"/>
    </row>
    <row r="8164" spans="1:23" x14ac:dyDescent="0.2">
      <c r="A8164" s="7"/>
      <c r="C8164" s="9"/>
      <c r="O8164" s="9"/>
      <c r="R8164" s="8"/>
      <c r="T8164" s="9"/>
      <c r="W8164" s="8"/>
    </row>
    <row r="8165" spans="1:23" x14ac:dyDescent="0.2">
      <c r="A8165" s="7"/>
      <c r="C8165" s="9"/>
      <c r="O8165" s="9"/>
      <c r="R8165" s="8"/>
      <c r="T8165" s="9"/>
      <c r="W8165" s="8"/>
    </row>
    <row r="8166" spans="1:23" x14ac:dyDescent="0.2">
      <c r="A8166" s="7"/>
      <c r="C8166" s="9"/>
      <c r="O8166" s="9"/>
      <c r="R8166" s="8"/>
      <c r="T8166" s="9"/>
      <c r="W8166" s="8"/>
    </row>
    <row r="8167" spans="1:23" x14ac:dyDescent="0.2">
      <c r="A8167" s="7"/>
      <c r="C8167" s="9"/>
      <c r="O8167" s="9"/>
      <c r="R8167" s="8"/>
      <c r="T8167" s="9"/>
      <c r="W8167" s="8"/>
    </row>
    <row r="8168" spans="1:23" x14ac:dyDescent="0.2">
      <c r="A8168" s="7"/>
      <c r="C8168" s="9"/>
      <c r="O8168" s="9"/>
      <c r="R8168" s="8"/>
      <c r="T8168" s="9"/>
      <c r="W8168" s="8"/>
    </row>
    <row r="8169" spans="1:23" x14ac:dyDescent="0.2">
      <c r="A8169" s="7"/>
      <c r="C8169" s="9"/>
      <c r="O8169" s="9"/>
      <c r="R8169" s="8"/>
      <c r="T8169" s="9"/>
      <c r="W8169" s="8"/>
    </row>
    <row r="8170" spans="1:23" x14ac:dyDescent="0.2">
      <c r="A8170" s="7"/>
      <c r="C8170" s="9"/>
      <c r="O8170" s="9"/>
      <c r="R8170" s="8"/>
      <c r="T8170" s="9"/>
      <c r="W8170" s="8"/>
    </row>
    <row r="8171" spans="1:23" x14ac:dyDescent="0.2">
      <c r="A8171" s="7"/>
      <c r="C8171" s="9"/>
      <c r="O8171" s="9"/>
      <c r="R8171" s="8"/>
      <c r="T8171" s="9"/>
      <c r="W8171" s="8"/>
    </row>
    <row r="8172" spans="1:23" x14ac:dyDescent="0.2">
      <c r="A8172" s="7"/>
      <c r="C8172" s="9"/>
      <c r="O8172" s="9"/>
      <c r="R8172" s="8"/>
      <c r="T8172" s="9"/>
      <c r="W8172" s="8"/>
    </row>
    <row r="8173" spans="1:23" x14ac:dyDescent="0.2">
      <c r="A8173" s="7"/>
      <c r="C8173" s="9"/>
      <c r="O8173" s="9"/>
      <c r="R8173" s="8"/>
      <c r="T8173" s="9"/>
      <c r="W8173" s="8"/>
    </row>
    <row r="8174" spans="1:23" x14ac:dyDescent="0.2">
      <c r="A8174" s="7"/>
      <c r="C8174" s="9"/>
      <c r="O8174" s="9"/>
      <c r="R8174" s="8"/>
      <c r="T8174" s="9"/>
      <c r="W8174" s="8"/>
    </row>
    <row r="8175" spans="1:23" x14ac:dyDescent="0.2">
      <c r="A8175" s="7"/>
      <c r="C8175" s="9"/>
      <c r="O8175" s="9"/>
      <c r="R8175" s="8"/>
      <c r="T8175" s="9"/>
      <c r="W8175" s="8"/>
    </row>
    <row r="8176" spans="1:23" x14ac:dyDescent="0.2">
      <c r="A8176" s="7"/>
      <c r="C8176" s="9"/>
      <c r="O8176" s="9"/>
      <c r="R8176" s="8"/>
      <c r="T8176" s="9"/>
      <c r="W8176" s="8"/>
    </row>
    <row r="8177" spans="1:23" x14ac:dyDescent="0.2">
      <c r="A8177" s="7"/>
      <c r="C8177" s="9"/>
      <c r="O8177" s="9"/>
      <c r="R8177" s="8"/>
      <c r="T8177" s="9"/>
      <c r="W8177" s="8"/>
    </row>
    <row r="8178" spans="1:23" x14ac:dyDescent="0.2">
      <c r="A8178" s="7"/>
      <c r="C8178" s="9"/>
      <c r="O8178" s="9"/>
      <c r="R8178" s="8"/>
      <c r="T8178" s="9"/>
      <c r="W8178" s="8"/>
    </row>
    <row r="8179" spans="1:23" x14ac:dyDescent="0.2">
      <c r="A8179" s="7"/>
      <c r="C8179" s="9"/>
      <c r="O8179" s="9"/>
      <c r="R8179" s="8"/>
      <c r="T8179" s="9"/>
      <c r="W8179" s="8"/>
    </row>
    <row r="8180" spans="1:23" x14ac:dyDescent="0.2">
      <c r="A8180" s="7"/>
      <c r="C8180" s="9"/>
      <c r="O8180" s="9"/>
      <c r="R8180" s="8"/>
      <c r="T8180" s="9"/>
      <c r="W8180" s="8"/>
    </row>
    <row r="8181" spans="1:23" x14ac:dyDescent="0.2">
      <c r="A8181" s="7"/>
      <c r="C8181" s="9"/>
      <c r="O8181" s="9"/>
      <c r="R8181" s="8"/>
      <c r="T8181" s="9"/>
      <c r="W8181" s="8"/>
    </row>
    <row r="8182" spans="1:23" x14ac:dyDescent="0.2">
      <c r="A8182" s="7"/>
      <c r="C8182" s="9"/>
      <c r="O8182" s="9"/>
      <c r="R8182" s="8"/>
      <c r="T8182" s="9"/>
      <c r="W8182" s="8"/>
    </row>
    <row r="8183" spans="1:23" x14ac:dyDescent="0.2">
      <c r="A8183" s="7"/>
      <c r="C8183" s="9"/>
      <c r="O8183" s="9"/>
      <c r="R8183" s="8"/>
      <c r="T8183" s="9"/>
      <c r="W8183" s="8"/>
    </row>
    <row r="8184" spans="1:23" x14ac:dyDescent="0.2">
      <c r="A8184" s="7"/>
      <c r="C8184" s="9"/>
      <c r="O8184" s="9"/>
      <c r="R8184" s="8"/>
      <c r="T8184" s="9"/>
      <c r="W8184" s="8"/>
    </row>
    <row r="8185" spans="1:23" x14ac:dyDescent="0.2">
      <c r="A8185" s="7"/>
      <c r="C8185" s="9"/>
      <c r="O8185" s="9"/>
      <c r="R8185" s="8"/>
      <c r="T8185" s="9"/>
      <c r="W8185" s="8"/>
    </row>
    <row r="8186" spans="1:23" x14ac:dyDescent="0.2">
      <c r="A8186" s="7"/>
      <c r="C8186" s="9"/>
      <c r="O8186" s="9"/>
      <c r="R8186" s="8"/>
      <c r="T8186" s="9"/>
      <c r="W8186" s="8"/>
    </row>
    <row r="8187" spans="1:23" x14ac:dyDescent="0.2">
      <c r="A8187" s="7"/>
      <c r="C8187" s="9"/>
      <c r="O8187" s="9"/>
      <c r="R8187" s="8"/>
      <c r="T8187" s="9"/>
      <c r="W8187" s="8"/>
    </row>
    <row r="8188" spans="1:23" x14ac:dyDescent="0.2">
      <c r="A8188" s="7"/>
      <c r="C8188" s="9"/>
      <c r="O8188" s="9"/>
      <c r="R8188" s="8"/>
      <c r="T8188" s="9"/>
      <c r="W8188" s="8"/>
    </row>
    <row r="8189" spans="1:23" x14ac:dyDescent="0.2">
      <c r="A8189" s="7"/>
      <c r="C8189" s="9"/>
      <c r="O8189" s="9"/>
      <c r="R8189" s="8"/>
      <c r="T8189" s="9"/>
      <c r="W8189" s="8"/>
    </row>
    <row r="8190" spans="1:23" x14ac:dyDescent="0.2">
      <c r="A8190" s="7"/>
      <c r="C8190" s="9"/>
      <c r="O8190" s="9"/>
      <c r="R8190" s="8"/>
      <c r="T8190" s="9"/>
      <c r="W8190" s="8"/>
    </row>
    <row r="8191" spans="1:23" x14ac:dyDescent="0.2">
      <c r="A8191" s="7"/>
      <c r="C8191" s="9"/>
      <c r="O8191" s="9"/>
      <c r="R8191" s="8"/>
      <c r="T8191" s="9"/>
      <c r="W8191" s="8"/>
    </row>
    <row r="8192" spans="1:23" x14ac:dyDescent="0.2">
      <c r="A8192" s="7"/>
      <c r="C8192" s="9"/>
      <c r="O8192" s="9"/>
      <c r="R8192" s="8"/>
      <c r="T8192" s="9"/>
      <c r="W8192" s="8"/>
    </row>
    <row r="8193" spans="1:23" x14ac:dyDescent="0.2">
      <c r="A8193" s="7"/>
      <c r="C8193" s="9"/>
      <c r="O8193" s="9"/>
      <c r="R8193" s="8"/>
      <c r="T8193" s="9"/>
      <c r="W8193" s="8"/>
    </row>
    <row r="8194" spans="1:23" x14ac:dyDescent="0.2">
      <c r="A8194" s="7"/>
      <c r="C8194" s="9"/>
      <c r="O8194" s="9"/>
      <c r="R8194" s="8"/>
      <c r="T8194" s="9"/>
      <c r="W8194" s="8"/>
    </row>
    <row r="8195" spans="1:23" x14ac:dyDescent="0.2">
      <c r="A8195" s="7"/>
      <c r="C8195" s="9"/>
      <c r="O8195" s="9"/>
      <c r="R8195" s="8"/>
      <c r="T8195" s="9"/>
      <c r="W8195" s="8"/>
    </row>
    <row r="8196" spans="1:23" x14ac:dyDescent="0.2">
      <c r="A8196" s="7"/>
      <c r="C8196" s="9"/>
      <c r="O8196" s="9"/>
      <c r="R8196" s="8"/>
      <c r="T8196" s="9"/>
      <c r="W8196" s="8"/>
    </row>
    <row r="8197" spans="1:23" x14ac:dyDescent="0.2">
      <c r="A8197" s="7"/>
      <c r="C8197" s="9"/>
      <c r="O8197" s="9"/>
      <c r="R8197" s="8"/>
      <c r="T8197" s="9"/>
      <c r="W8197" s="8"/>
    </row>
    <row r="8198" spans="1:23" x14ac:dyDescent="0.2">
      <c r="A8198" s="7"/>
      <c r="C8198" s="9"/>
      <c r="O8198" s="9"/>
      <c r="R8198" s="8"/>
      <c r="T8198" s="9"/>
      <c r="W8198" s="8"/>
    </row>
    <row r="8199" spans="1:23" x14ac:dyDescent="0.2">
      <c r="A8199" s="7"/>
      <c r="C8199" s="9"/>
      <c r="O8199" s="9"/>
      <c r="R8199" s="8"/>
      <c r="T8199" s="9"/>
      <c r="W8199" s="8"/>
    </row>
    <row r="8200" spans="1:23" x14ac:dyDescent="0.2">
      <c r="A8200" s="7"/>
      <c r="C8200" s="9"/>
      <c r="O8200" s="9"/>
      <c r="R8200" s="8"/>
      <c r="T8200" s="9"/>
      <c r="W8200" s="8"/>
    </row>
    <row r="8201" spans="1:23" x14ac:dyDescent="0.2">
      <c r="A8201" s="7"/>
      <c r="C8201" s="9"/>
      <c r="O8201" s="9"/>
      <c r="R8201" s="8"/>
      <c r="T8201" s="9"/>
      <c r="W8201" s="8"/>
    </row>
    <row r="8202" spans="1:23" x14ac:dyDescent="0.2">
      <c r="A8202" s="7"/>
      <c r="C8202" s="9"/>
      <c r="O8202" s="9"/>
      <c r="R8202" s="8"/>
      <c r="T8202" s="9"/>
      <c r="W8202" s="8"/>
    </row>
    <row r="8203" spans="1:23" x14ac:dyDescent="0.2">
      <c r="A8203" s="7"/>
      <c r="C8203" s="9"/>
      <c r="O8203" s="9"/>
      <c r="R8203" s="8"/>
      <c r="T8203" s="9"/>
      <c r="W8203" s="8"/>
    </row>
    <row r="8204" spans="1:23" x14ac:dyDescent="0.2">
      <c r="A8204" s="7"/>
      <c r="C8204" s="9"/>
      <c r="O8204" s="9"/>
      <c r="R8204" s="8"/>
      <c r="T8204" s="9"/>
      <c r="W8204" s="8"/>
    </row>
    <row r="8205" spans="1:23" x14ac:dyDescent="0.2">
      <c r="A8205" s="7"/>
      <c r="C8205" s="9"/>
      <c r="O8205" s="9"/>
      <c r="R8205" s="8"/>
      <c r="T8205" s="9"/>
      <c r="W8205" s="8"/>
    </row>
    <row r="8206" spans="1:23" x14ac:dyDescent="0.2">
      <c r="A8206" s="7"/>
      <c r="C8206" s="9"/>
      <c r="O8206" s="9"/>
      <c r="R8206" s="8"/>
      <c r="T8206" s="9"/>
      <c r="W8206" s="8"/>
    </row>
    <row r="8207" spans="1:23" x14ac:dyDescent="0.2">
      <c r="A8207" s="7"/>
      <c r="C8207" s="9"/>
      <c r="O8207" s="9"/>
      <c r="R8207" s="8"/>
      <c r="T8207" s="9"/>
      <c r="W8207" s="8"/>
    </row>
    <row r="8208" spans="1:23" x14ac:dyDescent="0.2">
      <c r="A8208" s="7"/>
      <c r="C8208" s="9"/>
      <c r="O8208" s="9"/>
      <c r="R8208" s="8"/>
      <c r="T8208" s="9"/>
      <c r="W8208" s="8"/>
    </row>
    <row r="8209" spans="1:23" x14ac:dyDescent="0.2">
      <c r="A8209" s="7"/>
      <c r="C8209" s="9"/>
      <c r="O8209" s="9"/>
      <c r="R8209" s="8"/>
      <c r="T8209" s="9"/>
      <c r="W8209" s="8"/>
    </row>
    <row r="8210" spans="1:23" x14ac:dyDescent="0.2">
      <c r="A8210" s="7"/>
      <c r="C8210" s="9"/>
      <c r="O8210" s="9"/>
      <c r="R8210" s="8"/>
      <c r="T8210" s="9"/>
      <c r="W8210" s="8"/>
    </row>
    <row r="8211" spans="1:23" x14ac:dyDescent="0.2">
      <c r="A8211" s="7"/>
      <c r="C8211" s="9"/>
      <c r="O8211" s="9"/>
      <c r="R8211" s="8"/>
      <c r="T8211" s="9"/>
      <c r="W8211" s="8"/>
    </row>
    <row r="8212" spans="1:23" x14ac:dyDescent="0.2">
      <c r="A8212" s="7"/>
      <c r="C8212" s="9"/>
      <c r="O8212" s="9"/>
      <c r="R8212" s="8"/>
      <c r="T8212" s="9"/>
      <c r="W8212" s="8"/>
    </row>
    <row r="8213" spans="1:23" x14ac:dyDescent="0.2">
      <c r="A8213" s="7"/>
      <c r="C8213" s="9"/>
      <c r="O8213" s="9"/>
      <c r="R8213" s="8"/>
      <c r="T8213" s="9"/>
      <c r="W8213" s="8"/>
    </row>
    <row r="8214" spans="1:23" x14ac:dyDescent="0.2">
      <c r="A8214" s="7"/>
      <c r="C8214" s="9"/>
      <c r="O8214" s="9"/>
      <c r="R8214" s="8"/>
      <c r="T8214" s="9"/>
      <c r="W8214" s="8"/>
    </row>
    <row r="8215" spans="1:23" x14ac:dyDescent="0.2">
      <c r="A8215" s="7"/>
      <c r="C8215" s="9"/>
      <c r="O8215" s="9"/>
      <c r="R8215" s="8"/>
      <c r="T8215" s="9"/>
      <c r="W8215" s="8"/>
    </row>
    <row r="8216" spans="1:23" x14ac:dyDescent="0.2">
      <c r="A8216" s="7"/>
      <c r="C8216" s="9"/>
      <c r="O8216" s="9"/>
      <c r="R8216" s="8"/>
      <c r="T8216" s="9"/>
      <c r="W8216" s="8"/>
    </row>
    <row r="8217" spans="1:23" x14ac:dyDescent="0.2">
      <c r="A8217" s="7"/>
      <c r="C8217" s="9"/>
      <c r="O8217" s="9"/>
      <c r="R8217" s="8"/>
      <c r="T8217" s="9"/>
      <c r="W8217" s="8"/>
    </row>
    <row r="8218" spans="1:23" x14ac:dyDescent="0.2">
      <c r="A8218" s="7"/>
      <c r="C8218" s="9"/>
      <c r="O8218" s="9"/>
      <c r="R8218" s="8"/>
      <c r="T8218" s="9"/>
      <c r="W8218" s="8"/>
    </row>
    <row r="8219" spans="1:23" x14ac:dyDescent="0.2">
      <c r="A8219" s="7"/>
      <c r="C8219" s="9"/>
      <c r="O8219" s="9"/>
      <c r="R8219" s="8"/>
      <c r="T8219" s="9"/>
      <c r="W8219" s="8"/>
    </row>
    <row r="8220" spans="1:23" x14ac:dyDescent="0.2">
      <c r="A8220" s="7"/>
      <c r="C8220" s="9"/>
      <c r="O8220" s="9"/>
      <c r="R8220" s="8"/>
      <c r="T8220" s="9"/>
      <c r="W8220" s="8"/>
    </row>
    <row r="8221" spans="1:23" x14ac:dyDescent="0.2">
      <c r="A8221" s="7"/>
      <c r="C8221" s="9"/>
      <c r="O8221" s="9"/>
      <c r="R8221" s="8"/>
      <c r="T8221" s="9"/>
      <c r="W8221" s="8"/>
    </row>
    <row r="8222" spans="1:23" x14ac:dyDescent="0.2">
      <c r="A8222" s="7"/>
      <c r="C8222" s="9"/>
      <c r="O8222" s="9"/>
      <c r="R8222" s="8"/>
      <c r="T8222" s="9"/>
      <c r="W8222" s="8"/>
    </row>
    <row r="8223" spans="1:23" x14ac:dyDescent="0.2">
      <c r="A8223" s="7"/>
      <c r="C8223" s="9"/>
      <c r="O8223" s="9"/>
      <c r="R8223" s="8"/>
      <c r="T8223" s="9"/>
      <c r="W8223" s="8"/>
    </row>
    <row r="8224" spans="1:23" x14ac:dyDescent="0.2">
      <c r="A8224" s="7"/>
      <c r="C8224" s="9"/>
      <c r="O8224" s="9"/>
      <c r="R8224" s="8"/>
      <c r="T8224" s="9"/>
      <c r="W8224" s="8"/>
    </row>
    <row r="8225" spans="1:23" x14ac:dyDescent="0.2">
      <c r="A8225" s="7"/>
      <c r="C8225" s="9"/>
      <c r="O8225" s="9"/>
      <c r="R8225" s="8"/>
      <c r="T8225" s="9"/>
      <c r="W8225" s="8"/>
    </row>
    <row r="8226" spans="1:23" x14ac:dyDescent="0.2">
      <c r="A8226" s="7"/>
      <c r="C8226" s="9"/>
      <c r="O8226" s="9"/>
      <c r="R8226" s="8"/>
      <c r="T8226" s="9"/>
      <c r="W8226" s="8"/>
    </row>
    <row r="8227" spans="1:23" x14ac:dyDescent="0.2">
      <c r="A8227" s="7"/>
      <c r="C8227" s="9"/>
      <c r="O8227" s="9"/>
      <c r="R8227" s="8"/>
      <c r="T8227" s="9"/>
      <c r="W8227" s="8"/>
    </row>
    <row r="8228" spans="1:23" x14ac:dyDescent="0.2">
      <c r="A8228" s="7"/>
      <c r="C8228" s="9"/>
      <c r="O8228" s="9"/>
      <c r="R8228" s="8"/>
      <c r="T8228" s="9"/>
      <c r="W8228" s="8"/>
    </row>
    <row r="8229" spans="1:23" x14ac:dyDescent="0.2">
      <c r="A8229" s="7"/>
      <c r="C8229" s="9"/>
      <c r="O8229" s="9"/>
      <c r="R8229" s="8"/>
      <c r="T8229" s="9"/>
      <c r="W8229" s="8"/>
    </row>
    <row r="8230" spans="1:23" x14ac:dyDescent="0.2">
      <c r="A8230" s="7"/>
      <c r="C8230" s="9"/>
      <c r="O8230" s="9"/>
      <c r="R8230" s="8"/>
      <c r="T8230" s="9"/>
      <c r="W8230" s="8"/>
    </row>
    <row r="8231" spans="1:23" x14ac:dyDescent="0.2">
      <c r="A8231" s="7"/>
      <c r="C8231" s="9"/>
      <c r="O8231" s="9"/>
      <c r="R8231" s="8"/>
      <c r="T8231" s="9"/>
      <c r="W8231" s="8"/>
    </row>
    <row r="8232" spans="1:23" x14ac:dyDescent="0.2">
      <c r="A8232" s="7"/>
      <c r="C8232" s="9"/>
      <c r="O8232" s="9"/>
      <c r="R8232" s="8"/>
      <c r="T8232" s="9"/>
      <c r="W8232" s="8"/>
    </row>
    <row r="8233" spans="1:23" x14ac:dyDescent="0.2">
      <c r="A8233" s="7"/>
      <c r="C8233" s="9"/>
      <c r="O8233" s="9"/>
      <c r="R8233" s="8"/>
      <c r="T8233" s="9"/>
      <c r="W8233" s="8"/>
    </row>
    <row r="8234" spans="1:23" x14ac:dyDescent="0.2">
      <c r="A8234" s="7"/>
      <c r="C8234" s="9"/>
      <c r="O8234" s="9"/>
      <c r="R8234" s="8"/>
      <c r="T8234" s="9"/>
      <c r="W8234" s="8"/>
    </row>
    <row r="8235" spans="1:23" x14ac:dyDescent="0.2">
      <c r="A8235" s="7"/>
      <c r="C8235" s="9"/>
      <c r="O8235" s="9"/>
      <c r="R8235" s="8"/>
      <c r="T8235" s="9"/>
      <c r="W8235" s="8"/>
    </row>
    <row r="8236" spans="1:23" x14ac:dyDescent="0.2">
      <c r="A8236" s="7"/>
      <c r="C8236" s="9"/>
      <c r="O8236" s="9"/>
      <c r="R8236" s="8"/>
      <c r="T8236" s="9"/>
      <c r="W8236" s="8"/>
    </row>
    <row r="8237" spans="1:23" x14ac:dyDescent="0.2">
      <c r="A8237" s="7"/>
      <c r="C8237" s="9"/>
      <c r="O8237" s="9"/>
      <c r="R8237" s="8"/>
      <c r="T8237" s="9"/>
      <c r="W8237" s="8"/>
    </row>
    <row r="8238" spans="1:23" x14ac:dyDescent="0.2">
      <c r="A8238" s="7"/>
      <c r="C8238" s="9"/>
      <c r="O8238" s="9"/>
      <c r="R8238" s="8"/>
      <c r="T8238" s="9"/>
      <c r="W8238" s="8"/>
    </row>
    <row r="8239" spans="1:23" x14ac:dyDescent="0.2">
      <c r="A8239" s="7"/>
      <c r="C8239" s="9"/>
      <c r="O8239" s="9"/>
      <c r="R8239" s="8"/>
      <c r="T8239" s="9"/>
      <c r="W8239" s="8"/>
    </row>
    <row r="8240" spans="1:23" x14ac:dyDescent="0.2">
      <c r="A8240" s="7"/>
      <c r="C8240" s="9"/>
      <c r="O8240" s="9"/>
      <c r="R8240" s="8"/>
      <c r="T8240" s="9"/>
      <c r="W8240" s="8"/>
    </row>
    <row r="8241" spans="1:23" x14ac:dyDescent="0.2">
      <c r="A8241" s="7"/>
      <c r="C8241" s="9"/>
      <c r="O8241" s="9"/>
      <c r="R8241" s="8"/>
      <c r="T8241" s="9"/>
      <c r="W8241" s="8"/>
    </row>
    <row r="8242" spans="1:23" x14ac:dyDescent="0.2">
      <c r="A8242" s="7"/>
      <c r="C8242" s="9"/>
      <c r="O8242" s="9"/>
      <c r="R8242" s="8"/>
      <c r="T8242" s="9"/>
      <c r="W8242" s="8"/>
    </row>
    <row r="8243" spans="1:23" x14ac:dyDescent="0.2">
      <c r="A8243" s="7"/>
      <c r="C8243" s="9"/>
      <c r="O8243" s="9"/>
      <c r="R8243" s="8"/>
      <c r="T8243" s="9"/>
      <c r="W8243" s="8"/>
    </row>
    <row r="8244" spans="1:23" x14ac:dyDescent="0.2">
      <c r="A8244" s="7"/>
      <c r="C8244" s="9"/>
      <c r="O8244" s="9"/>
      <c r="R8244" s="8"/>
      <c r="T8244" s="9"/>
      <c r="W8244" s="8"/>
    </row>
    <row r="8245" spans="1:23" x14ac:dyDescent="0.2">
      <c r="A8245" s="7"/>
      <c r="C8245" s="9"/>
      <c r="O8245" s="9"/>
      <c r="R8245" s="8"/>
      <c r="T8245" s="9"/>
      <c r="W8245" s="8"/>
    </row>
    <row r="8246" spans="1:23" x14ac:dyDescent="0.2">
      <c r="A8246" s="7"/>
      <c r="C8246" s="9"/>
      <c r="O8246" s="9"/>
      <c r="R8246" s="8"/>
      <c r="T8246" s="9"/>
      <c r="W8246" s="8"/>
    </row>
    <row r="8247" spans="1:23" x14ac:dyDescent="0.2">
      <c r="A8247" s="7"/>
      <c r="C8247" s="9"/>
      <c r="O8247" s="9"/>
      <c r="R8247" s="8"/>
      <c r="T8247" s="9"/>
      <c r="W8247" s="8"/>
    </row>
    <row r="8248" spans="1:23" x14ac:dyDescent="0.2">
      <c r="A8248" s="7"/>
      <c r="C8248" s="9"/>
      <c r="O8248" s="9"/>
      <c r="R8248" s="8"/>
      <c r="T8248" s="9"/>
      <c r="W8248" s="8"/>
    </row>
    <row r="8249" spans="1:23" x14ac:dyDescent="0.2">
      <c r="A8249" s="7"/>
      <c r="C8249" s="9"/>
      <c r="O8249" s="9"/>
      <c r="R8249" s="8"/>
      <c r="T8249" s="9"/>
      <c r="W8249" s="8"/>
    </row>
    <row r="8250" spans="1:23" x14ac:dyDescent="0.2">
      <c r="A8250" s="7"/>
      <c r="C8250" s="9"/>
      <c r="O8250" s="9"/>
      <c r="R8250" s="8"/>
      <c r="T8250" s="9"/>
      <c r="W8250" s="8"/>
    </row>
    <row r="8251" spans="1:23" x14ac:dyDescent="0.2">
      <c r="A8251" s="7"/>
      <c r="C8251" s="9"/>
      <c r="O8251" s="9"/>
      <c r="R8251" s="8"/>
      <c r="T8251" s="9"/>
      <c r="W8251" s="8"/>
    </row>
    <row r="8252" spans="1:23" x14ac:dyDescent="0.2">
      <c r="A8252" s="7"/>
      <c r="C8252" s="9"/>
      <c r="O8252" s="9"/>
      <c r="R8252" s="8"/>
      <c r="T8252" s="9"/>
      <c r="W8252" s="8"/>
    </row>
    <row r="8253" spans="1:23" x14ac:dyDescent="0.2">
      <c r="A8253" s="7"/>
      <c r="C8253" s="9"/>
      <c r="O8253" s="9"/>
      <c r="R8253" s="8"/>
      <c r="T8253" s="9"/>
      <c r="W8253" s="8"/>
    </row>
    <row r="8254" spans="1:23" x14ac:dyDescent="0.2">
      <c r="A8254" s="7"/>
      <c r="C8254" s="9"/>
      <c r="O8254" s="9"/>
      <c r="R8254" s="8"/>
      <c r="T8254" s="9"/>
      <c r="W8254" s="8"/>
    </row>
    <row r="8255" spans="1:23" x14ac:dyDescent="0.2">
      <c r="A8255" s="7"/>
      <c r="C8255" s="9"/>
      <c r="O8255" s="9"/>
      <c r="R8255" s="8"/>
      <c r="T8255" s="9"/>
      <c r="W8255" s="8"/>
    </row>
    <row r="8256" spans="1:23" x14ac:dyDescent="0.2">
      <c r="A8256" s="7"/>
      <c r="C8256" s="9"/>
      <c r="O8256" s="9"/>
      <c r="R8256" s="8"/>
      <c r="T8256" s="9"/>
      <c r="W8256" s="8"/>
    </row>
    <row r="8257" spans="1:23" x14ac:dyDescent="0.2">
      <c r="A8257" s="7"/>
      <c r="C8257" s="9"/>
      <c r="O8257" s="9"/>
      <c r="R8257" s="8"/>
      <c r="T8257" s="9"/>
      <c r="W8257" s="8"/>
    </row>
    <row r="8258" spans="1:23" x14ac:dyDescent="0.2">
      <c r="A8258" s="7"/>
      <c r="C8258" s="9"/>
      <c r="O8258" s="9"/>
      <c r="R8258" s="8"/>
      <c r="T8258" s="9"/>
      <c r="W8258" s="8"/>
    </row>
    <row r="8259" spans="1:23" x14ac:dyDescent="0.2">
      <c r="A8259" s="7"/>
      <c r="C8259" s="9"/>
      <c r="O8259" s="9"/>
      <c r="R8259" s="8"/>
      <c r="T8259" s="9"/>
      <c r="W8259" s="8"/>
    </row>
    <row r="8260" spans="1:23" x14ac:dyDescent="0.2">
      <c r="A8260" s="7"/>
      <c r="C8260" s="9"/>
      <c r="O8260" s="9"/>
      <c r="R8260" s="8"/>
      <c r="T8260" s="9"/>
      <c r="W8260" s="8"/>
    </row>
    <row r="8261" spans="1:23" x14ac:dyDescent="0.2">
      <c r="A8261" s="7"/>
      <c r="C8261" s="9"/>
      <c r="O8261" s="9"/>
      <c r="R8261" s="8"/>
      <c r="T8261" s="9"/>
      <c r="W8261" s="8"/>
    </row>
    <row r="8262" spans="1:23" x14ac:dyDescent="0.2">
      <c r="A8262" s="7"/>
      <c r="C8262" s="9"/>
      <c r="O8262" s="9"/>
      <c r="R8262" s="8"/>
      <c r="T8262" s="9"/>
      <c r="W8262" s="8"/>
    </row>
    <row r="8263" spans="1:23" x14ac:dyDescent="0.2">
      <c r="A8263" s="7"/>
      <c r="C8263" s="9"/>
      <c r="O8263" s="9"/>
      <c r="R8263" s="8"/>
      <c r="T8263" s="9"/>
      <c r="W8263" s="8"/>
    </row>
    <row r="8264" spans="1:23" x14ac:dyDescent="0.2">
      <c r="A8264" s="7"/>
      <c r="C8264" s="9"/>
      <c r="O8264" s="9"/>
      <c r="R8264" s="8"/>
      <c r="T8264" s="9"/>
      <c r="W8264" s="8"/>
    </row>
    <row r="8265" spans="1:23" x14ac:dyDescent="0.2">
      <c r="A8265" s="7"/>
      <c r="C8265" s="9"/>
      <c r="O8265" s="9"/>
      <c r="R8265" s="8"/>
      <c r="T8265" s="9"/>
      <c r="W8265" s="8"/>
    </row>
    <row r="8266" spans="1:23" x14ac:dyDescent="0.2">
      <c r="A8266" s="7"/>
      <c r="C8266" s="9"/>
      <c r="O8266" s="9"/>
      <c r="R8266" s="8"/>
      <c r="T8266" s="9"/>
      <c r="W8266" s="8"/>
    </row>
    <row r="8267" spans="1:23" x14ac:dyDescent="0.2">
      <c r="A8267" s="7"/>
      <c r="C8267" s="9"/>
      <c r="O8267" s="9"/>
      <c r="R8267" s="8"/>
      <c r="T8267" s="9"/>
      <c r="W8267" s="8"/>
    </row>
    <row r="8268" spans="1:23" x14ac:dyDescent="0.2">
      <c r="A8268" s="7"/>
      <c r="C8268" s="9"/>
      <c r="O8268" s="9"/>
      <c r="R8268" s="8"/>
      <c r="T8268" s="9"/>
      <c r="W8268" s="8"/>
    </row>
    <row r="8269" spans="1:23" x14ac:dyDescent="0.2">
      <c r="A8269" s="7"/>
      <c r="C8269" s="9"/>
      <c r="O8269" s="9"/>
      <c r="R8269" s="8"/>
      <c r="T8269" s="9"/>
      <c r="W8269" s="8"/>
    </row>
    <row r="8270" spans="1:23" x14ac:dyDescent="0.2">
      <c r="A8270" s="7"/>
      <c r="C8270" s="9"/>
      <c r="O8270" s="9"/>
      <c r="R8270" s="8"/>
      <c r="T8270" s="9"/>
      <c r="W8270" s="8"/>
    </row>
    <row r="8271" spans="1:23" x14ac:dyDescent="0.2">
      <c r="A8271" s="7"/>
      <c r="C8271" s="9"/>
      <c r="O8271" s="9"/>
      <c r="R8271" s="8"/>
      <c r="T8271" s="9"/>
      <c r="W8271" s="8"/>
    </row>
    <row r="8272" spans="1:23" x14ac:dyDescent="0.2">
      <c r="A8272" s="7"/>
      <c r="C8272" s="9"/>
      <c r="O8272" s="9"/>
      <c r="R8272" s="8"/>
      <c r="T8272" s="9"/>
      <c r="W8272" s="8"/>
    </row>
    <row r="8273" spans="1:23" x14ac:dyDescent="0.2">
      <c r="A8273" s="7"/>
      <c r="C8273" s="9"/>
      <c r="O8273" s="9"/>
      <c r="R8273" s="8"/>
      <c r="T8273" s="9"/>
      <c r="W8273" s="8"/>
    </row>
    <row r="8274" spans="1:23" x14ac:dyDescent="0.2">
      <c r="A8274" s="7"/>
      <c r="C8274" s="9"/>
      <c r="O8274" s="9"/>
      <c r="R8274" s="8"/>
      <c r="T8274" s="9"/>
      <c r="W8274" s="8"/>
    </row>
    <row r="8275" spans="1:23" x14ac:dyDescent="0.2">
      <c r="A8275" s="7"/>
      <c r="C8275" s="9"/>
      <c r="O8275" s="9"/>
      <c r="R8275" s="8"/>
      <c r="T8275" s="9"/>
      <c r="W8275" s="8"/>
    </row>
    <row r="8276" spans="1:23" x14ac:dyDescent="0.2">
      <c r="A8276" s="7"/>
      <c r="C8276" s="9"/>
      <c r="O8276" s="9"/>
      <c r="R8276" s="8"/>
      <c r="T8276" s="9"/>
      <c r="W8276" s="8"/>
    </row>
    <row r="8277" spans="1:23" x14ac:dyDescent="0.2">
      <c r="A8277" s="7"/>
      <c r="C8277" s="9"/>
      <c r="O8277" s="9"/>
      <c r="R8277" s="8"/>
      <c r="T8277" s="9"/>
      <c r="W8277" s="8"/>
    </row>
    <row r="8278" spans="1:23" x14ac:dyDescent="0.2">
      <c r="A8278" s="7"/>
      <c r="C8278" s="9"/>
      <c r="O8278" s="9"/>
      <c r="R8278" s="8"/>
      <c r="T8278" s="9"/>
      <c r="W8278" s="8"/>
    </row>
    <row r="8279" spans="1:23" x14ac:dyDescent="0.2">
      <c r="A8279" s="7"/>
      <c r="C8279" s="9"/>
      <c r="O8279" s="9"/>
      <c r="R8279" s="8"/>
      <c r="T8279" s="9"/>
      <c r="W8279" s="8"/>
    </row>
    <row r="8280" spans="1:23" x14ac:dyDescent="0.2">
      <c r="A8280" s="7"/>
      <c r="C8280" s="9"/>
      <c r="O8280" s="9"/>
      <c r="R8280" s="8"/>
      <c r="T8280" s="9"/>
      <c r="W8280" s="8"/>
    </row>
    <row r="8281" spans="1:23" x14ac:dyDescent="0.2">
      <c r="A8281" s="7"/>
      <c r="C8281" s="9"/>
      <c r="O8281" s="9"/>
      <c r="R8281" s="8"/>
      <c r="T8281" s="9"/>
      <c r="W8281" s="8"/>
    </row>
    <row r="8282" spans="1:23" x14ac:dyDescent="0.2">
      <c r="A8282" s="7"/>
      <c r="C8282" s="9"/>
      <c r="O8282" s="9"/>
      <c r="R8282" s="8"/>
      <c r="T8282" s="9"/>
      <c r="W8282" s="8"/>
    </row>
    <row r="8283" spans="1:23" x14ac:dyDescent="0.2">
      <c r="A8283" s="7"/>
      <c r="C8283" s="9"/>
      <c r="O8283" s="9"/>
      <c r="R8283" s="8"/>
      <c r="T8283" s="9"/>
      <c r="W8283" s="8"/>
    </row>
    <row r="8284" spans="1:23" x14ac:dyDescent="0.2">
      <c r="A8284" s="7"/>
      <c r="C8284" s="9"/>
      <c r="O8284" s="9"/>
      <c r="R8284" s="8"/>
      <c r="T8284" s="9"/>
      <c r="W8284" s="8"/>
    </row>
    <row r="8285" spans="1:23" x14ac:dyDescent="0.2">
      <c r="A8285" s="7"/>
      <c r="C8285" s="9"/>
      <c r="O8285" s="9"/>
      <c r="R8285" s="8"/>
      <c r="T8285" s="9"/>
      <c r="W8285" s="8"/>
    </row>
    <row r="8286" spans="1:23" x14ac:dyDescent="0.2">
      <c r="A8286" s="7"/>
      <c r="C8286" s="9"/>
      <c r="O8286" s="9"/>
      <c r="R8286" s="8"/>
      <c r="T8286" s="9"/>
      <c r="W8286" s="8"/>
    </row>
    <row r="8287" spans="1:23" x14ac:dyDescent="0.2">
      <c r="A8287" s="7"/>
      <c r="C8287" s="9"/>
      <c r="O8287" s="9"/>
      <c r="R8287" s="8"/>
      <c r="T8287" s="9"/>
      <c r="W8287" s="8"/>
    </row>
    <row r="8288" spans="1:23" x14ac:dyDescent="0.2">
      <c r="A8288" s="7"/>
      <c r="C8288" s="9"/>
      <c r="O8288" s="9"/>
      <c r="R8288" s="8"/>
      <c r="T8288" s="9"/>
      <c r="W8288" s="8"/>
    </row>
    <row r="8289" spans="1:23" x14ac:dyDescent="0.2">
      <c r="A8289" s="7"/>
      <c r="C8289" s="9"/>
      <c r="O8289" s="9"/>
      <c r="R8289" s="8"/>
      <c r="T8289" s="9"/>
      <c r="W8289" s="8"/>
    </row>
    <row r="8290" spans="1:23" x14ac:dyDescent="0.2">
      <c r="A8290" s="7"/>
      <c r="C8290" s="9"/>
      <c r="O8290" s="9"/>
      <c r="R8290" s="8"/>
      <c r="T8290" s="9"/>
      <c r="W8290" s="8"/>
    </row>
    <row r="8291" spans="1:23" x14ac:dyDescent="0.2">
      <c r="A8291" s="7"/>
      <c r="C8291" s="9"/>
      <c r="O8291" s="9"/>
      <c r="R8291" s="8"/>
      <c r="T8291" s="9"/>
      <c r="W8291" s="8"/>
    </row>
    <row r="8292" spans="1:23" x14ac:dyDescent="0.2">
      <c r="A8292" s="7"/>
      <c r="C8292" s="9"/>
      <c r="O8292" s="9"/>
      <c r="R8292" s="8"/>
      <c r="T8292" s="9"/>
      <c r="W8292" s="8"/>
    </row>
    <row r="8293" spans="1:23" x14ac:dyDescent="0.2">
      <c r="A8293" s="7"/>
      <c r="C8293" s="9"/>
      <c r="O8293" s="9"/>
      <c r="R8293" s="8"/>
      <c r="T8293" s="9"/>
      <c r="W8293" s="8"/>
    </row>
    <row r="8294" spans="1:23" x14ac:dyDescent="0.2">
      <c r="A8294" s="7"/>
      <c r="C8294" s="9"/>
      <c r="O8294" s="9"/>
      <c r="R8294" s="8"/>
      <c r="T8294" s="9"/>
      <c r="W8294" s="8"/>
    </row>
    <row r="8295" spans="1:23" x14ac:dyDescent="0.2">
      <c r="A8295" s="7"/>
      <c r="C8295" s="9"/>
      <c r="O8295" s="9"/>
      <c r="R8295" s="8"/>
      <c r="T8295" s="9"/>
      <c r="W8295" s="8"/>
    </row>
    <row r="8296" spans="1:23" x14ac:dyDescent="0.2">
      <c r="A8296" s="7"/>
      <c r="C8296" s="9"/>
      <c r="O8296" s="9"/>
      <c r="R8296" s="8"/>
      <c r="T8296" s="9"/>
      <c r="W8296" s="8"/>
    </row>
    <row r="8297" spans="1:23" x14ac:dyDescent="0.2">
      <c r="A8297" s="7"/>
      <c r="C8297" s="9"/>
      <c r="O8297" s="9"/>
      <c r="R8297" s="8"/>
      <c r="T8297" s="9"/>
      <c r="W8297" s="8"/>
    </row>
    <row r="8298" spans="1:23" x14ac:dyDescent="0.2">
      <c r="A8298" s="7"/>
      <c r="C8298" s="9"/>
      <c r="O8298" s="9"/>
      <c r="R8298" s="8"/>
      <c r="T8298" s="9"/>
      <c r="W8298" s="8"/>
    </row>
    <row r="8299" spans="1:23" x14ac:dyDescent="0.2">
      <c r="A8299" s="7"/>
      <c r="C8299" s="9"/>
      <c r="O8299" s="9"/>
      <c r="R8299" s="8"/>
      <c r="T8299" s="9"/>
      <c r="W8299" s="8"/>
    </row>
    <row r="8300" spans="1:23" x14ac:dyDescent="0.2">
      <c r="A8300" s="7"/>
      <c r="C8300" s="9"/>
      <c r="O8300" s="9"/>
      <c r="R8300" s="8"/>
      <c r="T8300" s="9"/>
      <c r="W8300" s="8"/>
    </row>
    <row r="8301" spans="1:23" x14ac:dyDescent="0.2">
      <c r="A8301" s="7"/>
      <c r="C8301" s="9"/>
      <c r="O8301" s="9"/>
      <c r="R8301" s="8"/>
      <c r="T8301" s="9"/>
      <c r="W8301" s="8"/>
    </row>
    <row r="8302" spans="1:23" x14ac:dyDescent="0.2">
      <c r="A8302" s="7"/>
      <c r="C8302" s="9"/>
      <c r="O8302" s="9"/>
      <c r="R8302" s="8"/>
      <c r="T8302" s="9"/>
      <c r="W8302" s="8"/>
    </row>
    <row r="8303" spans="1:23" x14ac:dyDescent="0.2">
      <c r="A8303" s="7"/>
      <c r="C8303" s="9"/>
      <c r="O8303" s="9"/>
      <c r="R8303" s="8"/>
      <c r="T8303" s="9"/>
      <c r="W8303" s="8"/>
    </row>
    <row r="8304" spans="1:23" x14ac:dyDescent="0.2">
      <c r="A8304" s="7"/>
      <c r="C8304" s="9"/>
      <c r="O8304" s="9"/>
      <c r="R8304" s="8"/>
      <c r="T8304" s="9"/>
      <c r="W8304" s="8"/>
    </row>
    <row r="8305" spans="1:23" x14ac:dyDescent="0.2">
      <c r="A8305" s="7"/>
      <c r="C8305" s="9"/>
      <c r="O8305" s="9"/>
      <c r="R8305" s="8"/>
      <c r="T8305" s="9"/>
      <c r="W8305" s="8"/>
    </row>
    <row r="8306" spans="1:23" x14ac:dyDescent="0.2">
      <c r="A8306" s="7"/>
      <c r="C8306" s="9"/>
      <c r="O8306" s="9"/>
      <c r="R8306" s="8"/>
      <c r="T8306" s="9"/>
      <c r="W8306" s="8"/>
    </row>
    <row r="8307" spans="1:23" x14ac:dyDescent="0.2">
      <c r="A8307" s="7"/>
      <c r="C8307" s="9"/>
      <c r="O8307" s="9"/>
      <c r="R8307" s="8"/>
      <c r="T8307" s="9"/>
      <c r="W8307" s="8"/>
    </row>
    <row r="8308" spans="1:23" x14ac:dyDescent="0.2">
      <c r="A8308" s="7"/>
      <c r="C8308" s="9"/>
      <c r="O8308" s="9"/>
      <c r="R8308" s="8"/>
      <c r="T8308" s="9"/>
      <c r="W8308" s="8"/>
    </row>
    <row r="8309" spans="1:23" x14ac:dyDescent="0.2">
      <c r="A8309" s="7"/>
      <c r="C8309" s="9"/>
      <c r="O8309" s="9"/>
      <c r="R8309" s="8"/>
      <c r="T8309" s="9"/>
      <c r="W8309" s="8"/>
    </row>
    <row r="8310" spans="1:23" x14ac:dyDescent="0.2">
      <c r="A8310" s="7"/>
      <c r="C8310" s="9"/>
      <c r="O8310" s="9"/>
      <c r="R8310" s="8"/>
      <c r="T8310" s="9"/>
      <c r="W8310" s="8"/>
    </row>
    <row r="8311" spans="1:23" x14ac:dyDescent="0.2">
      <c r="A8311" s="7"/>
      <c r="C8311" s="9"/>
      <c r="O8311" s="9"/>
      <c r="R8311" s="8"/>
      <c r="T8311" s="9"/>
      <c r="W8311" s="8"/>
    </row>
    <row r="8312" spans="1:23" x14ac:dyDescent="0.2">
      <c r="A8312" s="7"/>
      <c r="C8312" s="9"/>
      <c r="O8312" s="9"/>
      <c r="R8312" s="8"/>
      <c r="T8312" s="9"/>
      <c r="W8312" s="8"/>
    </row>
    <row r="8313" spans="1:23" x14ac:dyDescent="0.2">
      <c r="A8313" s="7"/>
      <c r="C8313" s="9"/>
      <c r="O8313" s="9"/>
      <c r="R8313" s="8"/>
      <c r="T8313" s="9"/>
      <c r="W8313" s="8"/>
    </row>
    <row r="8314" spans="1:23" x14ac:dyDescent="0.2">
      <c r="A8314" s="7"/>
      <c r="C8314" s="9"/>
      <c r="O8314" s="9"/>
      <c r="R8314" s="8"/>
      <c r="T8314" s="9"/>
      <c r="W8314" s="8"/>
    </row>
    <row r="8315" spans="1:23" x14ac:dyDescent="0.2">
      <c r="A8315" s="7"/>
      <c r="C8315" s="9"/>
      <c r="O8315" s="9"/>
      <c r="R8315" s="8"/>
      <c r="T8315" s="9"/>
      <c r="W8315" s="8"/>
    </row>
    <row r="8316" spans="1:23" x14ac:dyDescent="0.2">
      <c r="A8316" s="7"/>
      <c r="C8316" s="9"/>
      <c r="O8316" s="9"/>
      <c r="R8316" s="8"/>
      <c r="T8316" s="9"/>
      <c r="W8316" s="8"/>
    </row>
    <row r="8317" spans="1:23" x14ac:dyDescent="0.2">
      <c r="A8317" s="7"/>
      <c r="C8317" s="9"/>
      <c r="O8317" s="9"/>
      <c r="R8317" s="8"/>
      <c r="T8317" s="9"/>
      <c r="W8317" s="8"/>
    </row>
    <row r="8318" spans="1:23" x14ac:dyDescent="0.2">
      <c r="A8318" s="7"/>
      <c r="C8318" s="9"/>
      <c r="O8318" s="9"/>
      <c r="R8318" s="8"/>
      <c r="T8318" s="9"/>
      <c r="W8318" s="8"/>
    </row>
    <row r="8319" spans="1:23" x14ac:dyDescent="0.2">
      <c r="A8319" s="7"/>
      <c r="C8319" s="9"/>
      <c r="O8319" s="9"/>
      <c r="R8319" s="8"/>
      <c r="T8319" s="9"/>
      <c r="W8319" s="8"/>
    </row>
    <row r="8320" spans="1:23" x14ac:dyDescent="0.2">
      <c r="A8320" s="7"/>
      <c r="C8320" s="9"/>
      <c r="O8320" s="9"/>
      <c r="R8320" s="8"/>
      <c r="T8320" s="9"/>
      <c r="W8320" s="8"/>
    </row>
    <row r="8321" spans="1:23" x14ac:dyDescent="0.2">
      <c r="A8321" s="7"/>
      <c r="C8321" s="9"/>
      <c r="O8321" s="9"/>
      <c r="R8321" s="8"/>
      <c r="T8321" s="9"/>
      <c r="W8321" s="8"/>
    </row>
    <row r="8322" spans="1:23" x14ac:dyDescent="0.2">
      <c r="A8322" s="7"/>
      <c r="C8322" s="9"/>
      <c r="O8322" s="9"/>
      <c r="R8322" s="8"/>
      <c r="T8322" s="9"/>
      <c r="W8322" s="8"/>
    </row>
    <row r="8323" spans="1:23" x14ac:dyDescent="0.2">
      <c r="A8323" s="7"/>
      <c r="C8323" s="9"/>
      <c r="O8323" s="9"/>
      <c r="R8323" s="8"/>
      <c r="T8323" s="9"/>
      <c r="W8323" s="8"/>
    </row>
    <row r="8324" spans="1:23" x14ac:dyDescent="0.2">
      <c r="A8324" s="7"/>
      <c r="C8324" s="9"/>
      <c r="O8324" s="9"/>
      <c r="R8324" s="8"/>
      <c r="T8324" s="9"/>
      <c r="W8324" s="8"/>
    </row>
    <row r="8325" spans="1:23" x14ac:dyDescent="0.2">
      <c r="A8325" s="7"/>
      <c r="C8325" s="9"/>
      <c r="O8325" s="9"/>
      <c r="R8325" s="8"/>
      <c r="T8325" s="9"/>
      <c r="W8325" s="8"/>
    </row>
    <row r="8326" spans="1:23" x14ac:dyDescent="0.2">
      <c r="A8326" s="7"/>
      <c r="C8326" s="9"/>
      <c r="O8326" s="9"/>
      <c r="R8326" s="8"/>
      <c r="T8326" s="9"/>
      <c r="W8326" s="8"/>
    </row>
    <row r="8327" spans="1:23" x14ac:dyDescent="0.2">
      <c r="A8327" s="7"/>
      <c r="C8327" s="9"/>
      <c r="O8327" s="9"/>
      <c r="R8327" s="8"/>
      <c r="T8327" s="9"/>
      <c r="W8327" s="8"/>
    </row>
    <row r="8328" spans="1:23" x14ac:dyDescent="0.2">
      <c r="A8328" s="7"/>
      <c r="C8328" s="9"/>
      <c r="O8328" s="9"/>
      <c r="R8328" s="8"/>
      <c r="T8328" s="9"/>
      <c r="W8328" s="8"/>
    </row>
    <row r="8329" spans="1:23" x14ac:dyDescent="0.2">
      <c r="A8329" s="7"/>
      <c r="C8329" s="9"/>
      <c r="O8329" s="9"/>
      <c r="R8329" s="8"/>
      <c r="T8329" s="9"/>
      <c r="W8329" s="8"/>
    </row>
    <row r="8330" spans="1:23" x14ac:dyDescent="0.2">
      <c r="A8330" s="7"/>
      <c r="C8330" s="9"/>
      <c r="O8330" s="9"/>
      <c r="R8330" s="8"/>
      <c r="T8330" s="9"/>
      <c r="W8330" s="8"/>
    </row>
    <row r="8331" spans="1:23" x14ac:dyDescent="0.2">
      <c r="A8331" s="7"/>
      <c r="C8331" s="9"/>
      <c r="O8331" s="9"/>
      <c r="R8331" s="8"/>
      <c r="T8331" s="9"/>
      <c r="W8331" s="8"/>
    </row>
    <row r="8332" spans="1:23" x14ac:dyDescent="0.2">
      <c r="A8332" s="7"/>
      <c r="C8332" s="9"/>
      <c r="O8332" s="9"/>
      <c r="R8332" s="8"/>
      <c r="T8332" s="9"/>
      <c r="W8332" s="8"/>
    </row>
    <row r="8333" spans="1:23" x14ac:dyDescent="0.2">
      <c r="A8333" s="7"/>
      <c r="C8333" s="9"/>
      <c r="O8333" s="9"/>
      <c r="R8333" s="8"/>
      <c r="T8333" s="9"/>
      <c r="W8333" s="8"/>
    </row>
    <row r="8334" spans="1:23" x14ac:dyDescent="0.2">
      <c r="A8334" s="7"/>
      <c r="C8334" s="9"/>
      <c r="O8334" s="9"/>
      <c r="R8334" s="8"/>
      <c r="T8334" s="9"/>
      <c r="W8334" s="8"/>
    </row>
    <row r="8335" spans="1:23" x14ac:dyDescent="0.2">
      <c r="A8335" s="7"/>
      <c r="C8335" s="9"/>
      <c r="O8335" s="9"/>
      <c r="R8335" s="8"/>
      <c r="T8335" s="9"/>
      <c r="W8335" s="8"/>
    </row>
    <row r="8336" spans="1:23" x14ac:dyDescent="0.2">
      <c r="A8336" s="7"/>
      <c r="C8336" s="9"/>
      <c r="O8336" s="9"/>
      <c r="R8336" s="8"/>
      <c r="T8336" s="9"/>
      <c r="W8336" s="8"/>
    </row>
    <row r="8337" spans="1:23" x14ac:dyDescent="0.2">
      <c r="A8337" s="7"/>
      <c r="C8337" s="9"/>
      <c r="O8337" s="9"/>
      <c r="R8337" s="8"/>
      <c r="T8337" s="9"/>
      <c r="W8337" s="8"/>
    </row>
    <row r="8338" spans="1:23" x14ac:dyDescent="0.2">
      <c r="A8338" s="7"/>
      <c r="C8338" s="9"/>
      <c r="O8338" s="9"/>
      <c r="R8338" s="8"/>
      <c r="T8338" s="9"/>
      <c r="W8338" s="8"/>
    </row>
    <row r="8339" spans="1:23" x14ac:dyDescent="0.2">
      <c r="A8339" s="7"/>
      <c r="C8339" s="9"/>
      <c r="O8339" s="9"/>
      <c r="R8339" s="8"/>
      <c r="T8339" s="9"/>
      <c r="W8339" s="8"/>
    </row>
    <row r="8340" spans="1:23" x14ac:dyDescent="0.2">
      <c r="A8340" s="7"/>
      <c r="C8340" s="9"/>
      <c r="O8340" s="9"/>
      <c r="R8340" s="8"/>
      <c r="T8340" s="9"/>
      <c r="W8340" s="8"/>
    </row>
    <row r="8341" spans="1:23" x14ac:dyDescent="0.2">
      <c r="A8341" s="7"/>
      <c r="C8341" s="9"/>
      <c r="O8341" s="9"/>
      <c r="R8341" s="8"/>
      <c r="T8341" s="9"/>
      <c r="W8341" s="8"/>
    </row>
    <row r="8342" spans="1:23" x14ac:dyDescent="0.2">
      <c r="A8342" s="7"/>
      <c r="C8342" s="9"/>
      <c r="O8342" s="9"/>
      <c r="R8342" s="8"/>
      <c r="T8342" s="9"/>
      <c r="W8342" s="8"/>
    </row>
    <row r="8343" spans="1:23" x14ac:dyDescent="0.2">
      <c r="A8343" s="7"/>
      <c r="C8343" s="9"/>
      <c r="O8343" s="9"/>
      <c r="R8343" s="8"/>
      <c r="T8343" s="9"/>
      <c r="W8343" s="8"/>
    </row>
    <row r="8344" spans="1:23" x14ac:dyDescent="0.2">
      <c r="A8344" s="7"/>
      <c r="C8344" s="9"/>
      <c r="O8344" s="9"/>
      <c r="R8344" s="8"/>
      <c r="T8344" s="9"/>
      <c r="W8344" s="8"/>
    </row>
    <row r="8345" spans="1:23" x14ac:dyDescent="0.2">
      <c r="A8345" s="7"/>
      <c r="C8345" s="9"/>
      <c r="O8345" s="9"/>
      <c r="R8345" s="8"/>
      <c r="T8345" s="9"/>
      <c r="W8345" s="8"/>
    </row>
    <row r="8346" spans="1:23" x14ac:dyDescent="0.2">
      <c r="A8346" s="7"/>
      <c r="C8346" s="9"/>
      <c r="O8346" s="9"/>
      <c r="R8346" s="8"/>
      <c r="T8346" s="9"/>
      <c r="W8346" s="8"/>
    </row>
    <row r="8347" spans="1:23" x14ac:dyDescent="0.2">
      <c r="A8347" s="7"/>
      <c r="C8347" s="9"/>
      <c r="O8347" s="9"/>
      <c r="R8347" s="8"/>
      <c r="T8347" s="9"/>
      <c r="W8347" s="8"/>
    </row>
    <row r="8348" spans="1:23" x14ac:dyDescent="0.2">
      <c r="A8348" s="7"/>
      <c r="C8348" s="9"/>
      <c r="O8348" s="9"/>
      <c r="R8348" s="8"/>
      <c r="T8348" s="9"/>
      <c r="W8348" s="8"/>
    </row>
    <row r="8349" spans="1:23" x14ac:dyDescent="0.2">
      <c r="A8349" s="7"/>
      <c r="C8349" s="9"/>
      <c r="O8349" s="9"/>
      <c r="R8349" s="8"/>
      <c r="T8349" s="9"/>
      <c r="W8349" s="8"/>
    </row>
    <row r="8350" spans="1:23" x14ac:dyDescent="0.2">
      <c r="A8350" s="7"/>
      <c r="C8350" s="9"/>
      <c r="O8350" s="9"/>
      <c r="R8350" s="8"/>
      <c r="T8350" s="9"/>
      <c r="W8350" s="8"/>
    </row>
    <row r="8351" spans="1:23" x14ac:dyDescent="0.2">
      <c r="A8351" s="7"/>
      <c r="C8351" s="9"/>
      <c r="O8351" s="9"/>
      <c r="R8351" s="8"/>
      <c r="T8351" s="9"/>
      <c r="W8351" s="8"/>
    </row>
    <row r="8352" spans="1:23" x14ac:dyDescent="0.2">
      <c r="A8352" s="7"/>
      <c r="C8352" s="9"/>
      <c r="O8352" s="9"/>
      <c r="R8352" s="8"/>
      <c r="T8352" s="9"/>
      <c r="W8352" s="8"/>
    </row>
    <row r="8353" spans="1:23" x14ac:dyDescent="0.2">
      <c r="A8353" s="7"/>
      <c r="C8353" s="9"/>
      <c r="O8353" s="9"/>
      <c r="R8353" s="8"/>
      <c r="T8353" s="9"/>
      <c r="W8353" s="8"/>
    </row>
    <row r="8354" spans="1:23" x14ac:dyDescent="0.2">
      <c r="A8354" s="7"/>
      <c r="C8354" s="9"/>
      <c r="O8354" s="9"/>
      <c r="R8354" s="8"/>
      <c r="T8354" s="9"/>
      <c r="W8354" s="8"/>
    </row>
    <row r="8355" spans="1:23" x14ac:dyDescent="0.2">
      <c r="A8355" s="7"/>
      <c r="C8355" s="9"/>
      <c r="O8355" s="9"/>
      <c r="R8355" s="8"/>
      <c r="T8355" s="9"/>
      <c r="W8355" s="8"/>
    </row>
    <row r="8356" spans="1:23" x14ac:dyDescent="0.2">
      <c r="A8356" s="7"/>
      <c r="C8356" s="9"/>
      <c r="O8356" s="9"/>
      <c r="R8356" s="8"/>
      <c r="T8356" s="9"/>
      <c r="W8356" s="8"/>
    </row>
    <row r="8357" spans="1:23" x14ac:dyDescent="0.2">
      <c r="A8357" s="7"/>
      <c r="C8357" s="9"/>
      <c r="O8357" s="9"/>
      <c r="R8357" s="8"/>
      <c r="T8357" s="9"/>
      <c r="W8357" s="8"/>
    </row>
    <row r="8358" spans="1:23" x14ac:dyDescent="0.2">
      <c r="A8358" s="7"/>
      <c r="C8358" s="9"/>
      <c r="O8358" s="9"/>
      <c r="R8358" s="8"/>
      <c r="T8358" s="9"/>
      <c r="W8358" s="8"/>
    </row>
    <row r="8359" spans="1:23" x14ac:dyDescent="0.2">
      <c r="A8359" s="7"/>
      <c r="C8359" s="9"/>
      <c r="O8359" s="9"/>
      <c r="R8359" s="8"/>
      <c r="T8359" s="9"/>
      <c r="W8359" s="8"/>
    </row>
    <row r="8360" spans="1:23" x14ac:dyDescent="0.2">
      <c r="A8360" s="7"/>
      <c r="C8360" s="9"/>
      <c r="O8360" s="9"/>
      <c r="R8360" s="8"/>
      <c r="T8360" s="9"/>
      <c r="W8360" s="8"/>
    </row>
    <row r="8361" spans="1:23" x14ac:dyDescent="0.2">
      <c r="A8361" s="7"/>
      <c r="C8361" s="9"/>
      <c r="O8361" s="9"/>
      <c r="R8361" s="8"/>
      <c r="T8361" s="9"/>
      <c r="W8361" s="8"/>
    </row>
    <row r="8362" spans="1:23" x14ac:dyDescent="0.2">
      <c r="A8362" s="7"/>
      <c r="C8362" s="9"/>
      <c r="O8362" s="9"/>
      <c r="R8362" s="8"/>
      <c r="T8362" s="9"/>
      <c r="W8362" s="8"/>
    </row>
    <row r="8363" spans="1:23" x14ac:dyDescent="0.2">
      <c r="A8363" s="7"/>
      <c r="C8363" s="9"/>
      <c r="O8363" s="9"/>
      <c r="R8363" s="8"/>
      <c r="T8363" s="9"/>
      <c r="W8363" s="8"/>
    </row>
    <row r="8364" spans="1:23" x14ac:dyDescent="0.2">
      <c r="A8364" s="7"/>
      <c r="C8364" s="9"/>
      <c r="O8364" s="9"/>
      <c r="R8364" s="8"/>
      <c r="T8364" s="9"/>
      <c r="W8364" s="8"/>
    </row>
    <row r="8365" spans="1:23" x14ac:dyDescent="0.2">
      <c r="A8365" s="7"/>
      <c r="C8365" s="9"/>
      <c r="O8365" s="9"/>
      <c r="R8365" s="8"/>
      <c r="T8365" s="9"/>
      <c r="W8365" s="8"/>
    </row>
    <row r="8366" spans="1:23" x14ac:dyDescent="0.2">
      <c r="A8366" s="7"/>
      <c r="C8366" s="9"/>
      <c r="O8366" s="9"/>
      <c r="R8366" s="8"/>
      <c r="T8366" s="9"/>
      <c r="W8366" s="8"/>
    </row>
    <row r="8367" spans="1:23" x14ac:dyDescent="0.2">
      <c r="A8367" s="7"/>
      <c r="C8367" s="9"/>
      <c r="O8367" s="9"/>
      <c r="R8367" s="8"/>
      <c r="T8367" s="9"/>
      <c r="W8367" s="8"/>
    </row>
    <row r="8368" spans="1:23" x14ac:dyDescent="0.2">
      <c r="A8368" s="7"/>
      <c r="C8368" s="9"/>
      <c r="O8368" s="9"/>
      <c r="R8368" s="8"/>
      <c r="T8368" s="9"/>
      <c r="W8368" s="8"/>
    </row>
    <row r="8369" spans="1:23" x14ac:dyDescent="0.2">
      <c r="A8369" s="7"/>
      <c r="C8369" s="9"/>
      <c r="O8369" s="9"/>
      <c r="R8369" s="8"/>
      <c r="T8369" s="9"/>
      <c r="W8369" s="8"/>
    </row>
    <row r="8370" spans="1:23" x14ac:dyDescent="0.2">
      <c r="A8370" s="7"/>
      <c r="C8370" s="9"/>
      <c r="O8370" s="9"/>
      <c r="R8370" s="8"/>
      <c r="T8370" s="9"/>
      <c r="W8370" s="8"/>
    </row>
    <row r="8371" spans="1:23" x14ac:dyDescent="0.2">
      <c r="A8371" s="7"/>
      <c r="C8371" s="9"/>
      <c r="O8371" s="9"/>
      <c r="R8371" s="8"/>
      <c r="T8371" s="9"/>
      <c r="W8371" s="8"/>
    </row>
    <row r="8372" spans="1:23" x14ac:dyDescent="0.2">
      <c r="A8372" s="7"/>
      <c r="C8372" s="9"/>
      <c r="O8372" s="9"/>
      <c r="R8372" s="8"/>
      <c r="T8372" s="9"/>
      <c r="W8372" s="8"/>
    </row>
    <row r="8373" spans="1:23" x14ac:dyDescent="0.2">
      <c r="A8373" s="7"/>
      <c r="C8373" s="9"/>
      <c r="O8373" s="9"/>
      <c r="R8373" s="8"/>
      <c r="T8373" s="9"/>
      <c r="W8373" s="8"/>
    </row>
    <row r="8374" spans="1:23" x14ac:dyDescent="0.2">
      <c r="A8374" s="7"/>
      <c r="C8374" s="9"/>
      <c r="O8374" s="9"/>
      <c r="R8374" s="8"/>
      <c r="T8374" s="9"/>
      <c r="W8374" s="8"/>
    </row>
    <row r="8375" spans="1:23" x14ac:dyDescent="0.2">
      <c r="A8375" s="7"/>
      <c r="C8375" s="9"/>
      <c r="O8375" s="9"/>
      <c r="R8375" s="8"/>
      <c r="T8375" s="9"/>
      <c r="W8375" s="8"/>
    </row>
    <row r="8376" spans="1:23" x14ac:dyDescent="0.2">
      <c r="A8376" s="7"/>
      <c r="C8376" s="9"/>
      <c r="O8376" s="9"/>
      <c r="R8376" s="8"/>
      <c r="T8376" s="9"/>
      <c r="W8376" s="8"/>
    </row>
    <row r="8377" spans="1:23" x14ac:dyDescent="0.2">
      <c r="A8377" s="7"/>
      <c r="C8377" s="9"/>
      <c r="O8377" s="9"/>
      <c r="R8377" s="8"/>
      <c r="T8377" s="9"/>
      <c r="W8377" s="8"/>
    </row>
    <row r="8378" spans="1:23" x14ac:dyDescent="0.2">
      <c r="A8378" s="7"/>
      <c r="C8378" s="9"/>
      <c r="O8378" s="9"/>
      <c r="R8378" s="8"/>
      <c r="T8378" s="9"/>
      <c r="W8378" s="8"/>
    </row>
    <row r="8379" spans="1:23" x14ac:dyDescent="0.2">
      <c r="A8379" s="7"/>
      <c r="C8379" s="9"/>
      <c r="O8379" s="9"/>
      <c r="R8379" s="8"/>
      <c r="T8379" s="9"/>
      <c r="W8379" s="8"/>
    </row>
    <row r="8380" spans="1:23" x14ac:dyDescent="0.2">
      <c r="A8380" s="7"/>
      <c r="C8380" s="9"/>
      <c r="O8380" s="9"/>
      <c r="R8380" s="8"/>
      <c r="T8380" s="9"/>
      <c r="W8380" s="8"/>
    </row>
    <row r="8381" spans="1:23" x14ac:dyDescent="0.2">
      <c r="A8381" s="7"/>
      <c r="C8381" s="9"/>
      <c r="O8381" s="9"/>
      <c r="R8381" s="8"/>
      <c r="T8381" s="9"/>
      <c r="W8381" s="8"/>
    </row>
    <row r="8382" spans="1:23" x14ac:dyDescent="0.2">
      <c r="A8382" s="7"/>
      <c r="C8382" s="9"/>
      <c r="O8382" s="9"/>
      <c r="R8382" s="8"/>
      <c r="T8382" s="9"/>
      <c r="W8382" s="8"/>
    </row>
    <row r="8383" spans="1:23" x14ac:dyDescent="0.2">
      <c r="A8383" s="7"/>
      <c r="C8383" s="9"/>
      <c r="O8383" s="9"/>
      <c r="R8383" s="8"/>
      <c r="T8383" s="9"/>
      <c r="W8383" s="8"/>
    </row>
    <row r="8384" spans="1:23" x14ac:dyDescent="0.2">
      <c r="A8384" s="7"/>
      <c r="C8384" s="9"/>
      <c r="O8384" s="9"/>
      <c r="R8384" s="8"/>
      <c r="T8384" s="9"/>
      <c r="W8384" s="8"/>
    </row>
    <row r="8385" spans="1:23" x14ac:dyDescent="0.2">
      <c r="A8385" s="7"/>
      <c r="C8385" s="9"/>
      <c r="O8385" s="9"/>
      <c r="R8385" s="8"/>
      <c r="T8385" s="9"/>
      <c r="W8385" s="8"/>
    </row>
    <row r="8386" spans="1:23" x14ac:dyDescent="0.2">
      <c r="A8386" s="7"/>
      <c r="C8386" s="9"/>
      <c r="O8386" s="9"/>
      <c r="R8386" s="8"/>
      <c r="T8386" s="9"/>
      <c r="W8386" s="8"/>
    </row>
    <row r="8387" spans="1:23" x14ac:dyDescent="0.2">
      <c r="A8387" s="7"/>
      <c r="C8387" s="9"/>
      <c r="O8387" s="9"/>
      <c r="R8387" s="8"/>
      <c r="T8387" s="9"/>
      <c r="W8387" s="8"/>
    </row>
    <row r="8388" spans="1:23" x14ac:dyDescent="0.2">
      <c r="A8388" s="7"/>
      <c r="C8388" s="9"/>
      <c r="O8388" s="9"/>
      <c r="R8388" s="8"/>
      <c r="T8388" s="9"/>
      <c r="W8388" s="8"/>
    </row>
    <row r="8389" spans="1:23" x14ac:dyDescent="0.2">
      <c r="A8389" s="7"/>
      <c r="C8389" s="9"/>
      <c r="O8389" s="9"/>
      <c r="R8389" s="8"/>
      <c r="T8389" s="9"/>
      <c r="W8389" s="8"/>
    </row>
    <row r="8390" spans="1:23" x14ac:dyDescent="0.2">
      <c r="A8390" s="7"/>
      <c r="C8390" s="9"/>
      <c r="O8390" s="9"/>
      <c r="R8390" s="8"/>
      <c r="T8390" s="9"/>
      <c r="W8390" s="8"/>
    </row>
    <row r="8391" spans="1:23" x14ac:dyDescent="0.2">
      <c r="A8391" s="7"/>
      <c r="C8391" s="9"/>
      <c r="O8391" s="9"/>
      <c r="R8391" s="8"/>
      <c r="T8391" s="9"/>
      <c r="W8391" s="8"/>
    </row>
    <row r="8392" spans="1:23" x14ac:dyDescent="0.2">
      <c r="A8392" s="7"/>
      <c r="C8392" s="9"/>
      <c r="O8392" s="9"/>
      <c r="R8392" s="8"/>
      <c r="T8392" s="9"/>
      <c r="W8392" s="8"/>
    </row>
    <row r="8393" spans="1:23" x14ac:dyDescent="0.2">
      <c r="A8393" s="7"/>
      <c r="C8393" s="9"/>
      <c r="O8393" s="9"/>
      <c r="R8393" s="8"/>
      <c r="T8393" s="9"/>
      <c r="W8393" s="8"/>
    </row>
    <row r="8394" spans="1:23" x14ac:dyDescent="0.2">
      <c r="A8394" s="7"/>
      <c r="C8394" s="9"/>
      <c r="O8394" s="9"/>
      <c r="R8394" s="8"/>
      <c r="T8394" s="9"/>
      <c r="W8394" s="8"/>
    </row>
    <row r="8395" spans="1:23" x14ac:dyDescent="0.2">
      <c r="A8395" s="7"/>
      <c r="C8395" s="9"/>
      <c r="O8395" s="9"/>
      <c r="R8395" s="8"/>
      <c r="T8395" s="9"/>
      <c r="W8395" s="8"/>
    </row>
    <row r="8396" spans="1:23" x14ac:dyDescent="0.2">
      <c r="A8396" s="7"/>
      <c r="C8396" s="9"/>
      <c r="O8396" s="9"/>
      <c r="R8396" s="8"/>
      <c r="T8396" s="9"/>
      <c r="W8396" s="8"/>
    </row>
    <row r="8397" spans="1:23" x14ac:dyDescent="0.2">
      <c r="A8397" s="7"/>
      <c r="C8397" s="9"/>
      <c r="O8397" s="9"/>
      <c r="R8397" s="8"/>
      <c r="T8397" s="9"/>
      <c r="W8397" s="8"/>
    </row>
    <row r="8398" spans="1:23" x14ac:dyDescent="0.2">
      <c r="A8398" s="7"/>
      <c r="C8398" s="9"/>
      <c r="O8398" s="9"/>
      <c r="R8398" s="8"/>
      <c r="T8398" s="9"/>
      <c r="W8398" s="8"/>
    </row>
    <row r="8399" spans="1:23" x14ac:dyDescent="0.2">
      <c r="A8399" s="7"/>
      <c r="C8399" s="9"/>
      <c r="O8399" s="9"/>
      <c r="R8399" s="8"/>
      <c r="T8399" s="9"/>
      <c r="W8399" s="8"/>
    </row>
    <row r="8400" spans="1:23" x14ac:dyDescent="0.2">
      <c r="A8400" s="7"/>
      <c r="C8400" s="9"/>
      <c r="O8400" s="9"/>
      <c r="R8400" s="8"/>
      <c r="T8400" s="9"/>
      <c r="W8400" s="8"/>
    </row>
    <row r="8401" spans="1:23" x14ac:dyDescent="0.2">
      <c r="A8401" s="7"/>
      <c r="C8401" s="9"/>
      <c r="O8401" s="9"/>
      <c r="R8401" s="8"/>
      <c r="T8401" s="9"/>
      <c r="W8401" s="8"/>
    </row>
    <row r="8402" spans="1:23" x14ac:dyDescent="0.2">
      <c r="A8402" s="7"/>
      <c r="C8402" s="9"/>
      <c r="O8402" s="9"/>
      <c r="R8402" s="8"/>
      <c r="T8402" s="9"/>
      <c r="W8402" s="8"/>
    </row>
    <row r="8403" spans="1:23" x14ac:dyDescent="0.2">
      <c r="A8403" s="7"/>
      <c r="C8403" s="9"/>
      <c r="O8403" s="9"/>
      <c r="R8403" s="8"/>
      <c r="T8403" s="9"/>
      <c r="W8403" s="8"/>
    </row>
    <row r="8404" spans="1:23" x14ac:dyDescent="0.2">
      <c r="A8404" s="7"/>
      <c r="C8404" s="9"/>
      <c r="O8404" s="9"/>
      <c r="R8404" s="8"/>
      <c r="T8404" s="9"/>
      <c r="W8404" s="8"/>
    </row>
    <row r="8405" spans="1:23" x14ac:dyDescent="0.2">
      <c r="A8405" s="7"/>
      <c r="C8405" s="9"/>
      <c r="O8405" s="9"/>
      <c r="R8405" s="8"/>
      <c r="T8405" s="9"/>
      <c r="W8405" s="8"/>
    </row>
    <row r="8406" spans="1:23" x14ac:dyDescent="0.2">
      <c r="A8406" s="7"/>
      <c r="C8406" s="9"/>
      <c r="O8406" s="9"/>
      <c r="R8406" s="8"/>
      <c r="T8406" s="9"/>
      <c r="W8406" s="8"/>
    </row>
    <row r="8407" spans="1:23" x14ac:dyDescent="0.2">
      <c r="A8407" s="7"/>
      <c r="C8407" s="9"/>
      <c r="O8407" s="9"/>
      <c r="R8407" s="8"/>
      <c r="T8407" s="9"/>
      <c r="W8407" s="8"/>
    </row>
    <row r="8408" spans="1:23" x14ac:dyDescent="0.2">
      <c r="A8408" s="7"/>
      <c r="C8408" s="9"/>
      <c r="O8408" s="9"/>
      <c r="R8408" s="8"/>
      <c r="T8408" s="9"/>
      <c r="W8408" s="8"/>
    </row>
    <row r="8409" spans="1:23" x14ac:dyDescent="0.2">
      <c r="A8409" s="7"/>
      <c r="C8409" s="9"/>
      <c r="O8409" s="9"/>
      <c r="R8409" s="8"/>
      <c r="T8409" s="9"/>
      <c r="W8409" s="8"/>
    </row>
    <row r="8410" spans="1:23" x14ac:dyDescent="0.2">
      <c r="A8410" s="7"/>
      <c r="C8410" s="9"/>
      <c r="O8410" s="9"/>
      <c r="R8410" s="8"/>
      <c r="T8410" s="9"/>
      <c r="W8410" s="8"/>
    </row>
    <row r="8411" spans="1:23" x14ac:dyDescent="0.2">
      <c r="A8411" s="7"/>
      <c r="C8411" s="9"/>
      <c r="O8411" s="9"/>
      <c r="R8411" s="8"/>
      <c r="T8411" s="9"/>
      <c r="W8411" s="8"/>
    </row>
    <row r="8412" spans="1:23" x14ac:dyDescent="0.2">
      <c r="A8412" s="7"/>
      <c r="C8412" s="9"/>
      <c r="O8412" s="9"/>
      <c r="R8412" s="8"/>
      <c r="T8412" s="9"/>
      <c r="W8412" s="8"/>
    </row>
    <row r="8413" spans="1:23" x14ac:dyDescent="0.2">
      <c r="A8413" s="7"/>
      <c r="C8413" s="9"/>
      <c r="O8413" s="9"/>
      <c r="R8413" s="8"/>
      <c r="T8413" s="9"/>
      <c r="W8413" s="8"/>
    </row>
    <row r="8414" spans="1:23" x14ac:dyDescent="0.2">
      <c r="A8414" s="7"/>
      <c r="C8414" s="9"/>
      <c r="O8414" s="9"/>
      <c r="R8414" s="8"/>
      <c r="T8414" s="9"/>
      <c r="W8414" s="8"/>
    </row>
    <row r="8415" spans="1:23" x14ac:dyDescent="0.2">
      <c r="A8415" s="7"/>
      <c r="C8415" s="9"/>
      <c r="O8415" s="9"/>
      <c r="R8415" s="8"/>
      <c r="T8415" s="9"/>
      <c r="W8415" s="8"/>
    </row>
    <row r="8416" spans="1:23" x14ac:dyDescent="0.2">
      <c r="A8416" s="7"/>
      <c r="C8416" s="9"/>
      <c r="O8416" s="9"/>
      <c r="R8416" s="8"/>
      <c r="T8416" s="9"/>
      <c r="W8416" s="8"/>
    </row>
    <row r="8417" spans="1:23" x14ac:dyDescent="0.2">
      <c r="A8417" s="7"/>
      <c r="C8417" s="9"/>
      <c r="O8417" s="9"/>
      <c r="R8417" s="8"/>
      <c r="T8417" s="9"/>
      <c r="W8417" s="8"/>
    </row>
    <row r="8418" spans="1:23" x14ac:dyDescent="0.2">
      <c r="A8418" s="7"/>
      <c r="C8418" s="9"/>
      <c r="O8418" s="9"/>
      <c r="R8418" s="8"/>
      <c r="T8418" s="9"/>
      <c r="W8418" s="8"/>
    </row>
    <row r="8419" spans="1:23" x14ac:dyDescent="0.2">
      <c r="A8419" s="7"/>
      <c r="C8419" s="9"/>
      <c r="O8419" s="9"/>
      <c r="R8419" s="8"/>
      <c r="T8419" s="9"/>
      <c r="W8419" s="8"/>
    </row>
    <row r="8420" spans="1:23" x14ac:dyDescent="0.2">
      <c r="A8420" s="7"/>
      <c r="C8420" s="9"/>
      <c r="O8420" s="9"/>
      <c r="R8420" s="8"/>
      <c r="T8420" s="9"/>
      <c r="W8420" s="8"/>
    </row>
    <row r="8421" spans="1:23" x14ac:dyDescent="0.2">
      <c r="A8421" s="7"/>
      <c r="C8421" s="9"/>
      <c r="O8421" s="9"/>
      <c r="R8421" s="8"/>
      <c r="T8421" s="9"/>
      <c r="W8421" s="8"/>
    </row>
    <row r="8422" spans="1:23" x14ac:dyDescent="0.2">
      <c r="A8422" s="7"/>
      <c r="C8422" s="9"/>
      <c r="O8422" s="9"/>
      <c r="R8422" s="8"/>
      <c r="T8422" s="9"/>
      <c r="W8422" s="8"/>
    </row>
    <row r="8423" spans="1:23" x14ac:dyDescent="0.2">
      <c r="A8423" s="7"/>
      <c r="C8423" s="9"/>
      <c r="O8423" s="9"/>
      <c r="R8423" s="8"/>
      <c r="T8423" s="9"/>
      <c r="W8423" s="8"/>
    </row>
    <row r="8424" spans="1:23" x14ac:dyDescent="0.2">
      <c r="A8424" s="7"/>
      <c r="C8424" s="9"/>
      <c r="O8424" s="9"/>
      <c r="R8424" s="8"/>
      <c r="T8424" s="9"/>
      <c r="W8424" s="8"/>
    </row>
    <row r="8425" spans="1:23" x14ac:dyDescent="0.2">
      <c r="A8425" s="7"/>
      <c r="C8425" s="9"/>
      <c r="O8425" s="9"/>
      <c r="R8425" s="8"/>
      <c r="T8425" s="9"/>
      <c r="W8425" s="8"/>
    </row>
    <row r="8426" spans="1:23" x14ac:dyDescent="0.2">
      <c r="A8426" s="7"/>
      <c r="C8426" s="9"/>
      <c r="O8426" s="9"/>
      <c r="R8426" s="8"/>
      <c r="T8426" s="9"/>
      <c r="W8426" s="8"/>
    </row>
    <row r="8427" spans="1:23" x14ac:dyDescent="0.2">
      <c r="A8427" s="7"/>
      <c r="C8427" s="9"/>
      <c r="O8427" s="9"/>
      <c r="R8427" s="8"/>
      <c r="T8427" s="9"/>
      <c r="W8427" s="8"/>
    </row>
    <row r="8428" spans="1:23" x14ac:dyDescent="0.2">
      <c r="A8428" s="7"/>
      <c r="C8428" s="9"/>
      <c r="O8428" s="9"/>
      <c r="R8428" s="8"/>
      <c r="T8428" s="9"/>
      <c r="W8428" s="8"/>
    </row>
    <row r="8429" spans="1:23" x14ac:dyDescent="0.2">
      <c r="A8429" s="7"/>
      <c r="C8429" s="9"/>
      <c r="O8429" s="9"/>
      <c r="R8429" s="8"/>
      <c r="T8429" s="9"/>
      <c r="W8429" s="8"/>
    </row>
    <row r="8430" spans="1:23" x14ac:dyDescent="0.2">
      <c r="A8430" s="7"/>
      <c r="C8430" s="9"/>
      <c r="O8430" s="9"/>
      <c r="R8430" s="8"/>
      <c r="T8430" s="9"/>
      <c r="W8430" s="8"/>
    </row>
    <row r="8431" spans="1:23" x14ac:dyDescent="0.2">
      <c r="A8431" s="7"/>
      <c r="C8431" s="9"/>
      <c r="O8431" s="9"/>
      <c r="R8431" s="8"/>
      <c r="T8431" s="9"/>
      <c r="W8431" s="8"/>
    </row>
    <row r="8432" spans="1:23" x14ac:dyDescent="0.2">
      <c r="A8432" s="7"/>
      <c r="C8432" s="9"/>
      <c r="O8432" s="9"/>
      <c r="R8432" s="8"/>
      <c r="T8432" s="9"/>
      <c r="W8432" s="8"/>
    </row>
    <row r="8433" spans="1:23" x14ac:dyDescent="0.2">
      <c r="A8433" s="7"/>
      <c r="C8433" s="9"/>
      <c r="O8433" s="9"/>
      <c r="R8433" s="8"/>
      <c r="T8433" s="9"/>
      <c r="W8433" s="8"/>
    </row>
    <row r="8434" spans="1:23" x14ac:dyDescent="0.2">
      <c r="A8434" s="7"/>
      <c r="C8434" s="9"/>
      <c r="O8434" s="9"/>
      <c r="R8434" s="8"/>
      <c r="T8434" s="9"/>
      <c r="W8434" s="8"/>
    </row>
    <row r="8435" spans="1:23" x14ac:dyDescent="0.2">
      <c r="A8435" s="7"/>
      <c r="C8435" s="9"/>
      <c r="O8435" s="9"/>
      <c r="R8435" s="8"/>
      <c r="T8435" s="9"/>
      <c r="W8435" s="8"/>
    </row>
    <row r="8436" spans="1:23" x14ac:dyDescent="0.2">
      <c r="A8436" s="7"/>
      <c r="C8436" s="9"/>
      <c r="O8436" s="9"/>
      <c r="R8436" s="8"/>
      <c r="T8436" s="9"/>
      <c r="W8436" s="8"/>
    </row>
    <row r="8437" spans="1:23" x14ac:dyDescent="0.2">
      <c r="A8437" s="7"/>
      <c r="C8437" s="9"/>
      <c r="O8437" s="9"/>
      <c r="R8437" s="8"/>
      <c r="T8437" s="9"/>
      <c r="W8437" s="8"/>
    </row>
    <row r="8438" spans="1:23" x14ac:dyDescent="0.2">
      <c r="A8438" s="7"/>
      <c r="C8438" s="9"/>
      <c r="O8438" s="9"/>
      <c r="R8438" s="8"/>
      <c r="T8438" s="9"/>
      <c r="W8438" s="8"/>
    </row>
    <row r="8439" spans="1:23" x14ac:dyDescent="0.2">
      <c r="A8439" s="7"/>
      <c r="C8439" s="9"/>
      <c r="O8439" s="9"/>
      <c r="R8439" s="8"/>
      <c r="T8439" s="9"/>
      <c r="W8439" s="8"/>
    </row>
    <row r="8440" spans="1:23" x14ac:dyDescent="0.2">
      <c r="A8440" s="7"/>
      <c r="C8440" s="9"/>
      <c r="O8440" s="9"/>
      <c r="R8440" s="8"/>
      <c r="T8440" s="9"/>
      <c r="W8440" s="8"/>
    </row>
    <row r="8441" spans="1:23" x14ac:dyDescent="0.2">
      <c r="A8441" s="7"/>
      <c r="C8441" s="9"/>
      <c r="O8441" s="9"/>
      <c r="R8441" s="8"/>
      <c r="T8441" s="9"/>
      <c r="W8441" s="8"/>
    </row>
    <row r="8442" spans="1:23" x14ac:dyDescent="0.2">
      <c r="A8442" s="7"/>
      <c r="C8442" s="9"/>
      <c r="O8442" s="9"/>
      <c r="R8442" s="8"/>
      <c r="T8442" s="9"/>
      <c r="W8442" s="8"/>
    </row>
    <row r="8443" spans="1:23" x14ac:dyDescent="0.2">
      <c r="A8443" s="7"/>
      <c r="C8443" s="9"/>
      <c r="O8443" s="9"/>
      <c r="R8443" s="8"/>
      <c r="T8443" s="9"/>
      <c r="W8443" s="8"/>
    </row>
    <row r="8444" spans="1:23" x14ac:dyDescent="0.2">
      <c r="A8444" s="7"/>
      <c r="C8444" s="9"/>
      <c r="O8444" s="9"/>
      <c r="R8444" s="8"/>
      <c r="T8444" s="9"/>
      <c r="W8444" s="8"/>
    </row>
    <row r="8445" spans="1:23" x14ac:dyDescent="0.2">
      <c r="A8445" s="7"/>
      <c r="C8445" s="9"/>
      <c r="O8445" s="9"/>
      <c r="R8445" s="8"/>
      <c r="T8445" s="9"/>
      <c r="W8445" s="8"/>
    </row>
    <row r="8446" spans="1:23" x14ac:dyDescent="0.2">
      <c r="A8446" s="7"/>
      <c r="C8446" s="9"/>
      <c r="O8446" s="9"/>
      <c r="R8446" s="8"/>
      <c r="T8446" s="9"/>
      <c r="W8446" s="8"/>
    </row>
    <row r="8447" spans="1:23" x14ac:dyDescent="0.2">
      <c r="A8447" s="7"/>
      <c r="C8447" s="9"/>
      <c r="O8447" s="9"/>
      <c r="R8447" s="8"/>
      <c r="T8447" s="9"/>
      <c r="W8447" s="8"/>
    </row>
    <row r="8448" spans="1:23" x14ac:dyDescent="0.2">
      <c r="A8448" s="7"/>
      <c r="C8448" s="9"/>
      <c r="O8448" s="9"/>
      <c r="R8448" s="8"/>
      <c r="T8448" s="9"/>
      <c r="W8448" s="8"/>
    </row>
    <row r="8449" spans="1:23" x14ac:dyDescent="0.2">
      <c r="A8449" s="7"/>
      <c r="C8449" s="9"/>
      <c r="O8449" s="9"/>
      <c r="R8449" s="8"/>
      <c r="T8449" s="9"/>
      <c r="W8449" s="8"/>
    </row>
    <row r="8450" spans="1:23" x14ac:dyDescent="0.2">
      <c r="A8450" s="7"/>
      <c r="C8450" s="9"/>
      <c r="O8450" s="9"/>
      <c r="R8450" s="8"/>
      <c r="T8450" s="9"/>
      <c r="W8450" s="8"/>
    </row>
    <row r="8451" spans="1:23" x14ac:dyDescent="0.2">
      <c r="A8451" s="7"/>
      <c r="C8451" s="9"/>
      <c r="O8451" s="9"/>
      <c r="R8451" s="8"/>
      <c r="T8451" s="9"/>
      <c r="W8451" s="8"/>
    </row>
    <row r="8452" spans="1:23" x14ac:dyDescent="0.2">
      <c r="A8452" s="7"/>
      <c r="C8452" s="9"/>
      <c r="O8452" s="9"/>
      <c r="R8452" s="8"/>
      <c r="T8452" s="9"/>
      <c r="W8452" s="8"/>
    </row>
    <row r="8453" spans="1:23" x14ac:dyDescent="0.2">
      <c r="A8453" s="7"/>
      <c r="C8453" s="9"/>
      <c r="O8453" s="9"/>
      <c r="R8453" s="8"/>
      <c r="T8453" s="9"/>
      <c r="W8453" s="8"/>
    </row>
    <row r="8454" spans="1:23" x14ac:dyDescent="0.2">
      <c r="A8454" s="7"/>
      <c r="C8454" s="9"/>
      <c r="O8454" s="9"/>
      <c r="R8454" s="8"/>
      <c r="T8454" s="9"/>
      <c r="W8454" s="8"/>
    </row>
    <row r="8455" spans="1:23" x14ac:dyDescent="0.2">
      <c r="A8455" s="7"/>
      <c r="C8455" s="9"/>
      <c r="O8455" s="9"/>
      <c r="R8455" s="8"/>
      <c r="T8455" s="9"/>
      <c r="W8455" s="8"/>
    </row>
    <row r="8456" spans="1:23" x14ac:dyDescent="0.2">
      <c r="A8456" s="7"/>
      <c r="C8456" s="9"/>
      <c r="O8456" s="9"/>
      <c r="R8456" s="8"/>
      <c r="T8456" s="9"/>
      <c r="W8456" s="8"/>
    </row>
    <row r="8457" spans="1:23" x14ac:dyDescent="0.2">
      <c r="A8457" s="7"/>
      <c r="C8457" s="9"/>
      <c r="O8457" s="9"/>
      <c r="R8457" s="8"/>
      <c r="T8457" s="9"/>
      <c r="W8457" s="8"/>
    </row>
    <row r="8458" spans="1:23" x14ac:dyDescent="0.2">
      <c r="A8458" s="7"/>
      <c r="C8458" s="9"/>
      <c r="O8458" s="9"/>
      <c r="R8458" s="8"/>
      <c r="T8458" s="9"/>
      <c r="W8458" s="8"/>
    </row>
    <row r="8459" spans="1:23" x14ac:dyDescent="0.2">
      <c r="A8459" s="7"/>
      <c r="C8459" s="9"/>
      <c r="O8459" s="9"/>
      <c r="R8459" s="8"/>
      <c r="T8459" s="9"/>
      <c r="W8459" s="8"/>
    </row>
    <row r="8460" spans="1:23" x14ac:dyDescent="0.2">
      <c r="A8460" s="7"/>
      <c r="C8460" s="9"/>
      <c r="O8460" s="9"/>
      <c r="R8460" s="8"/>
      <c r="T8460" s="9"/>
      <c r="W8460" s="8"/>
    </row>
    <row r="8461" spans="1:23" x14ac:dyDescent="0.2">
      <c r="A8461" s="7"/>
      <c r="C8461" s="9"/>
      <c r="O8461" s="9"/>
      <c r="R8461" s="8"/>
      <c r="T8461" s="9"/>
      <c r="W8461" s="8"/>
    </row>
    <row r="8462" spans="1:23" x14ac:dyDescent="0.2">
      <c r="A8462" s="7"/>
      <c r="C8462" s="9"/>
      <c r="O8462" s="9"/>
      <c r="R8462" s="8"/>
      <c r="T8462" s="9"/>
      <c r="W8462" s="8"/>
    </row>
    <row r="8463" spans="1:23" x14ac:dyDescent="0.2">
      <c r="A8463" s="7"/>
      <c r="C8463" s="9"/>
      <c r="O8463" s="9"/>
      <c r="R8463" s="8"/>
      <c r="T8463" s="9"/>
      <c r="W8463" s="8"/>
    </row>
    <row r="8464" spans="1:23" x14ac:dyDescent="0.2">
      <c r="A8464" s="7"/>
      <c r="C8464" s="9"/>
      <c r="O8464" s="9"/>
      <c r="R8464" s="8"/>
      <c r="T8464" s="9"/>
      <c r="W8464" s="8"/>
    </row>
    <row r="8465" spans="1:23" x14ac:dyDescent="0.2">
      <c r="A8465" s="7"/>
      <c r="C8465" s="9"/>
      <c r="O8465" s="9"/>
      <c r="R8465" s="8"/>
      <c r="T8465" s="9"/>
      <c r="W8465" s="8"/>
    </row>
    <row r="8466" spans="1:23" x14ac:dyDescent="0.2">
      <c r="A8466" s="7"/>
      <c r="C8466" s="9"/>
      <c r="O8466" s="9"/>
      <c r="R8466" s="8"/>
      <c r="T8466" s="9"/>
      <c r="W8466" s="8"/>
    </row>
    <row r="8467" spans="1:23" x14ac:dyDescent="0.2">
      <c r="A8467" s="7"/>
      <c r="C8467" s="9"/>
      <c r="O8467" s="9"/>
      <c r="R8467" s="8"/>
      <c r="T8467" s="9"/>
      <c r="W8467" s="8"/>
    </row>
    <row r="8468" spans="1:23" x14ac:dyDescent="0.2">
      <c r="A8468" s="7"/>
      <c r="C8468" s="9"/>
      <c r="O8468" s="9"/>
      <c r="R8468" s="8"/>
      <c r="T8468" s="9"/>
      <c r="W8468" s="8"/>
    </row>
    <row r="8469" spans="1:23" x14ac:dyDescent="0.2">
      <c r="A8469" s="7"/>
      <c r="C8469" s="9"/>
      <c r="O8469" s="9"/>
      <c r="R8469" s="8"/>
      <c r="T8469" s="9"/>
      <c r="W8469" s="8"/>
    </row>
    <row r="8470" spans="1:23" x14ac:dyDescent="0.2">
      <c r="A8470" s="7"/>
      <c r="C8470" s="9"/>
      <c r="O8470" s="9"/>
      <c r="R8470" s="8"/>
      <c r="T8470" s="9"/>
      <c r="W8470" s="8"/>
    </row>
    <row r="8471" spans="1:23" x14ac:dyDescent="0.2">
      <c r="A8471" s="7"/>
      <c r="C8471" s="9"/>
      <c r="O8471" s="9"/>
      <c r="R8471" s="8"/>
      <c r="T8471" s="9"/>
      <c r="W8471" s="8"/>
    </row>
    <row r="8472" spans="1:23" x14ac:dyDescent="0.2">
      <c r="A8472" s="7"/>
      <c r="C8472" s="9"/>
      <c r="O8472" s="9"/>
      <c r="R8472" s="8"/>
      <c r="T8472" s="9"/>
      <c r="W8472" s="8"/>
    </row>
    <row r="8473" spans="1:23" x14ac:dyDescent="0.2">
      <c r="A8473" s="7"/>
      <c r="C8473" s="9"/>
      <c r="O8473" s="9"/>
      <c r="R8473" s="8"/>
      <c r="T8473" s="9"/>
      <c r="W8473" s="8"/>
    </row>
    <row r="8474" spans="1:23" x14ac:dyDescent="0.2">
      <c r="A8474" s="7"/>
      <c r="C8474" s="9"/>
      <c r="O8474" s="9"/>
      <c r="R8474" s="8"/>
      <c r="T8474" s="9"/>
      <c r="W8474" s="8"/>
    </row>
    <row r="8475" spans="1:23" x14ac:dyDescent="0.2">
      <c r="A8475" s="7"/>
      <c r="C8475" s="9"/>
      <c r="O8475" s="9"/>
      <c r="R8475" s="8"/>
      <c r="T8475" s="9"/>
      <c r="W8475" s="8"/>
    </row>
    <row r="8476" spans="1:23" x14ac:dyDescent="0.2">
      <c r="A8476" s="7"/>
      <c r="C8476" s="9"/>
      <c r="O8476" s="9"/>
      <c r="R8476" s="8"/>
      <c r="T8476" s="9"/>
      <c r="W8476" s="8"/>
    </row>
    <row r="8477" spans="1:23" x14ac:dyDescent="0.2">
      <c r="A8477" s="7"/>
      <c r="C8477" s="9"/>
      <c r="O8477" s="9"/>
      <c r="R8477" s="8"/>
      <c r="T8477" s="9"/>
      <c r="W8477" s="8"/>
    </row>
    <row r="8478" spans="1:23" x14ac:dyDescent="0.2">
      <c r="A8478" s="7"/>
      <c r="C8478" s="9"/>
      <c r="O8478" s="9"/>
      <c r="R8478" s="8"/>
      <c r="T8478" s="9"/>
      <c r="W8478" s="8"/>
    </row>
    <row r="8479" spans="1:23" x14ac:dyDescent="0.2">
      <c r="A8479" s="7"/>
      <c r="C8479" s="9"/>
      <c r="O8479" s="9"/>
      <c r="R8479" s="8"/>
      <c r="T8479" s="9"/>
      <c r="W8479" s="8"/>
    </row>
    <row r="8480" spans="1:23" x14ac:dyDescent="0.2">
      <c r="A8480" s="7"/>
      <c r="C8480" s="9"/>
      <c r="O8480" s="9"/>
      <c r="R8480" s="8"/>
      <c r="T8480" s="9"/>
      <c r="W8480" s="8"/>
    </row>
    <row r="8481" spans="1:23" x14ac:dyDescent="0.2">
      <c r="A8481" s="7"/>
      <c r="C8481" s="9"/>
      <c r="O8481" s="9"/>
      <c r="R8481" s="8"/>
      <c r="T8481" s="9"/>
      <c r="W8481" s="8"/>
    </row>
    <row r="8482" spans="1:23" x14ac:dyDescent="0.2">
      <c r="A8482" s="7"/>
      <c r="C8482" s="9"/>
      <c r="O8482" s="9"/>
      <c r="R8482" s="8"/>
      <c r="T8482" s="9"/>
      <c r="W8482" s="8"/>
    </row>
    <row r="8483" spans="1:23" x14ac:dyDescent="0.2">
      <c r="A8483" s="7"/>
      <c r="C8483" s="9"/>
      <c r="O8483" s="9"/>
      <c r="R8483" s="8"/>
      <c r="T8483" s="9"/>
      <c r="W8483" s="8"/>
    </row>
    <row r="8484" spans="1:23" x14ac:dyDescent="0.2">
      <c r="A8484" s="7"/>
      <c r="C8484" s="9"/>
      <c r="O8484" s="9"/>
      <c r="R8484" s="8"/>
      <c r="T8484" s="9"/>
      <c r="W8484" s="8"/>
    </row>
    <row r="8485" spans="1:23" x14ac:dyDescent="0.2">
      <c r="A8485" s="7"/>
      <c r="C8485" s="9"/>
      <c r="O8485" s="9"/>
      <c r="R8485" s="8"/>
      <c r="T8485" s="9"/>
      <c r="W8485" s="8"/>
    </row>
    <row r="8486" spans="1:23" x14ac:dyDescent="0.2">
      <c r="A8486" s="7"/>
      <c r="C8486" s="9"/>
      <c r="O8486" s="9"/>
      <c r="R8486" s="8"/>
      <c r="T8486" s="9"/>
      <c r="W8486" s="8"/>
    </row>
    <row r="8487" spans="1:23" x14ac:dyDescent="0.2">
      <c r="A8487" s="7"/>
      <c r="C8487" s="9"/>
      <c r="O8487" s="9"/>
      <c r="R8487" s="8"/>
      <c r="T8487" s="9"/>
      <c r="W8487" s="8"/>
    </row>
    <row r="8488" spans="1:23" x14ac:dyDescent="0.2">
      <c r="A8488" s="7"/>
      <c r="C8488" s="9"/>
      <c r="O8488" s="9"/>
      <c r="R8488" s="8"/>
      <c r="T8488" s="9"/>
      <c r="W8488" s="8"/>
    </row>
    <row r="8489" spans="1:23" x14ac:dyDescent="0.2">
      <c r="A8489" s="7"/>
      <c r="C8489" s="9"/>
      <c r="O8489" s="9"/>
      <c r="R8489" s="8"/>
      <c r="T8489" s="9"/>
      <c r="W8489" s="8"/>
    </row>
    <row r="8490" spans="1:23" x14ac:dyDescent="0.2">
      <c r="A8490" s="7"/>
      <c r="C8490" s="9"/>
      <c r="O8490" s="9"/>
      <c r="R8490" s="8"/>
      <c r="T8490" s="9"/>
      <c r="W8490" s="8"/>
    </row>
    <row r="8491" spans="1:23" x14ac:dyDescent="0.2">
      <c r="A8491" s="7"/>
      <c r="C8491" s="9"/>
      <c r="O8491" s="9"/>
      <c r="R8491" s="8"/>
      <c r="T8491" s="9"/>
      <c r="W8491" s="8"/>
    </row>
    <row r="8492" spans="1:23" x14ac:dyDescent="0.2">
      <c r="A8492" s="7"/>
      <c r="C8492" s="9"/>
      <c r="O8492" s="9"/>
      <c r="R8492" s="8"/>
      <c r="T8492" s="9"/>
      <c r="W8492" s="8"/>
    </row>
    <row r="8493" spans="1:23" x14ac:dyDescent="0.2">
      <c r="A8493" s="7"/>
      <c r="C8493" s="9"/>
      <c r="O8493" s="9"/>
      <c r="R8493" s="8"/>
      <c r="T8493" s="9"/>
      <c r="W8493" s="8"/>
    </row>
    <row r="8494" spans="1:23" x14ac:dyDescent="0.2">
      <c r="A8494" s="7"/>
      <c r="C8494" s="9"/>
      <c r="O8494" s="9"/>
      <c r="R8494" s="8"/>
      <c r="T8494" s="9"/>
      <c r="W8494" s="8"/>
    </row>
    <row r="8495" spans="1:23" x14ac:dyDescent="0.2">
      <c r="A8495" s="7"/>
      <c r="C8495" s="9"/>
      <c r="O8495" s="9"/>
      <c r="R8495" s="8"/>
      <c r="T8495" s="9"/>
      <c r="W8495" s="8"/>
    </row>
    <row r="8496" spans="1:23" x14ac:dyDescent="0.2">
      <c r="A8496" s="7"/>
      <c r="C8496" s="9"/>
      <c r="O8496" s="9"/>
      <c r="R8496" s="8"/>
      <c r="T8496" s="9"/>
      <c r="W8496" s="8"/>
    </row>
    <row r="8497" spans="1:23" x14ac:dyDescent="0.2">
      <c r="A8497" s="7"/>
      <c r="C8497" s="9"/>
      <c r="O8497" s="9"/>
      <c r="R8497" s="8"/>
      <c r="T8497" s="9"/>
      <c r="W8497" s="8"/>
    </row>
    <row r="8498" spans="1:23" x14ac:dyDescent="0.2">
      <c r="A8498" s="7"/>
      <c r="C8498" s="9"/>
      <c r="O8498" s="9"/>
      <c r="R8498" s="8"/>
      <c r="T8498" s="9"/>
      <c r="W8498" s="8"/>
    </row>
    <row r="8499" spans="1:23" x14ac:dyDescent="0.2">
      <c r="A8499" s="7"/>
      <c r="C8499" s="9"/>
      <c r="O8499" s="9"/>
      <c r="R8499" s="8"/>
      <c r="T8499" s="9"/>
      <c r="W8499" s="8"/>
    </row>
    <row r="8500" spans="1:23" x14ac:dyDescent="0.2">
      <c r="A8500" s="7"/>
      <c r="C8500" s="9"/>
      <c r="O8500" s="9"/>
      <c r="R8500" s="8"/>
      <c r="T8500" s="9"/>
      <c r="W8500" s="8"/>
    </row>
    <row r="8501" spans="1:23" x14ac:dyDescent="0.2">
      <c r="A8501" s="7"/>
      <c r="C8501" s="9"/>
      <c r="O8501" s="9"/>
      <c r="R8501" s="8"/>
      <c r="T8501" s="9"/>
      <c r="W8501" s="8"/>
    </row>
    <row r="8502" spans="1:23" x14ac:dyDescent="0.2">
      <c r="A8502" s="7"/>
      <c r="C8502" s="9"/>
      <c r="O8502" s="9"/>
      <c r="R8502" s="8"/>
      <c r="T8502" s="9"/>
      <c r="W8502" s="8"/>
    </row>
    <row r="8503" spans="1:23" x14ac:dyDescent="0.2">
      <c r="A8503" s="7"/>
      <c r="C8503" s="9"/>
      <c r="O8503" s="9"/>
      <c r="R8503" s="8"/>
      <c r="T8503" s="9"/>
      <c r="W8503" s="8"/>
    </row>
    <row r="8504" spans="1:23" x14ac:dyDescent="0.2">
      <c r="A8504" s="7"/>
      <c r="C8504" s="9"/>
      <c r="O8504" s="9"/>
      <c r="R8504" s="8"/>
      <c r="T8504" s="9"/>
      <c r="W8504" s="8"/>
    </row>
    <row r="8505" spans="1:23" x14ac:dyDescent="0.2">
      <c r="A8505" s="7"/>
      <c r="C8505" s="9"/>
      <c r="O8505" s="9"/>
      <c r="R8505" s="8"/>
      <c r="T8505" s="9"/>
      <c r="W8505" s="8"/>
    </row>
    <row r="8506" spans="1:23" x14ac:dyDescent="0.2">
      <c r="A8506" s="7"/>
      <c r="C8506" s="9"/>
      <c r="O8506" s="9"/>
      <c r="R8506" s="8"/>
      <c r="T8506" s="9"/>
      <c r="W8506" s="8"/>
    </row>
    <row r="8507" spans="1:23" x14ac:dyDescent="0.2">
      <c r="A8507" s="7"/>
      <c r="C8507" s="9"/>
      <c r="O8507" s="9"/>
      <c r="R8507" s="8"/>
      <c r="T8507" s="9"/>
      <c r="W8507" s="8"/>
    </row>
    <row r="8508" spans="1:23" x14ac:dyDescent="0.2">
      <c r="A8508" s="7"/>
      <c r="C8508" s="9"/>
      <c r="O8508" s="9"/>
      <c r="R8508" s="8"/>
      <c r="T8508" s="9"/>
      <c r="W8508" s="8"/>
    </row>
    <row r="8509" spans="1:23" x14ac:dyDescent="0.2">
      <c r="A8509" s="7"/>
      <c r="C8509" s="9"/>
      <c r="O8509" s="9"/>
      <c r="R8509" s="8"/>
      <c r="T8509" s="9"/>
      <c r="W8509" s="8"/>
    </row>
    <row r="8510" spans="1:23" x14ac:dyDescent="0.2">
      <c r="A8510" s="7"/>
      <c r="C8510" s="9"/>
      <c r="O8510" s="9"/>
      <c r="R8510" s="8"/>
      <c r="T8510" s="9"/>
      <c r="W8510" s="8"/>
    </row>
    <row r="8511" spans="1:23" x14ac:dyDescent="0.2">
      <c r="A8511" s="7"/>
      <c r="C8511" s="9"/>
      <c r="O8511" s="9"/>
      <c r="R8511" s="8"/>
      <c r="T8511" s="9"/>
      <c r="W8511" s="8"/>
    </row>
    <row r="8512" spans="1:23" x14ac:dyDescent="0.2">
      <c r="A8512" s="7"/>
      <c r="C8512" s="9"/>
      <c r="O8512" s="9"/>
      <c r="R8512" s="8"/>
      <c r="T8512" s="9"/>
      <c r="W8512" s="8"/>
    </row>
    <row r="8513" spans="1:23" x14ac:dyDescent="0.2">
      <c r="A8513" s="7"/>
      <c r="C8513" s="9"/>
      <c r="O8513" s="9"/>
      <c r="R8513" s="8"/>
      <c r="T8513" s="9"/>
      <c r="W8513" s="8"/>
    </row>
    <row r="8514" spans="1:23" x14ac:dyDescent="0.2">
      <c r="A8514" s="7"/>
      <c r="C8514" s="9"/>
      <c r="O8514" s="9"/>
      <c r="R8514" s="8"/>
      <c r="T8514" s="9"/>
      <c r="W8514" s="8"/>
    </row>
    <row r="8515" spans="1:23" x14ac:dyDescent="0.2">
      <c r="A8515" s="7"/>
      <c r="C8515" s="9"/>
      <c r="O8515" s="9"/>
      <c r="R8515" s="8"/>
      <c r="T8515" s="9"/>
      <c r="W8515" s="8"/>
    </row>
    <row r="8516" spans="1:23" x14ac:dyDescent="0.2">
      <c r="A8516" s="7"/>
      <c r="C8516" s="9"/>
      <c r="O8516" s="9"/>
      <c r="R8516" s="8"/>
      <c r="T8516" s="9"/>
      <c r="W8516" s="8"/>
    </row>
    <row r="8517" spans="1:23" x14ac:dyDescent="0.2">
      <c r="A8517" s="7"/>
      <c r="C8517" s="9"/>
      <c r="O8517" s="9"/>
      <c r="R8517" s="8"/>
      <c r="T8517" s="9"/>
      <c r="W8517" s="8"/>
    </row>
    <row r="8518" spans="1:23" x14ac:dyDescent="0.2">
      <c r="A8518" s="7"/>
      <c r="C8518" s="9"/>
      <c r="O8518" s="9"/>
      <c r="R8518" s="8"/>
      <c r="T8518" s="9"/>
      <c r="W8518" s="8"/>
    </row>
    <row r="8519" spans="1:23" x14ac:dyDescent="0.2">
      <c r="A8519" s="7"/>
      <c r="C8519" s="9"/>
      <c r="O8519" s="9"/>
      <c r="R8519" s="8"/>
      <c r="T8519" s="9"/>
      <c r="W8519" s="8"/>
    </row>
    <row r="8520" spans="1:23" x14ac:dyDescent="0.2">
      <c r="A8520" s="7"/>
      <c r="C8520" s="9"/>
      <c r="O8520" s="9"/>
      <c r="R8520" s="8"/>
      <c r="T8520" s="9"/>
      <c r="W8520" s="8"/>
    </row>
    <row r="8521" spans="1:23" x14ac:dyDescent="0.2">
      <c r="A8521" s="7"/>
      <c r="C8521" s="9"/>
      <c r="O8521" s="9"/>
      <c r="R8521" s="8"/>
      <c r="T8521" s="9"/>
      <c r="W8521" s="8"/>
    </row>
    <row r="8522" spans="1:23" x14ac:dyDescent="0.2">
      <c r="A8522" s="7"/>
      <c r="C8522" s="9"/>
      <c r="O8522" s="9"/>
      <c r="R8522" s="8"/>
      <c r="T8522" s="9"/>
      <c r="W8522" s="8"/>
    </row>
    <row r="8523" spans="1:23" x14ac:dyDescent="0.2">
      <c r="A8523" s="7"/>
      <c r="C8523" s="9"/>
      <c r="O8523" s="9"/>
      <c r="R8523" s="8"/>
      <c r="T8523" s="9"/>
      <c r="W8523" s="8"/>
    </row>
    <row r="8524" spans="1:23" x14ac:dyDescent="0.2">
      <c r="A8524" s="7"/>
      <c r="C8524" s="9"/>
      <c r="O8524" s="9"/>
      <c r="R8524" s="8"/>
      <c r="T8524" s="9"/>
      <c r="W8524" s="8"/>
    </row>
    <row r="8525" spans="1:23" x14ac:dyDescent="0.2">
      <c r="A8525" s="7"/>
      <c r="C8525" s="9"/>
      <c r="O8525" s="9"/>
      <c r="R8525" s="8"/>
      <c r="T8525" s="9"/>
      <c r="W8525" s="8"/>
    </row>
    <row r="8526" spans="1:23" x14ac:dyDescent="0.2">
      <c r="A8526" s="7"/>
      <c r="C8526" s="9"/>
      <c r="O8526" s="9"/>
      <c r="R8526" s="8"/>
      <c r="T8526" s="9"/>
      <c r="W8526" s="8"/>
    </row>
    <row r="8527" spans="1:23" x14ac:dyDescent="0.2">
      <c r="A8527" s="7"/>
      <c r="C8527" s="9"/>
      <c r="O8527" s="9"/>
      <c r="R8527" s="8"/>
      <c r="T8527" s="9"/>
      <c r="W8527" s="8"/>
    </row>
    <row r="8528" spans="1:23" x14ac:dyDescent="0.2">
      <c r="A8528" s="7"/>
      <c r="C8528" s="9"/>
      <c r="O8528" s="9"/>
      <c r="R8528" s="8"/>
      <c r="T8528" s="9"/>
      <c r="W8528" s="8"/>
    </row>
    <row r="8529" spans="1:23" x14ac:dyDescent="0.2">
      <c r="A8529" s="7"/>
      <c r="C8529" s="9"/>
      <c r="O8529" s="9"/>
      <c r="R8529" s="8"/>
      <c r="T8529" s="9"/>
      <c r="W8529" s="8"/>
    </row>
    <row r="8530" spans="1:23" x14ac:dyDescent="0.2">
      <c r="A8530" s="7"/>
      <c r="C8530" s="9"/>
      <c r="O8530" s="9"/>
      <c r="R8530" s="8"/>
      <c r="T8530" s="9"/>
      <c r="W8530" s="8"/>
    </row>
    <row r="8531" spans="1:23" x14ac:dyDescent="0.2">
      <c r="A8531" s="7"/>
      <c r="C8531" s="9"/>
      <c r="O8531" s="9"/>
      <c r="R8531" s="8"/>
      <c r="T8531" s="9"/>
      <c r="W8531" s="8"/>
    </row>
    <row r="8532" spans="1:23" x14ac:dyDescent="0.2">
      <c r="A8532" s="7"/>
      <c r="C8532" s="9"/>
      <c r="O8532" s="9"/>
      <c r="R8532" s="8"/>
      <c r="T8532" s="9"/>
      <c r="W8532" s="8"/>
    </row>
    <row r="8533" spans="1:23" x14ac:dyDescent="0.2">
      <c r="A8533" s="7"/>
      <c r="C8533" s="9"/>
      <c r="O8533" s="9"/>
      <c r="R8533" s="8"/>
      <c r="T8533" s="9"/>
      <c r="W8533" s="8"/>
    </row>
    <row r="8534" spans="1:23" x14ac:dyDescent="0.2">
      <c r="A8534" s="7"/>
      <c r="C8534" s="9"/>
      <c r="O8534" s="9"/>
      <c r="R8534" s="8"/>
      <c r="T8534" s="9"/>
      <c r="W8534" s="8"/>
    </row>
    <row r="8535" spans="1:23" x14ac:dyDescent="0.2">
      <c r="A8535" s="7"/>
      <c r="C8535" s="9"/>
      <c r="O8535" s="9"/>
      <c r="R8535" s="8"/>
      <c r="T8535" s="9"/>
      <c r="W8535" s="8"/>
    </row>
    <row r="8536" spans="1:23" x14ac:dyDescent="0.2">
      <c r="A8536" s="7"/>
      <c r="C8536" s="9"/>
      <c r="O8536" s="9"/>
      <c r="R8536" s="8"/>
      <c r="T8536" s="9"/>
      <c r="W8536" s="8"/>
    </row>
    <row r="8537" spans="1:23" x14ac:dyDescent="0.2">
      <c r="A8537" s="7"/>
      <c r="C8537" s="9"/>
      <c r="O8537" s="9"/>
      <c r="R8537" s="8"/>
      <c r="T8537" s="9"/>
      <c r="W8537" s="8"/>
    </row>
    <row r="8538" spans="1:23" x14ac:dyDescent="0.2">
      <c r="A8538" s="7"/>
      <c r="C8538" s="9"/>
      <c r="O8538" s="9"/>
      <c r="R8538" s="8"/>
      <c r="T8538" s="9"/>
      <c r="W8538" s="8"/>
    </row>
    <row r="8539" spans="1:23" x14ac:dyDescent="0.2">
      <c r="A8539" s="7"/>
      <c r="C8539" s="9"/>
      <c r="O8539" s="9"/>
      <c r="R8539" s="8"/>
      <c r="T8539" s="9"/>
      <c r="W8539" s="8"/>
    </row>
    <row r="8540" spans="1:23" x14ac:dyDescent="0.2">
      <c r="A8540" s="7"/>
      <c r="C8540" s="9"/>
      <c r="O8540" s="9"/>
      <c r="R8540" s="8"/>
      <c r="T8540" s="9"/>
      <c r="W8540" s="8"/>
    </row>
    <row r="8541" spans="1:23" x14ac:dyDescent="0.2">
      <c r="A8541" s="7"/>
      <c r="C8541" s="9"/>
      <c r="O8541" s="9"/>
      <c r="R8541" s="8"/>
      <c r="T8541" s="9"/>
      <c r="W8541" s="8"/>
    </row>
    <row r="8542" spans="1:23" x14ac:dyDescent="0.2">
      <c r="A8542" s="7"/>
      <c r="C8542" s="9"/>
      <c r="O8542" s="9"/>
      <c r="R8542" s="8"/>
      <c r="T8542" s="9"/>
      <c r="W8542" s="8"/>
    </row>
    <row r="8543" spans="1:23" x14ac:dyDescent="0.2">
      <c r="A8543" s="7"/>
      <c r="C8543" s="9"/>
      <c r="O8543" s="9"/>
      <c r="R8543" s="8"/>
      <c r="T8543" s="9"/>
      <c r="W8543" s="8"/>
    </row>
    <row r="8544" spans="1:23" x14ac:dyDescent="0.2">
      <c r="A8544" s="7"/>
      <c r="C8544" s="9"/>
      <c r="O8544" s="9"/>
      <c r="R8544" s="8"/>
      <c r="T8544" s="9"/>
      <c r="W8544" s="8"/>
    </row>
    <row r="8545" spans="1:23" x14ac:dyDescent="0.2">
      <c r="A8545" s="7"/>
      <c r="C8545" s="9"/>
      <c r="O8545" s="9"/>
      <c r="R8545" s="8"/>
      <c r="T8545" s="9"/>
      <c r="W8545" s="8"/>
    </row>
    <row r="8546" spans="1:23" x14ac:dyDescent="0.2">
      <c r="A8546" s="7"/>
      <c r="C8546" s="9"/>
      <c r="O8546" s="9"/>
      <c r="R8546" s="8"/>
      <c r="T8546" s="9"/>
      <c r="W8546" s="8"/>
    </row>
    <row r="8547" spans="1:23" x14ac:dyDescent="0.2">
      <c r="A8547" s="7"/>
      <c r="C8547" s="9"/>
      <c r="O8547" s="9"/>
      <c r="R8547" s="8"/>
      <c r="T8547" s="9"/>
      <c r="W8547" s="8"/>
    </row>
    <row r="8548" spans="1:23" x14ac:dyDescent="0.2">
      <c r="A8548" s="7"/>
      <c r="C8548" s="9"/>
      <c r="O8548" s="9"/>
      <c r="R8548" s="8"/>
      <c r="T8548" s="9"/>
      <c r="W8548" s="8"/>
    </row>
    <row r="8549" spans="1:23" x14ac:dyDescent="0.2">
      <c r="A8549" s="7"/>
      <c r="C8549" s="9"/>
      <c r="O8549" s="9"/>
      <c r="R8549" s="8"/>
      <c r="T8549" s="9"/>
      <c r="W8549" s="8"/>
    </row>
    <row r="8550" spans="1:23" x14ac:dyDescent="0.2">
      <c r="A8550" s="7"/>
      <c r="C8550" s="9"/>
      <c r="O8550" s="9"/>
      <c r="R8550" s="8"/>
      <c r="T8550" s="9"/>
      <c r="W8550" s="8"/>
    </row>
    <row r="8551" spans="1:23" x14ac:dyDescent="0.2">
      <c r="A8551" s="7"/>
      <c r="C8551" s="9"/>
      <c r="O8551" s="9"/>
      <c r="R8551" s="8"/>
      <c r="T8551" s="9"/>
      <c r="W8551" s="8"/>
    </row>
    <row r="8552" spans="1:23" x14ac:dyDescent="0.2">
      <c r="A8552" s="7"/>
      <c r="C8552" s="9"/>
      <c r="O8552" s="9"/>
      <c r="R8552" s="8"/>
      <c r="T8552" s="9"/>
      <c r="W8552" s="8"/>
    </row>
    <row r="8553" spans="1:23" x14ac:dyDescent="0.2">
      <c r="A8553" s="7"/>
      <c r="C8553" s="9"/>
      <c r="O8553" s="9"/>
      <c r="R8553" s="8"/>
      <c r="T8553" s="9"/>
      <c r="W8553" s="8"/>
    </row>
    <row r="8554" spans="1:23" x14ac:dyDescent="0.2">
      <c r="A8554" s="7"/>
      <c r="C8554" s="9"/>
      <c r="O8554" s="9"/>
      <c r="R8554" s="8"/>
      <c r="T8554" s="9"/>
      <c r="W8554" s="8"/>
    </row>
    <row r="8555" spans="1:23" x14ac:dyDescent="0.2">
      <c r="A8555" s="7"/>
      <c r="C8555" s="9"/>
      <c r="O8555" s="9"/>
      <c r="R8555" s="8"/>
      <c r="T8555" s="9"/>
      <c r="W8555" s="8"/>
    </row>
    <row r="8556" spans="1:23" x14ac:dyDescent="0.2">
      <c r="A8556" s="7"/>
      <c r="C8556" s="9"/>
      <c r="O8556" s="9"/>
      <c r="R8556" s="8"/>
      <c r="T8556" s="9"/>
      <c r="W8556" s="8"/>
    </row>
    <row r="8557" spans="1:23" x14ac:dyDescent="0.2">
      <c r="A8557" s="7"/>
      <c r="C8557" s="9"/>
      <c r="O8557" s="9"/>
      <c r="R8557" s="8"/>
      <c r="T8557" s="9"/>
      <c r="W8557" s="8"/>
    </row>
    <row r="8558" spans="1:23" x14ac:dyDescent="0.2">
      <c r="A8558" s="7"/>
      <c r="C8558" s="9"/>
      <c r="O8558" s="9"/>
      <c r="R8558" s="8"/>
      <c r="T8558" s="9"/>
      <c r="W8558" s="8"/>
    </row>
    <row r="8559" spans="1:23" x14ac:dyDescent="0.2">
      <c r="A8559" s="7"/>
      <c r="C8559" s="9"/>
      <c r="O8559" s="9"/>
      <c r="R8559" s="8"/>
      <c r="T8559" s="9"/>
      <c r="W8559" s="8"/>
    </row>
    <row r="8560" spans="1:23" x14ac:dyDescent="0.2">
      <c r="A8560" s="7"/>
      <c r="C8560" s="9"/>
      <c r="O8560" s="9"/>
      <c r="R8560" s="8"/>
      <c r="T8560" s="9"/>
      <c r="W8560" s="8"/>
    </row>
    <row r="8561" spans="1:23" x14ac:dyDescent="0.2">
      <c r="A8561" s="7"/>
      <c r="C8561" s="9"/>
      <c r="O8561" s="9"/>
      <c r="R8561" s="8"/>
      <c r="T8561" s="9"/>
      <c r="W8561" s="8"/>
    </row>
    <row r="8562" spans="1:23" x14ac:dyDescent="0.2">
      <c r="A8562" s="7"/>
      <c r="C8562" s="9"/>
      <c r="O8562" s="9"/>
      <c r="R8562" s="8"/>
      <c r="T8562" s="9"/>
      <c r="W8562" s="8"/>
    </row>
    <row r="8563" spans="1:23" x14ac:dyDescent="0.2">
      <c r="A8563" s="7"/>
      <c r="C8563" s="9"/>
      <c r="O8563" s="9"/>
      <c r="R8563" s="8"/>
      <c r="T8563" s="9"/>
      <c r="W8563" s="8"/>
    </row>
    <row r="8564" spans="1:23" x14ac:dyDescent="0.2">
      <c r="A8564" s="7"/>
      <c r="C8564" s="9"/>
      <c r="O8564" s="9"/>
      <c r="R8564" s="8"/>
      <c r="T8564" s="9"/>
      <c r="W8564" s="8"/>
    </row>
    <row r="8565" spans="1:23" x14ac:dyDescent="0.2">
      <c r="A8565" s="7"/>
      <c r="C8565" s="9"/>
      <c r="O8565" s="9"/>
      <c r="R8565" s="8"/>
      <c r="T8565" s="9"/>
      <c r="W8565" s="8"/>
    </row>
    <row r="8566" spans="1:23" x14ac:dyDescent="0.2">
      <c r="A8566" s="7"/>
      <c r="C8566" s="9"/>
      <c r="O8566" s="9"/>
      <c r="R8566" s="8"/>
      <c r="T8566" s="9"/>
      <c r="W8566" s="8"/>
    </row>
    <row r="8567" spans="1:23" x14ac:dyDescent="0.2">
      <c r="A8567" s="7"/>
      <c r="C8567" s="9"/>
      <c r="O8567" s="9"/>
      <c r="R8567" s="8"/>
      <c r="T8567" s="9"/>
      <c r="W8567" s="8"/>
    </row>
    <row r="8568" spans="1:23" x14ac:dyDescent="0.2">
      <c r="A8568" s="7"/>
      <c r="C8568" s="9"/>
      <c r="O8568" s="9"/>
      <c r="R8568" s="8"/>
      <c r="T8568" s="9"/>
      <c r="W8568" s="8"/>
    </row>
    <row r="8569" spans="1:23" x14ac:dyDescent="0.2">
      <c r="A8569" s="7"/>
      <c r="C8569" s="9"/>
      <c r="O8569" s="9"/>
      <c r="R8569" s="8"/>
      <c r="T8569" s="9"/>
      <c r="W8569" s="8"/>
    </row>
    <row r="8570" spans="1:23" x14ac:dyDescent="0.2">
      <c r="A8570" s="7"/>
      <c r="C8570" s="9"/>
      <c r="O8570" s="9"/>
      <c r="R8570" s="8"/>
      <c r="T8570" s="9"/>
      <c r="W8570" s="8"/>
    </row>
    <row r="8571" spans="1:23" x14ac:dyDescent="0.2">
      <c r="A8571" s="7"/>
      <c r="C8571" s="9"/>
      <c r="O8571" s="9"/>
      <c r="R8571" s="8"/>
      <c r="T8571" s="9"/>
      <c r="W8571" s="8"/>
    </row>
    <row r="8572" spans="1:23" x14ac:dyDescent="0.2">
      <c r="A8572" s="7"/>
      <c r="C8572" s="9"/>
      <c r="O8572" s="9"/>
      <c r="R8572" s="8"/>
      <c r="T8572" s="9"/>
      <c r="W8572" s="8"/>
    </row>
    <row r="8573" spans="1:23" x14ac:dyDescent="0.2">
      <c r="A8573" s="7"/>
      <c r="C8573" s="9"/>
      <c r="O8573" s="9"/>
      <c r="R8573" s="8"/>
      <c r="T8573" s="9"/>
      <c r="W8573" s="8"/>
    </row>
    <row r="8574" spans="1:23" x14ac:dyDescent="0.2">
      <c r="A8574" s="7"/>
      <c r="C8574" s="9"/>
      <c r="O8574" s="9"/>
      <c r="R8574" s="8"/>
      <c r="T8574" s="9"/>
      <c r="W8574" s="8"/>
    </row>
    <row r="8575" spans="1:23" x14ac:dyDescent="0.2">
      <c r="A8575" s="7"/>
      <c r="C8575" s="9"/>
      <c r="O8575" s="9"/>
      <c r="R8575" s="8"/>
      <c r="T8575" s="9"/>
      <c r="W8575" s="8"/>
    </row>
    <row r="8576" spans="1:23" x14ac:dyDescent="0.2">
      <c r="A8576" s="7"/>
      <c r="C8576" s="9"/>
      <c r="O8576" s="9"/>
      <c r="R8576" s="8"/>
      <c r="T8576" s="9"/>
      <c r="W8576" s="8"/>
    </row>
    <row r="8577" spans="1:23" x14ac:dyDescent="0.2">
      <c r="A8577" s="7"/>
      <c r="C8577" s="9"/>
      <c r="O8577" s="9"/>
      <c r="R8577" s="8"/>
      <c r="T8577" s="9"/>
      <c r="W8577" s="8"/>
    </row>
    <row r="8578" spans="1:23" x14ac:dyDescent="0.2">
      <c r="A8578" s="7"/>
      <c r="C8578" s="9"/>
      <c r="O8578" s="9"/>
      <c r="R8578" s="8"/>
      <c r="T8578" s="9"/>
      <c r="W8578" s="8"/>
    </row>
    <row r="8579" spans="1:23" x14ac:dyDescent="0.2">
      <c r="A8579" s="7"/>
      <c r="C8579" s="9"/>
      <c r="O8579" s="9"/>
      <c r="R8579" s="8"/>
      <c r="T8579" s="9"/>
      <c r="W8579" s="8"/>
    </row>
    <row r="8580" spans="1:23" x14ac:dyDescent="0.2">
      <c r="A8580" s="7"/>
      <c r="C8580" s="9"/>
      <c r="O8580" s="9"/>
      <c r="R8580" s="8"/>
      <c r="T8580" s="9"/>
      <c r="W8580" s="8"/>
    </row>
    <row r="8581" spans="1:23" x14ac:dyDescent="0.2">
      <c r="A8581" s="7"/>
      <c r="C8581" s="9"/>
      <c r="O8581" s="9"/>
      <c r="R8581" s="8"/>
      <c r="T8581" s="9"/>
      <c r="W8581" s="8"/>
    </row>
    <row r="8582" spans="1:23" x14ac:dyDescent="0.2">
      <c r="A8582" s="7"/>
      <c r="C8582" s="9"/>
      <c r="O8582" s="9"/>
      <c r="R8582" s="8"/>
      <c r="T8582" s="9"/>
      <c r="W8582" s="8"/>
    </row>
    <row r="8583" spans="1:23" x14ac:dyDescent="0.2">
      <c r="A8583" s="7"/>
      <c r="C8583" s="9"/>
      <c r="O8583" s="9"/>
      <c r="R8583" s="8"/>
      <c r="T8583" s="9"/>
      <c r="W8583" s="8"/>
    </row>
    <row r="8584" spans="1:23" x14ac:dyDescent="0.2">
      <c r="A8584" s="7"/>
      <c r="C8584" s="9"/>
      <c r="O8584" s="9"/>
      <c r="R8584" s="8"/>
      <c r="T8584" s="9"/>
      <c r="W8584" s="8"/>
    </row>
    <row r="8585" spans="1:23" x14ac:dyDescent="0.2">
      <c r="A8585" s="7"/>
      <c r="C8585" s="9"/>
      <c r="O8585" s="9"/>
      <c r="R8585" s="8"/>
      <c r="T8585" s="9"/>
      <c r="W8585" s="8"/>
    </row>
    <row r="8586" spans="1:23" x14ac:dyDescent="0.2">
      <c r="A8586" s="7"/>
      <c r="C8586" s="9"/>
      <c r="O8586" s="9"/>
      <c r="R8586" s="8"/>
      <c r="T8586" s="9"/>
      <c r="W8586" s="8"/>
    </row>
    <row r="8587" spans="1:23" x14ac:dyDescent="0.2">
      <c r="A8587" s="7"/>
      <c r="C8587" s="9"/>
      <c r="O8587" s="9"/>
      <c r="R8587" s="8"/>
      <c r="T8587" s="9"/>
      <c r="W8587" s="8"/>
    </row>
    <row r="8588" spans="1:23" x14ac:dyDescent="0.2">
      <c r="A8588" s="7"/>
      <c r="C8588" s="9"/>
      <c r="O8588" s="9"/>
      <c r="R8588" s="8"/>
      <c r="T8588" s="9"/>
      <c r="W8588" s="8"/>
    </row>
    <row r="8589" spans="1:23" x14ac:dyDescent="0.2">
      <c r="A8589" s="7"/>
      <c r="C8589" s="9"/>
      <c r="O8589" s="9"/>
      <c r="R8589" s="8"/>
      <c r="T8589" s="9"/>
      <c r="W8589" s="8"/>
    </row>
    <row r="8590" spans="1:23" x14ac:dyDescent="0.2">
      <c r="A8590" s="7"/>
      <c r="C8590" s="9"/>
      <c r="O8590" s="9"/>
      <c r="R8590" s="8"/>
      <c r="T8590" s="9"/>
      <c r="W8590" s="8"/>
    </row>
    <row r="8591" spans="1:23" x14ac:dyDescent="0.2">
      <c r="A8591" s="7"/>
      <c r="C8591" s="9"/>
      <c r="O8591" s="9"/>
      <c r="R8591" s="8"/>
      <c r="T8591" s="9"/>
      <c r="W8591" s="8"/>
    </row>
    <row r="8592" spans="1:23" x14ac:dyDescent="0.2">
      <c r="A8592" s="7"/>
      <c r="C8592" s="9"/>
      <c r="O8592" s="9"/>
      <c r="R8592" s="8"/>
      <c r="T8592" s="9"/>
      <c r="W8592" s="8"/>
    </row>
    <row r="8593" spans="1:23" x14ac:dyDescent="0.2">
      <c r="A8593" s="7"/>
      <c r="C8593" s="9"/>
      <c r="O8593" s="9"/>
      <c r="R8593" s="8"/>
      <c r="T8593" s="9"/>
      <c r="W8593" s="8"/>
    </row>
    <row r="8594" spans="1:23" x14ac:dyDescent="0.2">
      <c r="A8594" s="7"/>
      <c r="C8594" s="9"/>
      <c r="O8594" s="9"/>
      <c r="R8594" s="8"/>
      <c r="T8594" s="9"/>
      <c r="W8594" s="8"/>
    </row>
    <row r="8595" spans="1:23" x14ac:dyDescent="0.2">
      <c r="A8595" s="7"/>
      <c r="C8595" s="9"/>
      <c r="O8595" s="9"/>
      <c r="R8595" s="8"/>
      <c r="T8595" s="9"/>
      <c r="W8595" s="8"/>
    </row>
    <row r="8596" spans="1:23" x14ac:dyDescent="0.2">
      <c r="A8596" s="7"/>
      <c r="C8596" s="9"/>
      <c r="O8596" s="9"/>
      <c r="R8596" s="8"/>
      <c r="T8596" s="9"/>
      <c r="W8596" s="8"/>
    </row>
    <row r="8597" spans="1:23" x14ac:dyDescent="0.2">
      <c r="A8597" s="7"/>
      <c r="C8597" s="9"/>
      <c r="O8597" s="9"/>
      <c r="R8597" s="8"/>
      <c r="T8597" s="9"/>
      <c r="W8597" s="8"/>
    </row>
    <row r="8598" spans="1:23" x14ac:dyDescent="0.2">
      <c r="A8598" s="7"/>
      <c r="C8598" s="9"/>
      <c r="O8598" s="9"/>
      <c r="R8598" s="8"/>
      <c r="T8598" s="9"/>
      <c r="W8598" s="8"/>
    </row>
    <row r="8599" spans="1:23" x14ac:dyDescent="0.2">
      <c r="A8599" s="7"/>
      <c r="C8599" s="9"/>
      <c r="O8599" s="9"/>
      <c r="R8599" s="8"/>
      <c r="T8599" s="9"/>
      <c r="W8599" s="8"/>
    </row>
    <row r="8600" spans="1:23" x14ac:dyDescent="0.2">
      <c r="A8600" s="7"/>
      <c r="C8600" s="9"/>
      <c r="O8600" s="9"/>
      <c r="R8600" s="8"/>
      <c r="T8600" s="9"/>
      <c r="W8600" s="8"/>
    </row>
    <row r="8601" spans="1:23" x14ac:dyDescent="0.2">
      <c r="A8601" s="7"/>
      <c r="C8601" s="9"/>
      <c r="O8601" s="9"/>
      <c r="R8601" s="8"/>
      <c r="T8601" s="9"/>
      <c r="W8601" s="8"/>
    </row>
    <row r="8602" spans="1:23" x14ac:dyDescent="0.2">
      <c r="A8602" s="7"/>
      <c r="C8602" s="9"/>
      <c r="O8602" s="9"/>
      <c r="R8602" s="8"/>
      <c r="T8602" s="9"/>
      <c r="W8602" s="8"/>
    </row>
    <row r="8603" spans="1:23" x14ac:dyDescent="0.2">
      <c r="A8603" s="7"/>
      <c r="C8603" s="9"/>
      <c r="O8603" s="9"/>
      <c r="R8603" s="8"/>
      <c r="T8603" s="9"/>
      <c r="W8603" s="8"/>
    </row>
    <row r="8604" spans="1:23" x14ac:dyDescent="0.2">
      <c r="A8604" s="7"/>
      <c r="C8604" s="9"/>
      <c r="O8604" s="9"/>
      <c r="R8604" s="8"/>
      <c r="T8604" s="9"/>
      <c r="W8604" s="8"/>
    </row>
    <row r="8605" spans="1:23" x14ac:dyDescent="0.2">
      <c r="A8605" s="7"/>
      <c r="C8605" s="9"/>
      <c r="O8605" s="9"/>
      <c r="R8605" s="8"/>
      <c r="T8605" s="9"/>
      <c r="W8605" s="8"/>
    </row>
    <row r="8606" spans="1:23" x14ac:dyDescent="0.2">
      <c r="A8606" s="7"/>
      <c r="C8606" s="9"/>
      <c r="O8606" s="9"/>
      <c r="R8606" s="8"/>
      <c r="T8606" s="9"/>
      <c r="W8606" s="8"/>
    </row>
    <row r="8607" spans="1:23" x14ac:dyDescent="0.2">
      <c r="A8607" s="7"/>
      <c r="C8607" s="9"/>
      <c r="O8607" s="9"/>
      <c r="R8607" s="8"/>
      <c r="T8607" s="9"/>
      <c r="W8607" s="8"/>
    </row>
    <row r="8608" spans="1:23" x14ac:dyDescent="0.2">
      <c r="A8608" s="7"/>
      <c r="C8608" s="9"/>
      <c r="O8608" s="9"/>
      <c r="R8608" s="8"/>
      <c r="T8608" s="9"/>
      <c r="W8608" s="8"/>
    </row>
    <row r="8609" spans="1:23" x14ac:dyDescent="0.2">
      <c r="A8609" s="7"/>
      <c r="C8609" s="9"/>
      <c r="O8609" s="9"/>
      <c r="R8609" s="8"/>
      <c r="T8609" s="9"/>
      <c r="W8609" s="8"/>
    </row>
    <row r="8610" spans="1:23" x14ac:dyDescent="0.2">
      <c r="A8610" s="7"/>
      <c r="C8610" s="9"/>
      <c r="O8610" s="9"/>
      <c r="R8610" s="8"/>
      <c r="T8610" s="9"/>
      <c r="W8610" s="8"/>
    </row>
    <row r="8611" spans="1:23" x14ac:dyDescent="0.2">
      <c r="A8611" s="7"/>
      <c r="C8611" s="9"/>
      <c r="O8611" s="9"/>
      <c r="R8611" s="8"/>
      <c r="T8611" s="9"/>
      <c r="W8611" s="8"/>
    </row>
    <row r="8612" spans="1:23" x14ac:dyDescent="0.2">
      <c r="A8612" s="7"/>
      <c r="C8612" s="9"/>
      <c r="O8612" s="9"/>
      <c r="R8612" s="8"/>
      <c r="T8612" s="9"/>
      <c r="W8612" s="8"/>
    </row>
    <row r="8613" spans="1:23" x14ac:dyDescent="0.2">
      <c r="A8613" s="7"/>
      <c r="C8613" s="9"/>
      <c r="O8613" s="9"/>
      <c r="R8613" s="8"/>
      <c r="T8613" s="9"/>
      <c r="W8613" s="8"/>
    </row>
    <row r="8614" spans="1:23" x14ac:dyDescent="0.2">
      <c r="A8614" s="7"/>
      <c r="C8614" s="9"/>
      <c r="O8614" s="9"/>
      <c r="R8614" s="8"/>
      <c r="T8614" s="9"/>
      <c r="W8614" s="8"/>
    </row>
    <row r="8615" spans="1:23" x14ac:dyDescent="0.2">
      <c r="A8615" s="14"/>
      <c r="C8615" s="9"/>
      <c r="O8615" s="9"/>
      <c r="R8615" s="8"/>
      <c r="T8615" s="9"/>
      <c r="W8615" s="8"/>
    </row>
    <row r="8616" spans="1:23" x14ac:dyDescent="0.2">
      <c r="A8616" s="7"/>
      <c r="C8616" s="9"/>
      <c r="O8616" s="9"/>
      <c r="R8616" s="8"/>
      <c r="T8616" s="9"/>
      <c r="W8616" s="8"/>
    </row>
    <row r="8617" spans="1:23" x14ac:dyDescent="0.2">
      <c r="A8617" s="7"/>
      <c r="C8617" s="9"/>
      <c r="O8617" s="9"/>
      <c r="R8617" s="8"/>
      <c r="T8617" s="9"/>
      <c r="W8617" s="8"/>
    </row>
    <row r="8618" spans="1:23" x14ac:dyDescent="0.2">
      <c r="A8618" s="7"/>
      <c r="C8618" s="9"/>
      <c r="O8618" s="9"/>
      <c r="R8618" s="8"/>
      <c r="T8618" s="9"/>
      <c r="W8618" s="8"/>
    </row>
    <row r="8619" spans="1:23" x14ac:dyDescent="0.2">
      <c r="A8619" s="7"/>
      <c r="C8619" s="9"/>
      <c r="O8619" s="9"/>
      <c r="R8619" s="8"/>
      <c r="T8619" s="9"/>
      <c r="W8619" s="8"/>
    </row>
    <row r="8620" spans="1:23" x14ac:dyDescent="0.2">
      <c r="A8620" s="7"/>
      <c r="C8620" s="9"/>
      <c r="O8620" s="9"/>
      <c r="R8620" s="8"/>
      <c r="T8620" s="9"/>
      <c r="W8620" s="8"/>
    </row>
    <row r="8621" spans="1:23" x14ac:dyDescent="0.2">
      <c r="A8621" s="7"/>
      <c r="C8621" s="9"/>
      <c r="O8621" s="9"/>
      <c r="R8621" s="8"/>
      <c r="T8621" s="9"/>
      <c r="W8621" s="8"/>
    </row>
    <row r="8622" spans="1:23" x14ac:dyDescent="0.2">
      <c r="A8622" s="7"/>
      <c r="C8622" s="9"/>
      <c r="O8622" s="9"/>
      <c r="R8622" s="8"/>
      <c r="T8622" s="9"/>
      <c r="W8622" s="8"/>
    </row>
    <row r="8623" spans="1:23" x14ac:dyDescent="0.2">
      <c r="A8623" s="7"/>
      <c r="C8623" s="9"/>
      <c r="O8623" s="9"/>
      <c r="R8623" s="8"/>
      <c r="T8623" s="9"/>
      <c r="W8623" s="8"/>
    </row>
    <row r="8624" spans="1:23" x14ac:dyDescent="0.2">
      <c r="A8624" s="7"/>
      <c r="C8624" s="9"/>
      <c r="O8624" s="9"/>
      <c r="R8624" s="8"/>
      <c r="T8624" s="9"/>
      <c r="W8624" s="8"/>
    </row>
    <row r="8625" spans="1:23" x14ac:dyDescent="0.2">
      <c r="A8625" s="7"/>
      <c r="C8625" s="9"/>
      <c r="O8625" s="9"/>
      <c r="R8625" s="8"/>
      <c r="T8625" s="9"/>
      <c r="W8625" s="8"/>
    </row>
    <row r="8626" spans="1:23" x14ac:dyDescent="0.2">
      <c r="A8626" s="7"/>
      <c r="C8626" s="9"/>
      <c r="O8626" s="9"/>
      <c r="R8626" s="8"/>
      <c r="T8626" s="9"/>
      <c r="W8626" s="8"/>
    </row>
    <row r="8627" spans="1:23" x14ac:dyDescent="0.2">
      <c r="A8627" s="7"/>
      <c r="C8627" s="9"/>
      <c r="O8627" s="9"/>
      <c r="R8627" s="8"/>
      <c r="T8627" s="9"/>
      <c r="W8627" s="8"/>
    </row>
    <row r="8628" spans="1:23" x14ac:dyDescent="0.2">
      <c r="A8628" s="7"/>
      <c r="C8628" s="9"/>
      <c r="O8628" s="9"/>
      <c r="R8628" s="8"/>
      <c r="T8628" s="9"/>
      <c r="W8628" s="8"/>
    </row>
    <row r="8629" spans="1:23" x14ac:dyDescent="0.2">
      <c r="A8629" s="7"/>
      <c r="C8629" s="9"/>
      <c r="O8629" s="9"/>
      <c r="R8629" s="8"/>
      <c r="T8629" s="9"/>
      <c r="W8629" s="8"/>
    </row>
    <row r="8630" spans="1:23" x14ac:dyDescent="0.2">
      <c r="A8630" s="7"/>
      <c r="C8630" s="9"/>
      <c r="O8630" s="9"/>
      <c r="R8630" s="8"/>
      <c r="T8630" s="9"/>
      <c r="W8630" s="8"/>
    </row>
    <row r="8631" spans="1:23" x14ac:dyDescent="0.2">
      <c r="A8631" s="7"/>
      <c r="C8631" s="9"/>
      <c r="O8631" s="9"/>
      <c r="R8631" s="8"/>
      <c r="T8631" s="9"/>
      <c r="W8631" s="8"/>
    </row>
    <row r="8632" spans="1:23" x14ac:dyDescent="0.2">
      <c r="A8632" s="7"/>
      <c r="C8632" s="9"/>
      <c r="O8632" s="9"/>
      <c r="R8632" s="8"/>
      <c r="T8632" s="9"/>
      <c r="W8632" s="8"/>
    </row>
    <row r="8633" spans="1:23" x14ac:dyDescent="0.2">
      <c r="A8633" s="7"/>
      <c r="C8633" s="9"/>
      <c r="O8633" s="9"/>
      <c r="R8633" s="8"/>
      <c r="T8633" s="9"/>
      <c r="W8633" s="8"/>
    </row>
    <row r="8634" spans="1:23" x14ac:dyDescent="0.2">
      <c r="A8634" s="7"/>
      <c r="C8634" s="9"/>
      <c r="O8634" s="9"/>
      <c r="R8634" s="8"/>
      <c r="T8634" s="9"/>
      <c r="W8634" s="8"/>
    </row>
    <row r="8635" spans="1:23" x14ac:dyDescent="0.2">
      <c r="A8635" s="7"/>
      <c r="C8635" s="9"/>
      <c r="O8635" s="9"/>
      <c r="R8635" s="8"/>
      <c r="T8635" s="9"/>
      <c r="W8635" s="8"/>
    </row>
    <row r="8636" spans="1:23" x14ac:dyDescent="0.2">
      <c r="A8636" s="7"/>
      <c r="C8636" s="9"/>
      <c r="O8636" s="9"/>
      <c r="R8636" s="8"/>
      <c r="T8636" s="9"/>
      <c r="W8636" s="8"/>
    </row>
    <row r="8637" spans="1:23" x14ac:dyDescent="0.2">
      <c r="A8637" s="7"/>
      <c r="C8637" s="9"/>
      <c r="O8637" s="9"/>
      <c r="R8637" s="8"/>
      <c r="T8637" s="9"/>
      <c r="W8637" s="8"/>
    </row>
    <row r="8638" spans="1:23" x14ac:dyDescent="0.2">
      <c r="A8638" s="7"/>
      <c r="C8638" s="9"/>
      <c r="O8638" s="9"/>
      <c r="R8638" s="8"/>
      <c r="T8638" s="9"/>
      <c r="W8638" s="8"/>
    </row>
    <row r="8639" spans="1:23" x14ac:dyDescent="0.2">
      <c r="A8639" s="7"/>
      <c r="C8639" s="9"/>
      <c r="O8639" s="9"/>
      <c r="R8639" s="8"/>
      <c r="T8639" s="9"/>
      <c r="W8639" s="8"/>
    </row>
    <row r="8640" spans="1:23" x14ac:dyDescent="0.2">
      <c r="A8640" s="7"/>
      <c r="C8640" s="9"/>
      <c r="O8640" s="9"/>
      <c r="R8640" s="8"/>
      <c r="T8640" s="9"/>
      <c r="W8640" s="8"/>
    </row>
    <row r="8641" spans="1:23" x14ac:dyDescent="0.2">
      <c r="A8641" s="7"/>
      <c r="C8641" s="9"/>
      <c r="O8641" s="9"/>
      <c r="R8641" s="8"/>
      <c r="T8641" s="9"/>
      <c r="W8641" s="8"/>
    </row>
    <row r="8642" spans="1:23" x14ac:dyDescent="0.2">
      <c r="A8642" s="7"/>
      <c r="O8642" s="9"/>
      <c r="R8642" s="8"/>
      <c r="T8642" s="9"/>
      <c r="W8642" s="8"/>
    </row>
    <row r="8643" spans="1:23" x14ac:dyDescent="0.2">
      <c r="A8643" s="7"/>
      <c r="O8643" s="9"/>
      <c r="R8643" s="8"/>
      <c r="T8643" s="9"/>
      <c r="W8643" s="8"/>
    </row>
    <row r="8644" spans="1:23" x14ac:dyDescent="0.2">
      <c r="A8644" s="7"/>
      <c r="O8644" s="9"/>
      <c r="R8644" s="8"/>
      <c r="T8644" s="9"/>
      <c r="W8644" s="8"/>
    </row>
    <row r="8645" spans="1:23" x14ac:dyDescent="0.2">
      <c r="A8645" s="7"/>
      <c r="O8645" s="9"/>
      <c r="R8645" s="8"/>
      <c r="T8645" s="9"/>
      <c r="W8645" s="8"/>
    </row>
    <row r="8646" spans="1:23" x14ac:dyDescent="0.2">
      <c r="A8646" s="7"/>
      <c r="O8646" s="9"/>
      <c r="R8646" s="8"/>
      <c r="T8646" s="9"/>
      <c r="W8646" s="8"/>
    </row>
    <row r="8647" spans="1:23" x14ac:dyDescent="0.2">
      <c r="A8647" s="7"/>
      <c r="O8647" s="9"/>
      <c r="R8647" s="8"/>
      <c r="T8647" s="9"/>
      <c r="W8647" s="8"/>
    </row>
    <row r="8648" spans="1:23" x14ac:dyDescent="0.2">
      <c r="A8648" s="7"/>
      <c r="O8648" s="9"/>
      <c r="R8648" s="8"/>
      <c r="T8648" s="9"/>
      <c r="W8648" s="8"/>
    </row>
    <row r="8649" spans="1:23" x14ac:dyDescent="0.2">
      <c r="A8649" s="7"/>
      <c r="O8649" s="9"/>
      <c r="R8649" s="8"/>
      <c r="T8649" s="9"/>
      <c r="W8649" s="8"/>
    </row>
    <row r="8650" spans="1:23" x14ac:dyDescent="0.2">
      <c r="A8650" s="7"/>
      <c r="O8650" s="9"/>
      <c r="R8650" s="8"/>
      <c r="T8650" s="9"/>
      <c r="W8650" s="8"/>
    </row>
    <row r="8651" spans="1:23" x14ac:dyDescent="0.2">
      <c r="A8651" s="7"/>
      <c r="O8651" s="9"/>
      <c r="R8651" s="8"/>
      <c r="T8651" s="9"/>
      <c r="W8651" s="8"/>
    </row>
    <row r="8652" spans="1:23" x14ac:dyDescent="0.2">
      <c r="A8652" s="7"/>
      <c r="O8652" s="9"/>
      <c r="R8652" s="8"/>
      <c r="T8652" s="9"/>
      <c r="W8652" s="8"/>
    </row>
    <row r="8653" spans="1:23" x14ac:dyDescent="0.2">
      <c r="A8653" s="7"/>
      <c r="O8653" s="9"/>
      <c r="R8653" s="8"/>
      <c r="T8653" s="9"/>
      <c r="W8653" s="8"/>
    </row>
    <row r="8654" spans="1:23" x14ac:dyDescent="0.2">
      <c r="A8654" s="7"/>
      <c r="O8654" s="9"/>
      <c r="R8654" s="8"/>
      <c r="T8654" s="9"/>
      <c r="W8654" s="8"/>
    </row>
    <row r="8655" spans="1:23" x14ac:dyDescent="0.2">
      <c r="A8655" s="7"/>
      <c r="O8655" s="9"/>
      <c r="R8655" s="8"/>
      <c r="T8655" s="9"/>
      <c r="W8655" s="8"/>
    </row>
    <row r="8656" spans="1:23" x14ac:dyDescent="0.2">
      <c r="A8656" s="7"/>
      <c r="O8656" s="9"/>
      <c r="R8656" s="8"/>
      <c r="T8656" s="9"/>
      <c r="W8656" s="8"/>
    </row>
    <row r="8657" spans="1:23" x14ac:dyDescent="0.2">
      <c r="A8657" s="7"/>
      <c r="O8657" s="9"/>
      <c r="R8657" s="8"/>
      <c r="T8657" s="9"/>
      <c r="W8657" s="8"/>
    </row>
    <row r="8658" spans="1:23" x14ac:dyDescent="0.2">
      <c r="A8658" s="7"/>
      <c r="O8658" s="9"/>
      <c r="R8658" s="8"/>
      <c r="T8658" s="9"/>
      <c r="W8658" s="8"/>
    </row>
    <row r="8659" spans="1:23" x14ac:dyDescent="0.2">
      <c r="A8659" s="7"/>
      <c r="O8659" s="9"/>
      <c r="R8659" s="8"/>
      <c r="T8659" s="9"/>
      <c r="W8659" s="8"/>
    </row>
    <row r="8660" spans="1:23" x14ac:dyDescent="0.2">
      <c r="A8660" s="7"/>
      <c r="O8660" s="9"/>
      <c r="R8660" s="8"/>
      <c r="T8660" s="9"/>
      <c r="W8660" s="8"/>
    </row>
    <row r="8661" spans="1:23" x14ac:dyDescent="0.2">
      <c r="A8661" s="7"/>
      <c r="O8661" s="9"/>
      <c r="R8661" s="8"/>
      <c r="T8661" s="9"/>
      <c r="W8661" s="8"/>
    </row>
    <row r="8662" spans="1:23" x14ac:dyDescent="0.2">
      <c r="A8662" s="7"/>
      <c r="O8662" s="9"/>
      <c r="R8662" s="8"/>
      <c r="T8662" s="9"/>
      <c r="W8662" s="8"/>
    </row>
    <row r="8663" spans="1:23" x14ac:dyDescent="0.2">
      <c r="A8663" s="7"/>
      <c r="O8663" s="9"/>
      <c r="R8663" s="8"/>
      <c r="T8663" s="9"/>
      <c r="W8663" s="8"/>
    </row>
    <row r="8664" spans="1:23" x14ac:dyDescent="0.2">
      <c r="A8664" s="7"/>
      <c r="O8664" s="9"/>
      <c r="R8664" s="8"/>
      <c r="T8664" s="9"/>
      <c r="W8664" s="8"/>
    </row>
    <row r="8665" spans="1:23" x14ac:dyDescent="0.2">
      <c r="A8665" s="7"/>
      <c r="O8665" s="9"/>
      <c r="R8665" s="8"/>
      <c r="T8665" s="9"/>
      <c r="W8665" s="8"/>
    </row>
    <row r="8666" spans="1:23" x14ac:dyDescent="0.2">
      <c r="A8666" s="7"/>
      <c r="O8666" s="9"/>
      <c r="R8666" s="8"/>
      <c r="T8666" s="9"/>
      <c r="W8666" s="8"/>
    </row>
    <row r="8667" spans="1:23" x14ac:dyDescent="0.2">
      <c r="A8667" s="7"/>
      <c r="O8667" s="9"/>
      <c r="R8667" s="8"/>
      <c r="T8667" s="9"/>
      <c r="W8667" s="8"/>
    </row>
    <row r="8668" spans="1:23" x14ac:dyDescent="0.2">
      <c r="A8668" s="7"/>
      <c r="O8668" s="9"/>
      <c r="R8668" s="8"/>
      <c r="T8668" s="9"/>
      <c r="W8668" s="8"/>
    </row>
    <row r="8669" spans="1:23" x14ac:dyDescent="0.2">
      <c r="A8669" s="7"/>
      <c r="O8669" s="9"/>
      <c r="R8669" s="8"/>
      <c r="T8669" s="9"/>
      <c r="W8669" s="8"/>
    </row>
    <row r="8670" spans="1:23" x14ac:dyDescent="0.2">
      <c r="A8670" s="7"/>
      <c r="O8670" s="9"/>
      <c r="R8670" s="8"/>
      <c r="T8670" s="9"/>
      <c r="W8670" s="8"/>
    </row>
    <row r="8671" spans="1:23" x14ac:dyDescent="0.2">
      <c r="A8671" s="7"/>
      <c r="O8671" s="9"/>
      <c r="R8671" s="8"/>
      <c r="T8671" s="9"/>
      <c r="W8671" s="8"/>
    </row>
    <row r="8672" spans="1:23" x14ac:dyDescent="0.2">
      <c r="A8672" s="7"/>
      <c r="O8672" s="9"/>
      <c r="R8672" s="8"/>
      <c r="T8672" s="9"/>
      <c r="W8672" s="8"/>
    </row>
    <row r="8673" spans="1:23" x14ac:dyDescent="0.2">
      <c r="A8673" s="7"/>
      <c r="O8673" s="9"/>
      <c r="R8673" s="8"/>
      <c r="T8673" s="9"/>
      <c r="W8673" s="8"/>
    </row>
    <row r="8674" spans="1:23" x14ac:dyDescent="0.2">
      <c r="A8674" s="7"/>
      <c r="O8674" s="9"/>
      <c r="R8674" s="8"/>
      <c r="T8674" s="9"/>
      <c r="W8674" s="8"/>
    </row>
    <row r="8675" spans="1:23" x14ac:dyDescent="0.2">
      <c r="A8675" s="7"/>
      <c r="O8675" s="9"/>
      <c r="R8675" s="8"/>
      <c r="T8675" s="9"/>
      <c r="W8675" s="8"/>
    </row>
    <row r="8676" spans="1:23" x14ac:dyDescent="0.2">
      <c r="A8676" s="7"/>
      <c r="O8676" s="9"/>
      <c r="R8676" s="8"/>
      <c r="T8676" s="9"/>
      <c r="W8676" s="8"/>
    </row>
    <row r="8677" spans="1:23" x14ac:dyDescent="0.2">
      <c r="A8677" s="7"/>
      <c r="O8677" s="9"/>
      <c r="R8677" s="8"/>
      <c r="T8677" s="9"/>
      <c r="W8677" s="8"/>
    </row>
    <row r="8678" spans="1:23" x14ac:dyDescent="0.2">
      <c r="A8678" s="7"/>
      <c r="O8678" s="9"/>
      <c r="R8678" s="8"/>
      <c r="T8678" s="9"/>
      <c r="W8678" s="8"/>
    </row>
    <row r="8679" spans="1:23" x14ac:dyDescent="0.2">
      <c r="A8679" s="7"/>
      <c r="O8679" s="9"/>
      <c r="R8679" s="8"/>
      <c r="T8679" s="9"/>
      <c r="W8679" s="8"/>
    </row>
    <row r="8680" spans="1:23" x14ac:dyDescent="0.2">
      <c r="A8680" s="7"/>
      <c r="O8680" s="9"/>
      <c r="R8680" s="8"/>
      <c r="T8680" s="9"/>
      <c r="W8680" s="8"/>
    </row>
    <row r="8681" spans="1:23" x14ac:dyDescent="0.2">
      <c r="A8681" s="7"/>
      <c r="O8681" s="9"/>
      <c r="R8681" s="8"/>
      <c r="T8681" s="9"/>
      <c r="W8681" s="8"/>
    </row>
    <row r="8682" spans="1:23" x14ac:dyDescent="0.2">
      <c r="A8682" s="7"/>
      <c r="O8682" s="9"/>
      <c r="R8682" s="8"/>
      <c r="T8682" s="9"/>
      <c r="W8682" s="8"/>
    </row>
    <row r="8683" spans="1:23" x14ac:dyDescent="0.2">
      <c r="A8683" s="7"/>
      <c r="O8683" s="9"/>
      <c r="R8683" s="8"/>
      <c r="T8683" s="9"/>
      <c r="W8683" s="8"/>
    </row>
    <row r="8684" spans="1:23" x14ac:dyDescent="0.2">
      <c r="A8684" s="7"/>
      <c r="O8684" s="9"/>
      <c r="R8684" s="8"/>
      <c r="T8684" s="9"/>
      <c r="W8684" s="8"/>
    </row>
    <row r="8685" spans="1:23" x14ac:dyDescent="0.2">
      <c r="A8685" s="7"/>
      <c r="O8685" s="9"/>
      <c r="R8685" s="8"/>
      <c r="T8685" s="9"/>
      <c r="W8685" s="8"/>
    </row>
    <row r="8686" spans="1:23" x14ac:dyDescent="0.2">
      <c r="A8686" s="7"/>
      <c r="O8686" s="9"/>
      <c r="R8686" s="8"/>
      <c r="T8686" s="9"/>
      <c r="W8686" s="8"/>
    </row>
    <row r="8687" spans="1:23" x14ac:dyDescent="0.2">
      <c r="A8687" s="7"/>
      <c r="O8687" s="9"/>
      <c r="R8687" s="8"/>
      <c r="T8687" s="9"/>
      <c r="W8687" s="8"/>
    </row>
    <row r="8688" spans="1:23" x14ac:dyDescent="0.2">
      <c r="A8688" s="7"/>
      <c r="O8688" s="9"/>
      <c r="R8688" s="8"/>
      <c r="T8688" s="9"/>
      <c r="W8688" s="8"/>
    </row>
    <row r="8689" spans="1:23" x14ac:dyDescent="0.2">
      <c r="A8689" s="7"/>
      <c r="O8689" s="9"/>
      <c r="R8689" s="8"/>
      <c r="T8689" s="9"/>
      <c r="W8689" s="8"/>
    </row>
    <row r="8690" spans="1:23" x14ac:dyDescent="0.2">
      <c r="A8690" s="7"/>
      <c r="O8690" s="9"/>
      <c r="R8690" s="8"/>
      <c r="T8690" s="9"/>
      <c r="W8690" s="8"/>
    </row>
    <row r="8691" spans="1:23" x14ac:dyDescent="0.2">
      <c r="A8691" s="7"/>
      <c r="O8691" s="9"/>
      <c r="R8691" s="8"/>
      <c r="T8691" s="9"/>
      <c r="W8691" s="8"/>
    </row>
    <row r="8692" spans="1:23" x14ac:dyDescent="0.2">
      <c r="A8692" s="7"/>
      <c r="O8692" s="9"/>
      <c r="R8692" s="8"/>
      <c r="T8692" s="9"/>
      <c r="W8692" s="8"/>
    </row>
    <row r="8693" spans="1:23" x14ac:dyDescent="0.2">
      <c r="A8693" s="7"/>
      <c r="O8693" s="9"/>
      <c r="R8693" s="8"/>
      <c r="T8693" s="9"/>
      <c r="W8693" s="8"/>
    </row>
    <row r="8694" spans="1:23" x14ac:dyDescent="0.2">
      <c r="A8694" s="7"/>
      <c r="O8694" s="9"/>
      <c r="R8694" s="8"/>
      <c r="T8694" s="9"/>
      <c r="W8694" s="8"/>
    </row>
    <row r="8695" spans="1:23" x14ac:dyDescent="0.2">
      <c r="A8695" s="7"/>
      <c r="O8695" s="9"/>
      <c r="R8695" s="8"/>
      <c r="T8695" s="9"/>
      <c r="W8695" s="8"/>
    </row>
    <row r="8696" spans="1:23" x14ac:dyDescent="0.2">
      <c r="A8696" s="7"/>
      <c r="O8696" s="9"/>
      <c r="R8696" s="8"/>
      <c r="T8696" s="9"/>
      <c r="W8696" s="8"/>
    </row>
    <row r="8697" spans="1:23" x14ac:dyDescent="0.2">
      <c r="A8697" s="7"/>
      <c r="O8697" s="9"/>
      <c r="R8697" s="8"/>
      <c r="T8697" s="9"/>
      <c r="W8697" s="8"/>
    </row>
    <row r="8698" spans="1:23" x14ac:dyDescent="0.2">
      <c r="A8698" s="7"/>
      <c r="O8698" s="9"/>
      <c r="R8698" s="8"/>
      <c r="T8698" s="9"/>
      <c r="W8698" s="8"/>
    </row>
    <row r="8699" spans="1:23" x14ac:dyDescent="0.2">
      <c r="A8699" s="7"/>
      <c r="O8699" s="9"/>
      <c r="R8699" s="8"/>
      <c r="T8699" s="9"/>
      <c r="W8699" s="8"/>
    </row>
    <row r="8700" spans="1:23" x14ac:dyDescent="0.2">
      <c r="A8700" s="7"/>
      <c r="O8700" s="9"/>
      <c r="R8700" s="8"/>
      <c r="T8700" s="9"/>
      <c r="W8700" s="8"/>
    </row>
    <row r="8701" spans="1:23" x14ac:dyDescent="0.2">
      <c r="A8701" s="7"/>
      <c r="O8701" s="9"/>
      <c r="R8701" s="8"/>
      <c r="T8701" s="9"/>
      <c r="W8701" s="8"/>
    </row>
    <row r="8702" spans="1:23" x14ac:dyDescent="0.2">
      <c r="A8702" s="7"/>
      <c r="O8702" s="9"/>
      <c r="R8702" s="8"/>
      <c r="T8702" s="9"/>
      <c r="W8702" s="8"/>
    </row>
    <row r="8703" spans="1:23" x14ac:dyDescent="0.2">
      <c r="A8703" s="7"/>
      <c r="O8703" s="9"/>
      <c r="R8703" s="8"/>
      <c r="T8703" s="9"/>
      <c r="W8703" s="8"/>
    </row>
    <row r="8704" spans="1:23" x14ac:dyDescent="0.2">
      <c r="A8704" s="7"/>
      <c r="O8704" s="9"/>
      <c r="R8704" s="8"/>
      <c r="T8704" s="9"/>
      <c r="W8704" s="8"/>
    </row>
    <row r="8705" spans="1:23" x14ac:dyDescent="0.2">
      <c r="A8705" s="7"/>
      <c r="O8705" s="9"/>
      <c r="R8705" s="8"/>
      <c r="T8705" s="9"/>
      <c r="W8705" s="8"/>
    </row>
    <row r="8706" spans="1:23" x14ac:dyDescent="0.2">
      <c r="A8706" s="7"/>
      <c r="O8706" s="9"/>
      <c r="R8706" s="8"/>
      <c r="T8706" s="9"/>
      <c r="W8706" s="8"/>
    </row>
    <row r="8707" spans="1:23" x14ac:dyDescent="0.2">
      <c r="A8707" s="7"/>
      <c r="O8707" s="9"/>
      <c r="R8707" s="8"/>
      <c r="T8707" s="9"/>
      <c r="W8707" s="8"/>
    </row>
    <row r="8708" spans="1:23" x14ac:dyDescent="0.2">
      <c r="A8708" s="7"/>
      <c r="O8708" s="9"/>
      <c r="R8708" s="8"/>
      <c r="T8708" s="9"/>
      <c r="W8708" s="8"/>
    </row>
    <row r="8709" spans="1:23" x14ac:dyDescent="0.2">
      <c r="A8709" s="7"/>
      <c r="O8709" s="9"/>
      <c r="R8709" s="8"/>
      <c r="T8709" s="9"/>
      <c r="W8709" s="8"/>
    </row>
    <row r="8710" spans="1:23" x14ac:dyDescent="0.2">
      <c r="A8710" s="7"/>
      <c r="O8710" s="9"/>
      <c r="R8710" s="8"/>
      <c r="T8710" s="9"/>
      <c r="W8710" s="8"/>
    </row>
    <row r="8711" spans="1:23" x14ac:dyDescent="0.2">
      <c r="A8711" s="7"/>
      <c r="O8711" s="9"/>
      <c r="R8711" s="8"/>
      <c r="T8711" s="9"/>
      <c r="W8711" s="8"/>
    </row>
    <row r="8712" spans="1:23" x14ac:dyDescent="0.2">
      <c r="A8712" s="7"/>
      <c r="O8712" s="9"/>
      <c r="R8712" s="8"/>
      <c r="T8712" s="9"/>
      <c r="W8712" s="8"/>
    </row>
    <row r="8713" spans="1:23" x14ac:dyDescent="0.2">
      <c r="A8713" s="7"/>
      <c r="O8713" s="9"/>
      <c r="R8713" s="8"/>
      <c r="T8713" s="9"/>
      <c r="W8713" s="8"/>
    </row>
    <row r="8714" spans="1:23" x14ac:dyDescent="0.2">
      <c r="A8714" s="7"/>
      <c r="O8714" s="9"/>
      <c r="R8714" s="8"/>
      <c r="T8714" s="9"/>
      <c r="W8714" s="8"/>
    </row>
    <row r="8715" spans="1:23" x14ac:dyDescent="0.2">
      <c r="A8715" s="7"/>
      <c r="O8715" s="9"/>
      <c r="R8715" s="8"/>
      <c r="T8715" s="9"/>
      <c r="W8715" s="8"/>
    </row>
    <row r="8716" spans="1:23" x14ac:dyDescent="0.2">
      <c r="A8716" s="7"/>
      <c r="O8716" s="9"/>
      <c r="R8716" s="8"/>
      <c r="T8716" s="9"/>
      <c r="W8716" s="8"/>
    </row>
    <row r="8717" spans="1:23" x14ac:dyDescent="0.2">
      <c r="A8717" s="7"/>
      <c r="O8717" s="9"/>
      <c r="R8717" s="8"/>
      <c r="T8717" s="9"/>
      <c r="W8717" s="8"/>
    </row>
    <row r="8718" spans="1:23" x14ac:dyDescent="0.2">
      <c r="A8718" s="7"/>
      <c r="O8718" s="9"/>
      <c r="R8718" s="8"/>
      <c r="T8718" s="9"/>
      <c r="W8718" s="8"/>
    </row>
    <row r="8719" spans="1:23" x14ac:dyDescent="0.2">
      <c r="A8719" s="7"/>
      <c r="O8719" s="9"/>
      <c r="R8719" s="8"/>
      <c r="T8719" s="9"/>
      <c r="W8719" s="8"/>
    </row>
    <row r="8720" spans="1:23" x14ac:dyDescent="0.2">
      <c r="A8720" s="7"/>
      <c r="O8720" s="9"/>
      <c r="R8720" s="8"/>
      <c r="T8720" s="9"/>
      <c r="W8720" s="8"/>
    </row>
    <row r="8721" spans="1:23" x14ac:dyDescent="0.2">
      <c r="A8721" s="7"/>
      <c r="O8721" s="9"/>
      <c r="R8721" s="8"/>
      <c r="T8721" s="9"/>
      <c r="W8721" s="8"/>
    </row>
    <row r="8722" spans="1:23" x14ac:dyDescent="0.2">
      <c r="A8722" s="7"/>
      <c r="O8722" s="9"/>
      <c r="R8722" s="8"/>
      <c r="T8722" s="9"/>
      <c r="W8722" s="8"/>
    </row>
    <row r="8723" spans="1:23" x14ac:dyDescent="0.2">
      <c r="A8723" s="7"/>
      <c r="O8723" s="9"/>
      <c r="R8723" s="8"/>
      <c r="T8723" s="9"/>
      <c r="W8723" s="8"/>
    </row>
    <row r="8724" spans="1:23" x14ac:dyDescent="0.2">
      <c r="A8724" s="7"/>
      <c r="O8724" s="9"/>
      <c r="R8724" s="8"/>
      <c r="T8724" s="9"/>
      <c r="W8724" s="8"/>
    </row>
    <row r="8725" spans="1:23" x14ac:dyDescent="0.2">
      <c r="A8725" s="7"/>
      <c r="O8725" s="9"/>
      <c r="R8725" s="8"/>
      <c r="T8725" s="9"/>
      <c r="W8725" s="8"/>
    </row>
    <row r="8726" spans="1:23" x14ac:dyDescent="0.2">
      <c r="A8726" s="7"/>
      <c r="O8726" s="9"/>
      <c r="R8726" s="8"/>
      <c r="T8726" s="9"/>
      <c r="W8726" s="8"/>
    </row>
    <row r="8727" spans="1:23" x14ac:dyDescent="0.2">
      <c r="A8727" s="7"/>
      <c r="O8727" s="9"/>
      <c r="R8727" s="8"/>
      <c r="T8727" s="9"/>
      <c r="W8727" s="8"/>
    </row>
    <row r="8728" spans="1:23" x14ac:dyDescent="0.2">
      <c r="A8728" s="7"/>
      <c r="O8728" s="9"/>
      <c r="R8728" s="8"/>
      <c r="T8728" s="9"/>
      <c r="W8728" s="8"/>
    </row>
    <row r="8729" spans="1:23" x14ac:dyDescent="0.2">
      <c r="A8729" s="7"/>
      <c r="O8729" s="9"/>
      <c r="R8729" s="8"/>
      <c r="T8729" s="9"/>
      <c r="W8729" s="8"/>
    </row>
    <row r="8730" spans="1:23" x14ac:dyDescent="0.2">
      <c r="A8730" s="7"/>
      <c r="O8730" s="9"/>
      <c r="R8730" s="8"/>
      <c r="T8730" s="9"/>
      <c r="W8730" s="8"/>
    </row>
    <row r="8731" spans="1:23" x14ac:dyDescent="0.2">
      <c r="A8731" s="7"/>
      <c r="O8731" s="9"/>
      <c r="R8731" s="8"/>
      <c r="T8731" s="9"/>
      <c r="W8731" s="8"/>
    </row>
    <row r="8732" spans="1:23" x14ac:dyDescent="0.2">
      <c r="A8732" s="7"/>
      <c r="O8732" s="9"/>
      <c r="R8732" s="8"/>
      <c r="T8732" s="9"/>
      <c r="W8732" s="8"/>
    </row>
    <row r="8733" spans="1:23" x14ac:dyDescent="0.2">
      <c r="A8733" s="7"/>
      <c r="O8733" s="9"/>
      <c r="R8733" s="8"/>
      <c r="T8733" s="9"/>
      <c r="W8733" s="8"/>
    </row>
    <row r="8734" spans="1:23" x14ac:dyDescent="0.2">
      <c r="A8734" s="7"/>
      <c r="O8734" s="9"/>
      <c r="R8734" s="8"/>
      <c r="T8734" s="9"/>
      <c r="W8734" s="8"/>
    </row>
    <row r="8735" spans="1:23" x14ac:dyDescent="0.2">
      <c r="A8735" s="7"/>
      <c r="O8735" s="9"/>
      <c r="R8735" s="8"/>
      <c r="T8735" s="9"/>
      <c r="W8735" s="8"/>
    </row>
    <row r="8736" spans="1:23" x14ac:dyDescent="0.2">
      <c r="A8736" s="7"/>
      <c r="O8736" s="9"/>
      <c r="R8736" s="8"/>
      <c r="T8736" s="9"/>
      <c r="W8736" s="8"/>
    </row>
    <row r="8737" spans="1:23" x14ac:dyDescent="0.2">
      <c r="A8737" s="7"/>
      <c r="O8737" s="9"/>
      <c r="R8737" s="8"/>
      <c r="T8737" s="9"/>
      <c r="W8737" s="8"/>
    </row>
    <row r="8738" spans="1:23" x14ac:dyDescent="0.2">
      <c r="A8738" s="7"/>
      <c r="O8738" s="9"/>
      <c r="R8738" s="8"/>
      <c r="T8738" s="9"/>
      <c r="W8738" s="8"/>
    </row>
    <row r="8739" spans="1:23" x14ac:dyDescent="0.2">
      <c r="A8739" s="7"/>
      <c r="O8739" s="9"/>
      <c r="R8739" s="8"/>
      <c r="T8739" s="9"/>
      <c r="W8739" s="8"/>
    </row>
    <row r="8740" spans="1:23" x14ac:dyDescent="0.2">
      <c r="A8740" s="7"/>
      <c r="O8740" s="9"/>
      <c r="R8740" s="8"/>
      <c r="T8740" s="9"/>
      <c r="W8740" s="8"/>
    </row>
    <row r="8741" spans="1:23" x14ac:dyDescent="0.2">
      <c r="A8741" s="7"/>
      <c r="O8741" s="9"/>
      <c r="R8741" s="8"/>
      <c r="T8741" s="9"/>
      <c r="W8741" s="8"/>
    </row>
    <row r="8742" spans="1:23" x14ac:dyDescent="0.2">
      <c r="A8742" s="7"/>
      <c r="O8742" s="9"/>
      <c r="R8742" s="8"/>
      <c r="T8742" s="9"/>
      <c r="W8742" s="8"/>
    </row>
    <row r="8743" spans="1:23" x14ac:dyDescent="0.2">
      <c r="A8743" s="7"/>
      <c r="O8743" s="9"/>
      <c r="R8743" s="8"/>
      <c r="T8743" s="9"/>
      <c r="W8743" s="8"/>
    </row>
    <row r="8744" spans="1:23" x14ac:dyDescent="0.2">
      <c r="A8744" s="7"/>
      <c r="O8744" s="9"/>
      <c r="R8744" s="8"/>
      <c r="T8744" s="9"/>
      <c r="W8744" s="8"/>
    </row>
    <row r="8745" spans="1:23" x14ac:dyDescent="0.2">
      <c r="A8745" s="7"/>
      <c r="O8745" s="9"/>
      <c r="R8745" s="8"/>
      <c r="T8745" s="9"/>
      <c r="W8745" s="8"/>
    </row>
    <row r="8746" spans="1:23" x14ac:dyDescent="0.2">
      <c r="A8746" s="7"/>
      <c r="O8746" s="9"/>
      <c r="R8746" s="8"/>
      <c r="T8746" s="9"/>
      <c r="W8746" s="8"/>
    </row>
    <row r="8747" spans="1:23" x14ac:dyDescent="0.2">
      <c r="A8747" s="7"/>
      <c r="O8747" s="9"/>
      <c r="R8747" s="8"/>
      <c r="T8747" s="9"/>
      <c r="W8747" s="8"/>
    </row>
    <row r="8748" spans="1:23" x14ac:dyDescent="0.2">
      <c r="A8748" s="7"/>
      <c r="O8748" s="9"/>
      <c r="R8748" s="8"/>
      <c r="T8748" s="9"/>
      <c r="W8748" s="8"/>
    </row>
    <row r="8749" spans="1:23" x14ac:dyDescent="0.2">
      <c r="A8749" s="7"/>
      <c r="O8749" s="9"/>
      <c r="R8749" s="8"/>
      <c r="T8749" s="9"/>
      <c r="W8749" s="8"/>
    </row>
    <row r="8750" spans="1:23" x14ac:dyDescent="0.2">
      <c r="A8750" s="7"/>
      <c r="O8750" s="9"/>
      <c r="R8750" s="8"/>
      <c r="T8750" s="9"/>
      <c r="W8750" s="8"/>
    </row>
    <row r="8751" spans="1:23" x14ac:dyDescent="0.2">
      <c r="A8751" s="7"/>
      <c r="O8751" s="9"/>
      <c r="R8751" s="8"/>
      <c r="T8751" s="9"/>
      <c r="W8751" s="8"/>
    </row>
    <row r="8752" spans="1:23" x14ac:dyDescent="0.2">
      <c r="A8752" s="7"/>
      <c r="O8752" s="9"/>
      <c r="R8752" s="8"/>
      <c r="T8752" s="9"/>
      <c r="W8752" s="8"/>
    </row>
    <row r="8753" spans="1:23" x14ac:dyDescent="0.2">
      <c r="A8753" s="7"/>
      <c r="O8753" s="9"/>
      <c r="R8753" s="8"/>
      <c r="T8753" s="9"/>
      <c r="W8753" s="8"/>
    </row>
    <row r="8754" spans="1:23" x14ac:dyDescent="0.2">
      <c r="A8754" s="7"/>
      <c r="O8754" s="9"/>
      <c r="R8754" s="8"/>
      <c r="T8754" s="9"/>
      <c r="W8754" s="8"/>
    </row>
    <row r="8755" spans="1:23" x14ac:dyDescent="0.2">
      <c r="A8755" s="7"/>
      <c r="O8755" s="9"/>
      <c r="R8755" s="8"/>
      <c r="T8755" s="9"/>
      <c r="W8755" s="8"/>
    </row>
    <row r="8756" spans="1:23" x14ac:dyDescent="0.2">
      <c r="A8756" s="7"/>
      <c r="O8756" s="9"/>
      <c r="R8756" s="8"/>
      <c r="T8756" s="9"/>
      <c r="W8756" s="8"/>
    </row>
    <row r="8757" spans="1:23" x14ac:dyDescent="0.2">
      <c r="A8757" s="7"/>
      <c r="O8757" s="9"/>
      <c r="R8757" s="8"/>
      <c r="T8757" s="9"/>
      <c r="W8757" s="8"/>
    </row>
    <row r="8758" spans="1:23" x14ac:dyDescent="0.2">
      <c r="A8758" s="7"/>
      <c r="O8758" s="9"/>
      <c r="R8758" s="8"/>
      <c r="T8758" s="9"/>
      <c r="W8758" s="8"/>
    </row>
    <row r="8759" spans="1:23" x14ac:dyDescent="0.2">
      <c r="A8759" s="7"/>
      <c r="O8759" s="9"/>
      <c r="R8759" s="8"/>
      <c r="T8759" s="9"/>
      <c r="W8759" s="8"/>
    </row>
    <row r="8760" spans="1:23" x14ac:dyDescent="0.2">
      <c r="A8760" s="7"/>
      <c r="O8760" s="9"/>
      <c r="R8760" s="8"/>
      <c r="T8760" s="9"/>
      <c r="W8760" s="8"/>
    </row>
    <row r="8761" spans="1:23" x14ac:dyDescent="0.2">
      <c r="A8761" s="7"/>
      <c r="O8761" s="9"/>
      <c r="R8761" s="8"/>
      <c r="T8761" s="9"/>
      <c r="W8761" s="8"/>
    </row>
    <row r="8762" spans="1:23" x14ac:dyDescent="0.2">
      <c r="A8762" s="7"/>
      <c r="O8762" s="9"/>
      <c r="R8762" s="8"/>
      <c r="T8762" s="9"/>
      <c r="W8762" s="8"/>
    </row>
    <row r="8763" spans="1:23" x14ac:dyDescent="0.2">
      <c r="A8763" s="7"/>
      <c r="O8763" s="9"/>
      <c r="R8763" s="8"/>
      <c r="T8763" s="9"/>
      <c r="W8763" s="8"/>
    </row>
    <row r="8764" spans="1:23" x14ac:dyDescent="0.2">
      <c r="A8764" s="7"/>
      <c r="O8764" s="9"/>
      <c r="R8764" s="8"/>
      <c r="T8764" s="9"/>
      <c r="W8764" s="8"/>
    </row>
    <row r="8765" spans="1:23" x14ac:dyDescent="0.2">
      <c r="A8765" s="7"/>
      <c r="O8765" s="9"/>
      <c r="R8765" s="8"/>
      <c r="T8765" s="9"/>
      <c r="W8765" s="8"/>
    </row>
    <row r="8766" spans="1:23" x14ac:dyDescent="0.2">
      <c r="A8766" s="7"/>
      <c r="O8766" s="9"/>
      <c r="R8766" s="8"/>
      <c r="T8766" s="9"/>
      <c r="W8766" s="8"/>
    </row>
    <row r="8767" spans="1:23" x14ac:dyDescent="0.2">
      <c r="A8767" s="7"/>
      <c r="O8767" s="9"/>
      <c r="R8767" s="8"/>
      <c r="T8767" s="9"/>
      <c r="W8767" s="8"/>
    </row>
    <row r="8768" spans="1:23" x14ac:dyDescent="0.2">
      <c r="A8768" s="7"/>
      <c r="O8768" s="9"/>
      <c r="R8768" s="8"/>
      <c r="T8768" s="9"/>
      <c r="W8768" s="8"/>
    </row>
    <row r="8769" spans="1:23" x14ac:dyDescent="0.2">
      <c r="A8769" s="7"/>
      <c r="O8769" s="9"/>
      <c r="R8769" s="8"/>
      <c r="T8769" s="9"/>
      <c r="W8769" s="8"/>
    </row>
    <row r="8770" spans="1:23" x14ac:dyDescent="0.2">
      <c r="A8770" s="7"/>
      <c r="O8770" s="9"/>
      <c r="R8770" s="8"/>
      <c r="T8770" s="9"/>
      <c r="W8770" s="8"/>
    </row>
    <row r="8771" spans="1:23" x14ac:dyDescent="0.2">
      <c r="A8771" s="7"/>
      <c r="O8771" s="9"/>
      <c r="R8771" s="8"/>
      <c r="T8771" s="9"/>
      <c r="W8771" s="8"/>
    </row>
    <row r="8772" spans="1:23" x14ac:dyDescent="0.2">
      <c r="A8772" s="7"/>
      <c r="O8772" s="9"/>
      <c r="R8772" s="8"/>
      <c r="T8772" s="9"/>
      <c r="W8772" s="8"/>
    </row>
    <row r="8773" spans="1:23" x14ac:dyDescent="0.2">
      <c r="A8773" s="7"/>
      <c r="O8773" s="9"/>
      <c r="R8773" s="8"/>
      <c r="T8773" s="9"/>
      <c r="W8773" s="8"/>
    </row>
    <row r="8774" spans="1:23" x14ac:dyDescent="0.2">
      <c r="A8774" s="7"/>
      <c r="O8774" s="9"/>
      <c r="R8774" s="8"/>
      <c r="T8774" s="9"/>
      <c r="W8774" s="8"/>
    </row>
    <row r="8775" spans="1:23" x14ac:dyDescent="0.2">
      <c r="A8775" s="7"/>
      <c r="O8775" s="9"/>
      <c r="R8775" s="8"/>
      <c r="T8775" s="9"/>
      <c r="W8775" s="8"/>
    </row>
    <row r="8776" spans="1:23" x14ac:dyDescent="0.2">
      <c r="A8776" s="7"/>
      <c r="O8776" s="9"/>
      <c r="R8776" s="8"/>
      <c r="T8776" s="9"/>
      <c r="W8776" s="8"/>
    </row>
    <row r="8777" spans="1:23" x14ac:dyDescent="0.2">
      <c r="A8777" s="7"/>
      <c r="O8777" s="9"/>
      <c r="R8777" s="8"/>
      <c r="T8777" s="9"/>
      <c r="W8777" s="8"/>
    </row>
    <row r="8778" spans="1:23" x14ac:dyDescent="0.2">
      <c r="A8778" s="7"/>
      <c r="O8778" s="9"/>
      <c r="R8778" s="8"/>
      <c r="T8778" s="9"/>
      <c r="W8778" s="8"/>
    </row>
    <row r="8779" spans="1:23" x14ac:dyDescent="0.2">
      <c r="A8779" s="7"/>
      <c r="O8779" s="9"/>
      <c r="R8779" s="8"/>
      <c r="T8779" s="9"/>
      <c r="W8779" s="8"/>
    </row>
    <row r="8780" spans="1:23" x14ac:dyDescent="0.2">
      <c r="A8780" s="7"/>
      <c r="O8780" s="9"/>
      <c r="R8780" s="8"/>
      <c r="T8780" s="9"/>
      <c r="W8780" s="8"/>
    </row>
    <row r="8781" spans="1:23" x14ac:dyDescent="0.2">
      <c r="A8781" s="7"/>
      <c r="O8781" s="9"/>
      <c r="R8781" s="8"/>
      <c r="T8781" s="9"/>
      <c r="W8781" s="8"/>
    </row>
    <row r="8782" spans="1:23" x14ac:dyDescent="0.2">
      <c r="A8782" s="7"/>
      <c r="O8782" s="9"/>
      <c r="R8782" s="8"/>
      <c r="T8782" s="9"/>
      <c r="W8782" s="8"/>
    </row>
    <row r="8783" spans="1:23" x14ac:dyDescent="0.2">
      <c r="A8783" s="7"/>
      <c r="O8783" s="9"/>
      <c r="R8783" s="8"/>
      <c r="T8783" s="9"/>
      <c r="W8783" s="8"/>
    </row>
    <row r="8784" spans="1:23" x14ac:dyDescent="0.2">
      <c r="A8784" s="7"/>
      <c r="O8784" s="9"/>
      <c r="R8784" s="8"/>
      <c r="T8784" s="9"/>
      <c r="W8784" s="8"/>
    </row>
    <row r="8785" spans="1:23" x14ac:dyDescent="0.2">
      <c r="A8785" s="7"/>
      <c r="O8785" s="9"/>
      <c r="R8785" s="8"/>
      <c r="T8785" s="9"/>
      <c r="W8785" s="8"/>
    </row>
    <row r="8786" spans="1:23" x14ac:dyDescent="0.2">
      <c r="A8786" s="7"/>
      <c r="O8786" s="9"/>
      <c r="R8786" s="8"/>
      <c r="T8786" s="9"/>
      <c r="W8786" s="8"/>
    </row>
    <row r="8787" spans="1:23" x14ac:dyDescent="0.2">
      <c r="A8787" s="7"/>
      <c r="O8787" s="9"/>
      <c r="R8787" s="8"/>
      <c r="T8787" s="9"/>
      <c r="W8787" s="8"/>
    </row>
    <row r="8788" spans="1:23" x14ac:dyDescent="0.2">
      <c r="A8788" s="7"/>
      <c r="O8788" s="9"/>
      <c r="R8788" s="8"/>
      <c r="T8788" s="9"/>
      <c r="W8788" s="8"/>
    </row>
    <row r="8789" spans="1:23" x14ac:dyDescent="0.2">
      <c r="A8789" s="7"/>
      <c r="O8789" s="9"/>
      <c r="R8789" s="8"/>
      <c r="T8789" s="9"/>
      <c r="W8789" s="8"/>
    </row>
    <row r="8790" spans="1:23" x14ac:dyDescent="0.2">
      <c r="A8790" s="7"/>
      <c r="O8790" s="9"/>
      <c r="R8790" s="8"/>
      <c r="T8790" s="9"/>
      <c r="W8790" s="8"/>
    </row>
    <row r="8791" spans="1:23" x14ac:dyDescent="0.2">
      <c r="A8791" s="7"/>
      <c r="O8791" s="9"/>
      <c r="R8791" s="8"/>
      <c r="T8791" s="9"/>
      <c r="W8791" s="8"/>
    </row>
    <row r="8792" spans="1:23" x14ac:dyDescent="0.2">
      <c r="A8792" s="7"/>
      <c r="O8792" s="9"/>
      <c r="R8792" s="8"/>
      <c r="T8792" s="9"/>
      <c r="W8792" s="8"/>
    </row>
    <row r="8793" spans="1:23" x14ac:dyDescent="0.2">
      <c r="A8793" s="7"/>
      <c r="O8793" s="9"/>
      <c r="R8793" s="8"/>
      <c r="T8793" s="9"/>
      <c r="W8793" s="8"/>
    </row>
    <row r="8794" spans="1:23" x14ac:dyDescent="0.2">
      <c r="A8794" s="7"/>
      <c r="O8794" s="9"/>
      <c r="R8794" s="8"/>
      <c r="T8794" s="9"/>
      <c r="W8794" s="8"/>
    </row>
    <row r="8795" spans="1:23" x14ac:dyDescent="0.2">
      <c r="A8795" s="7"/>
      <c r="O8795" s="9"/>
      <c r="R8795" s="8"/>
      <c r="T8795" s="9"/>
      <c r="W8795" s="8"/>
    </row>
    <row r="8796" spans="1:23" x14ac:dyDescent="0.2">
      <c r="A8796" s="7"/>
      <c r="O8796" s="9"/>
      <c r="R8796" s="8"/>
      <c r="T8796" s="9"/>
      <c r="W8796" s="8"/>
    </row>
    <row r="8797" spans="1:23" x14ac:dyDescent="0.2">
      <c r="A8797" s="7"/>
      <c r="O8797" s="9"/>
      <c r="R8797" s="8"/>
      <c r="T8797" s="9"/>
      <c r="W8797" s="8"/>
    </row>
    <row r="8798" spans="1:23" x14ac:dyDescent="0.2">
      <c r="A8798" s="7"/>
      <c r="O8798" s="9"/>
      <c r="R8798" s="8"/>
      <c r="T8798" s="9"/>
      <c r="W8798" s="8"/>
    </row>
    <row r="8799" spans="1:23" x14ac:dyDescent="0.2">
      <c r="A8799" s="7"/>
      <c r="O8799" s="9"/>
      <c r="R8799" s="8"/>
      <c r="T8799" s="9"/>
      <c r="W8799" s="8"/>
    </row>
    <row r="8800" spans="1:23" x14ac:dyDescent="0.2">
      <c r="A8800" s="7"/>
      <c r="O8800" s="9"/>
      <c r="R8800" s="8"/>
      <c r="T8800" s="9"/>
      <c r="W8800" s="8"/>
    </row>
    <row r="8801" spans="1:23" x14ac:dyDescent="0.2">
      <c r="A8801" s="7"/>
      <c r="O8801" s="9"/>
      <c r="R8801" s="8"/>
      <c r="T8801" s="9"/>
      <c r="W8801" s="8"/>
    </row>
    <row r="8802" spans="1:23" x14ac:dyDescent="0.2">
      <c r="A8802" s="7"/>
      <c r="O8802" s="9"/>
      <c r="R8802" s="8"/>
      <c r="T8802" s="9"/>
      <c r="W8802" s="8"/>
    </row>
    <row r="8803" spans="1:23" x14ac:dyDescent="0.2">
      <c r="A8803" s="7"/>
      <c r="O8803" s="9"/>
      <c r="R8803" s="8"/>
      <c r="T8803" s="9"/>
      <c r="W8803" s="8"/>
    </row>
    <row r="8804" spans="1:23" x14ac:dyDescent="0.2">
      <c r="A8804" s="7"/>
      <c r="O8804" s="9"/>
      <c r="R8804" s="8"/>
      <c r="T8804" s="9"/>
      <c r="W8804" s="8"/>
    </row>
    <row r="8805" spans="1:23" x14ac:dyDescent="0.2">
      <c r="A8805" s="7"/>
      <c r="O8805" s="9"/>
      <c r="R8805" s="8"/>
      <c r="T8805" s="9"/>
      <c r="W8805" s="8"/>
    </row>
    <row r="8806" spans="1:23" x14ac:dyDescent="0.2">
      <c r="A8806" s="7"/>
      <c r="O8806" s="9"/>
      <c r="R8806" s="8"/>
      <c r="T8806" s="9"/>
      <c r="W8806" s="8"/>
    </row>
    <row r="8807" spans="1:23" x14ac:dyDescent="0.2">
      <c r="A8807" s="7"/>
      <c r="O8807" s="9"/>
      <c r="R8807" s="8"/>
      <c r="T8807" s="9"/>
      <c r="W8807" s="8"/>
    </row>
    <row r="8808" spans="1:23" x14ac:dyDescent="0.2">
      <c r="A8808" s="7"/>
      <c r="O8808" s="9"/>
      <c r="R8808" s="8"/>
      <c r="T8808" s="9"/>
      <c r="W8808" s="8"/>
    </row>
    <row r="8809" spans="1:23" x14ac:dyDescent="0.2">
      <c r="A8809" s="7"/>
      <c r="O8809" s="9"/>
      <c r="R8809" s="8"/>
      <c r="T8809" s="9"/>
      <c r="W8809" s="8"/>
    </row>
    <row r="8810" spans="1:23" x14ac:dyDescent="0.2">
      <c r="A8810" s="7"/>
      <c r="O8810" s="9"/>
      <c r="R8810" s="8"/>
      <c r="T8810" s="9"/>
      <c r="W8810" s="8"/>
    </row>
    <row r="8811" spans="1:23" x14ac:dyDescent="0.2">
      <c r="A8811" s="7"/>
      <c r="O8811" s="9"/>
      <c r="R8811" s="8"/>
      <c r="T8811" s="9"/>
      <c r="W8811" s="8"/>
    </row>
    <row r="8812" spans="1:23" x14ac:dyDescent="0.2">
      <c r="A8812" s="7"/>
      <c r="O8812" s="9"/>
      <c r="R8812" s="8"/>
      <c r="T8812" s="9"/>
      <c r="W8812" s="8"/>
    </row>
    <row r="8813" spans="1:23" x14ac:dyDescent="0.2">
      <c r="A8813" s="7"/>
      <c r="O8813" s="9"/>
      <c r="R8813" s="8"/>
      <c r="T8813" s="9"/>
      <c r="W8813" s="8"/>
    </row>
    <row r="8814" spans="1:23" x14ac:dyDescent="0.2">
      <c r="A8814" s="7"/>
      <c r="O8814" s="9"/>
      <c r="R8814" s="8"/>
      <c r="T8814" s="9"/>
      <c r="W8814" s="8"/>
    </row>
    <row r="8815" spans="1:23" x14ac:dyDescent="0.2">
      <c r="A8815" s="7"/>
      <c r="O8815" s="9"/>
      <c r="R8815" s="8"/>
      <c r="T8815" s="9"/>
      <c r="W8815" s="8"/>
    </row>
    <row r="8816" spans="1:23" x14ac:dyDescent="0.2">
      <c r="A8816" s="7"/>
      <c r="O8816" s="9"/>
      <c r="R8816" s="8"/>
      <c r="T8816" s="9"/>
      <c r="W8816" s="8"/>
    </row>
    <row r="8817" spans="1:23" x14ac:dyDescent="0.2">
      <c r="A8817" s="7"/>
      <c r="O8817" s="9"/>
      <c r="R8817" s="8"/>
      <c r="T8817" s="9"/>
      <c r="W8817" s="8"/>
    </row>
    <row r="8818" spans="1:23" x14ac:dyDescent="0.2">
      <c r="A8818" s="7"/>
      <c r="O8818" s="9"/>
      <c r="R8818" s="8"/>
      <c r="T8818" s="9"/>
      <c r="W8818" s="8"/>
    </row>
    <row r="8819" spans="1:23" x14ac:dyDescent="0.2">
      <c r="A8819" s="7"/>
      <c r="O8819" s="9"/>
      <c r="R8819" s="8"/>
      <c r="T8819" s="9"/>
      <c r="W8819" s="8"/>
    </row>
    <row r="8820" spans="1:23" x14ac:dyDescent="0.2">
      <c r="A8820" s="7"/>
      <c r="O8820" s="9"/>
      <c r="R8820" s="8"/>
      <c r="T8820" s="9"/>
      <c r="W8820" s="8"/>
    </row>
    <row r="8821" spans="1:23" x14ac:dyDescent="0.2">
      <c r="A8821" s="7"/>
      <c r="O8821" s="9"/>
      <c r="R8821" s="8"/>
      <c r="T8821" s="9"/>
      <c r="W8821" s="8"/>
    </row>
    <row r="8822" spans="1:23" x14ac:dyDescent="0.2">
      <c r="A8822" s="7"/>
      <c r="O8822" s="9"/>
      <c r="R8822" s="8"/>
      <c r="T8822" s="9"/>
      <c r="W8822" s="8"/>
    </row>
    <row r="8823" spans="1:23" x14ac:dyDescent="0.2">
      <c r="A8823" s="7"/>
      <c r="O8823" s="9"/>
      <c r="R8823" s="8"/>
      <c r="T8823" s="9"/>
      <c r="W8823" s="8"/>
    </row>
    <row r="8824" spans="1:23" x14ac:dyDescent="0.2">
      <c r="A8824" s="7"/>
      <c r="O8824" s="9"/>
      <c r="R8824" s="8"/>
      <c r="T8824" s="9"/>
      <c r="W8824" s="8"/>
    </row>
    <row r="8825" spans="1:23" x14ac:dyDescent="0.2">
      <c r="A8825" s="7"/>
      <c r="O8825" s="9"/>
      <c r="R8825" s="8"/>
      <c r="T8825" s="9"/>
      <c r="W8825" s="8"/>
    </row>
    <row r="8826" spans="1:23" x14ac:dyDescent="0.2">
      <c r="A8826" s="7"/>
      <c r="O8826" s="9"/>
      <c r="R8826" s="8"/>
      <c r="T8826" s="9"/>
      <c r="W8826" s="8"/>
    </row>
    <row r="8827" spans="1:23" x14ac:dyDescent="0.2">
      <c r="A8827" s="7"/>
      <c r="O8827" s="9"/>
      <c r="R8827" s="8"/>
      <c r="T8827" s="9"/>
      <c r="W8827" s="8"/>
    </row>
    <row r="8828" spans="1:23" x14ac:dyDescent="0.2">
      <c r="A8828" s="7"/>
      <c r="O8828" s="9"/>
      <c r="R8828" s="8"/>
      <c r="T8828" s="9"/>
      <c r="W8828" s="8"/>
    </row>
    <row r="8829" spans="1:23" x14ac:dyDescent="0.2">
      <c r="A8829" s="7"/>
      <c r="O8829" s="9"/>
      <c r="R8829" s="8"/>
      <c r="T8829" s="9"/>
      <c r="W8829" s="8"/>
    </row>
    <row r="8830" spans="1:23" x14ac:dyDescent="0.2">
      <c r="A8830" s="7"/>
      <c r="O8830" s="9"/>
      <c r="R8830" s="8"/>
      <c r="T8830" s="9"/>
      <c r="W8830" s="8"/>
    </row>
    <row r="8831" spans="1:23" x14ac:dyDescent="0.2">
      <c r="A8831" s="7"/>
      <c r="O8831" s="9"/>
      <c r="R8831" s="8"/>
      <c r="T8831" s="9"/>
      <c r="W8831" s="8"/>
    </row>
    <row r="8832" spans="1:23" x14ac:dyDescent="0.2">
      <c r="A8832" s="7"/>
      <c r="O8832" s="9"/>
      <c r="R8832" s="8"/>
      <c r="T8832" s="9"/>
      <c r="W8832" s="8"/>
    </row>
    <row r="8833" spans="1:23" x14ac:dyDescent="0.2">
      <c r="A8833" s="7"/>
      <c r="O8833" s="9"/>
      <c r="R8833" s="8"/>
      <c r="T8833" s="9"/>
      <c r="W8833" s="8"/>
    </row>
    <row r="8834" spans="1:23" x14ac:dyDescent="0.2">
      <c r="A8834" s="7"/>
      <c r="O8834" s="9"/>
      <c r="R8834" s="8"/>
      <c r="T8834" s="9"/>
      <c r="W8834" s="8"/>
    </row>
    <row r="8835" spans="1:23" x14ac:dyDescent="0.2">
      <c r="A8835" s="7"/>
      <c r="O8835" s="9"/>
      <c r="R8835" s="8"/>
      <c r="T8835" s="9"/>
      <c r="W8835" s="8"/>
    </row>
    <row r="8836" spans="1:23" x14ac:dyDescent="0.2">
      <c r="A8836" s="7"/>
      <c r="O8836" s="9"/>
      <c r="R8836" s="8"/>
      <c r="T8836" s="9"/>
      <c r="W8836" s="8"/>
    </row>
    <row r="8837" spans="1:23" x14ac:dyDescent="0.2">
      <c r="A8837" s="7"/>
      <c r="O8837" s="9"/>
      <c r="R8837" s="8"/>
      <c r="T8837" s="9"/>
      <c r="W8837" s="8"/>
    </row>
    <row r="8838" spans="1:23" x14ac:dyDescent="0.2">
      <c r="A8838" s="7"/>
      <c r="O8838" s="9"/>
      <c r="R8838" s="8"/>
      <c r="T8838" s="9"/>
      <c r="W8838" s="8"/>
    </row>
    <row r="8839" spans="1:23" x14ac:dyDescent="0.2">
      <c r="A8839" s="7"/>
      <c r="O8839" s="9"/>
      <c r="R8839" s="8"/>
      <c r="T8839" s="9"/>
      <c r="W8839" s="8"/>
    </row>
    <row r="8840" spans="1:23" x14ac:dyDescent="0.2">
      <c r="A8840" s="7"/>
      <c r="O8840" s="9"/>
      <c r="R8840" s="8"/>
      <c r="T8840" s="9"/>
      <c r="W8840" s="8"/>
    </row>
    <row r="8841" spans="1:23" x14ac:dyDescent="0.2">
      <c r="A8841" s="7"/>
      <c r="O8841" s="9"/>
      <c r="R8841" s="8"/>
      <c r="T8841" s="9"/>
      <c r="W8841" s="8"/>
    </row>
    <row r="8842" spans="1:23" x14ac:dyDescent="0.2">
      <c r="A8842" s="7"/>
      <c r="O8842" s="9"/>
      <c r="R8842" s="8"/>
      <c r="T8842" s="9"/>
      <c r="W8842" s="8"/>
    </row>
    <row r="8843" spans="1:23" x14ac:dyDescent="0.2">
      <c r="A8843" s="7"/>
      <c r="O8843" s="9"/>
      <c r="R8843" s="8"/>
      <c r="T8843" s="9"/>
      <c r="W8843" s="8"/>
    </row>
    <row r="8844" spans="1:23" x14ac:dyDescent="0.2">
      <c r="A8844" s="7"/>
      <c r="O8844" s="9"/>
      <c r="R8844" s="8"/>
      <c r="T8844" s="9"/>
      <c r="W8844" s="8"/>
    </row>
    <row r="8845" spans="1:23" x14ac:dyDescent="0.2">
      <c r="A8845" s="7"/>
      <c r="O8845" s="9"/>
      <c r="R8845" s="8"/>
      <c r="T8845" s="9"/>
      <c r="W8845" s="8"/>
    </row>
    <row r="8846" spans="1:23" x14ac:dyDescent="0.2">
      <c r="A8846" s="7"/>
      <c r="O8846" s="9"/>
      <c r="R8846" s="8"/>
      <c r="T8846" s="9"/>
      <c r="W8846" s="8"/>
    </row>
    <row r="8847" spans="1:23" x14ac:dyDescent="0.2">
      <c r="A8847" s="7"/>
      <c r="O8847" s="9"/>
      <c r="R8847" s="8"/>
      <c r="T8847" s="9"/>
      <c r="W8847" s="8"/>
    </row>
    <row r="8848" spans="1:23" x14ac:dyDescent="0.2">
      <c r="A8848" s="7"/>
      <c r="O8848" s="9"/>
      <c r="R8848" s="8"/>
      <c r="T8848" s="9"/>
      <c r="W8848" s="8"/>
    </row>
    <row r="8849" spans="1:23" x14ac:dyDescent="0.2">
      <c r="A8849" s="7"/>
      <c r="O8849" s="9"/>
      <c r="R8849" s="8"/>
      <c r="T8849" s="9"/>
      <c r="W8849" s="8"/>
    </row>
    <row r="8850" spans="1:23" x14ac:dyDescent="0.2">
      <c r="A8850" s="7"/>
      <c r="O8850" s="9"/>
      <c r="R8850" s="8"/>
      <c r="T8850" s="9"/>
      <c r="W8850" s="8"/>
    </row>
    <row r="8851" spans="1:23" x14ac:dyDescent="0.2">
      <c r="A8851" s="7"/>
      <c r="O8851" s="9"/>
      <c r="R8851" s="8"/>
      <c r="T8851" s="9"/>
      <c r="W8851" s="8"/>
    </row>
    <row r="8852" spans="1:23" x14ac:dyDescent="0.2">
      <c r="A8852" s="7"/>
      <c r="O8852" s="9"/>
      <c r="R8852" s="8"/>
      <c r="T8852" s="9"/>
      <c r="W8852" s="8"/>
    </row>
    <row r="8853" spans="1:23" x14ac:dyDescent="0.2">
      <c r="A8853" s="7"/>
      <c r="O8853" s="9"/>
      <c r="R8853" s="8"/>
      <c r="T8853" s="9"/>
      <c r="W8853" s="8"/>
    </row>
    <row r="8854" spans="1:23" x14ac:dyDescent="0.2">
      <c r="A8854" s="7"/>
      <c r="O8854" s="9"/>
      <c r="R8854" s="8"/>
      <c r="T8854" s="9"/>
      <c r="W8854" s="8"/>
    </row>
    <row r="8855" spans="1:23" x14ac:dyDescent="0.2">
      <c r="A8855" s="7"/>
      <c r="O8855" s="9"/>
      <c r="R8855" s="8"/>
      <c r="T8855" s="9"/>
      <c r="W8855" s="8"/>
    </row>
    <row r="8856" spans="1:23" x14ac:dyDescent="0.2">
      <c r="A8856" s="7"/>
      <c r="O8856" s="9"/>
      <c r="R8856" s="8"/>
      <c r="T8856" s="9"/>
      <c r="W8856" s="8"/>
    </row>
    <row r="8857" spans="1:23" x14ac:dyDescent="0.2">
      <c r="A8857" s="7"/>
      <c r="O8857" s="9"/>
      <c r="R8857" s="8"/>
      <c r="T8857" s="9"/>
      <c r="W8857" s="8"/>
    </row>
    <row r="8858" spans="1:23" x14ac:dyDescent="0.2">
      <c r="A8858" s="7"/>
      <c r="O8858" s="9"/>
      <c r="R8858" s="8"/>
      <c r="T8858" s="9"/>
      <c r="W8858" s="8"/>
    </row>
    <row r="8859" spans="1:23" x14ac:dyDescent="0.2">
      <c r="A8859" s="7"/>
      <c r="O8859" s="9"/>
      <c r="R8859" s="8"/>
      <c r="T8859" s="9"/>
      <c r="W8859" s="8"/>
    </row>
    <row r="8860" spans="1:23" x14ac:dyDescent="0.2">
      <c r="A8860" s="7"/>
      <c r="O8860" s="9"/>
      <c r="R8860" s="8"/>
      <c r="T8860" s="9"/>
      <c r="W8860" s="8"/>
    </row>
    <row r="8861" spans="1:23" x14ac:dyDescent="0.2">
      <c r="A8861" s="7"/>
      <c r="O8861" s="9"/>
      <c r="R8861" s="8"/>
      <c r="T8861" s="9"/>
      <c r="W8861" s="8"/>
    </row>
    <row r="8862" spans="1:23" x14ac:dyDescent="0.2">
      <c r="A8862" s="7"/>
      <c r="O8862" s="9"/>
      <c r="R8862" s="8"/>
      <c r="T8862" s="9"/>
      <c r="W8862" s="8"/>
    </row>
    <row r="8863" spans="1:23" x14ac:dyDescent="0.2">
      <c r="A8863" s="7"/>
      <c r="O8863" s="9"/>
      <c r="R8863" s="8"/>
      <c r="T8863" s="9"/>
      <c r="W8863" s="8"/>
    </row>
    <row r="8864" spans="1:23" x14ac:dyDescent="0.2">
      <c r="A8864" s="7"/>
      <c r="O8864" s="9"/>
      <c r="R8864" s="8"/>
      <c r="T8864" s="9"/>
      <c r="W8864" s="8"/>
    </row>
    <row r="8865" spans="1:23" x14ac:dyDescent="0.2">
      <c r="A8865" s="7"/>
      <c r="O8865" s="9"/>
      <c r="R8865" s="8"/>
      <c r="T8865" s="9"/>
      <c r="W8865" s="8"/>
    </row>
    <row r="8866" spans="1:23" x14ac:dyDescent="0.2">
      <c r="A8866" s="7"/>
      <c r="O8866" s="9"/>
      <c r="R8866" s="8"/>
      <c r="T8866" s="9"/>
      <c r="W8866" s="8"/>
    </row>
    <row r="8867" spans="1:23" x14ac:dyDescent="0.2">
      <c r="A8867" s="7"/>
      <c r="O8867" s="9"/>
      <c r="R8867" s="8"/>
      <c r="T8867" s="9"/>
      <c r="W8867" s="8"/>
    </row>
    <row r="8868" spans="1:23" x14ac:dyDescent="0.2">
      <c r="A8868" s="7"/>
      <c r="O8868" s="9"/>
      <c r="R8868" s="8"/>
      <c r="T8868" s="9"/>
      <c r="W8868" s="8"/>
    </row>
    <row r="8869" spans="1:23" x14ac:dyDescent="0.2">
      <c r="A8869" s="7"/>
      <c r="O8869" s="9"/>
      <c r="R8869" s="8"/>
      <c r="T8869" s="9"/>
      <c r="W8869" s="8"/>
    </row>
    <row r="8870" spans="1:23" x14ac:dyDescent="0.2">
      <c r="A8870" s="7"/>
      <c r="O8870" s="9"/>
      <c r="R8870" s="8"/>
      <c r="T8870" s="9"/>
      <c r="W8870" s="8"/>
    </row>
    <row r="8871" spans="1:23" x14ac:dyDescent="0.2">
      <c r="A8871" s="7"/>
      <c r="O8871" s="9"/>
      <c r="R8871" s="8"/>
      <c r="T8871" s="9"/>
      <c r="W8871" s="8"/>
    </row>
    <row r="8872" spans="1:23" x14ac:dyDescent="0.2">
      <c r="A8872" s="7"/>
      <c r="O8872" s="9"/>
      <c r="R8872" s="8"/>
      <c r="T8872" s="9"/>
      <c r="W8872" s="8"/>
    </row>
    <row r="8873" spans="1:23" x14ac:dyDescent="0.2">
      <c r="A8873" s="7"/>
      <c r="O8873" s="9"/>
      <c r="R8873" s="8"/>
      <c r="T8873" s="9"/>
      <c r="W8873" s="8"/>
    </row>
    <row r="8874" spans="1:23" x14ac:dyDescent="0.2">
      <c r="A8874" s="7"/>
      <c r="O8874" s="9"/>
      <c r="R8874" s="8"/>
      <c r="T8874" s="9"/>
      <c r="W8874" s="8"/>
    </row>
    <row r="8875" spans="1:23" x14ac:dyDescent="0.2">
      <c r="A8875" s="7"/>
      <c r="O8875" s="9"/>
      <c r="R8875" s="8"/>
      <c r="T8875" s="9"/>
      <c r="W8875" s="8"/>
    </row>
    <row r="8876" spans="1:23" x14ac:dyDescent="0.2">
      <c r="A8876" s="7"/>
      <c r="O8876" s="9"/>
      <c r="R8876" s="8"/>
      <c r="T8876" s="9"/>
      <c r="W8876" s="8"/>
    </row>
    <row r="8877" spans="1:23" x14ac:dyDescent="0.2">
      <c r="A8877" s="7"/>
      <c r="O8877" s="9"/>
      <c r="R8877" s="8"/>
      <c r="T8877" s="9"/>
      <c r="W8877" s="8"/>
    </row>
    <row r="8878" spans="1:23" x14ac:dyDescent="0.2">
      <c r="A8878" s="7"/>
      <c r="O8878" s="9"/>
      <c r="R8878" s="8"/>
      <c r="T8878" s="9"/>
      <c r="W8878" s="8"/>
    </row>
    <row r="8879" spans="1:23" x14ac:dyDescent="0.2">
      <c r="A8879" s="7"/>
      <c r="O8879" s="9"/>
      <c r="R8879" s="8"/>
      <c r="T8879" s="9"/>
      <c r="W8879" s="8"/>
    </row>
    <row r="8880" spans="1:23" x14ac:dyDescent="0.2">
      <c r="A8880" s="7"/>
      <c r="O8880" s="9"/>
      <c r="R8880" s="8"/>
      <c r="T8880" s="9"/>
      <c r="W8880" s="8"/>
    </row>
    <row r="8881" spans="1:23" x14ac:dyDescent="0.2">
      <c r="A8881" s="7"/>
      <c r="O8881" s="9"/>
      <c r="R8881" s="8"/>
      <c r="T8881" s="9"/>
      <c r="W8881" s="8"/>
    </row>
    <row r="8882" spans="1:23" x14ac:dyDescent="0.2">
      <c r="A8882" s="7"/>
      <c r="O8882" s="9"/>
      <c r="R8882" s="8"/>
      <c r="T8882" s="9"/>
      <c r="W8882" s="8"/>
    </row>
    <row r="8883" spans="1:23" x14ac:dyDescent="0.2">
      <c r="A8883" s="7"/>
      <c r="O8883" s="9"/>
      <c r="R8883" s="8"/>
      <c r="T8883" s="9"/>
      <c r="W8883" s="8"/>
    </row>
    <row r="8884" spans="1:23" x14ac:dyDescent="0.2">
      <c r="A8884" s="7"/>
      <c r="O8884" s="9"/>
      <c r="R8884" s="8"/>
      <c r="T8884" s="9"/>
      <c r="W8884" s="8"/>
    </row>
    <row r="8885" spans="1:23" x14ac:dyDescent="0.2">
      <c r="A8885" s="7"/>
      <c r="O8885" s="9"/>
      <c r="R8885" s="8"/>
      <c r="T8885" s="9"/>
      <c r="W8885" s="8"/>
    </row>
    <row r="8886" spans="1:23" x14ac:dyDescent="0.2">
      <c r="A8886" s="7"/>
      <c r="O8886" s="9"/>
      <c r="R8886" s="8"/>
      <c r="T8886" s="9"/>
      <c r="W8886" s="8"/>
    </row>
    <row r="8887" spans="1:23" x14ac:dyDescent="0.2">
      <c r="A8887" s="7"/>
      <c r="O8887" s="9"/>
      <c r="R8887" s="8"/>
      <c r="T8887" s="9"/>
      <c r="W8887" s="8"/>
    </row>
    <row r="8888" spans="1:23" x14ac:dyDescent="0.2">
      <c r="A8888" s="7"/>
      <c r="O8888" s="9"/>
      <c r="R8888" s="8"/>
      <c r="T8888" s="9"/>
      <c r="W8888" s="8"/>
    </row>
    <row r="8889" spans="1:23" x14ac:dyDescent="0.2">
      <c r="A8889" s="7"/>
      <c r="O8889" s="9"/>
      <c r="R8889" s="8"/>
      <c r="T8889" s="9"/>
      <c r="W8889" s="8"/>
    </row>
    <row r="8890" spans="1:23" x14ac:dyDescent="0.2">
      <c r="A8890" s="7"/>
      <c r="O8890" s="9"/>
      <c r="R8890" s="8"/>
      <c r="T8890" s="9"/>
      <c r="W8890" s="8"/>
    </row>
    <row r="8891" spans="1:23" x14ac:dyDescent="0.2">
      <c r="A8891" s="7"/>
      <c r="O8891" s="9"/>
      <c r="R8891" s="8"/>
      <c r="T8891" s="9"/>
      <c r="W8891" s="8"/>
    </row>
    <row r="8892" spans="1:23" x14ac:dyDescent="0.2">
      <c r="A8892" s="7"/>
      <c r="O8892" s="9"/>
      <c r="R8892" s="8"/>
      <c r="T8892" s="9"/>
      <c r="W8892" s="8"/>
    </row>
    <row r="8893" spans="1:23" x14ac:dyDescent="0.2">
      <c r="A8893" s="7"/>
      <c r="O8893" s="9"/>
      <c r="R8893" s="8"/>
      <c r="T8893" s="9"/>
      <c r="W8893" s="8"/>
    </row>
    <row r="8894" spans="1:23" x14ac:dyDescent="0.2">
      <c r="A8894" s="7"/>
      <c r="O8894" s="9"/>
      <c r="R8894" s="8"/>
      <c r="T8894" s="9"/>
      <c r="W8894" s="8"/>
    </row>
    <row r="8895" spans="1:23" x14ac:dyDescent="0.2">
      <c r="A8895" s="7"/>
      <c r="O8895" s="9"/>
      <c r="R8895" s="8"/>
      <c r="T8895" s="9"/>
      <c r="W8895" s="8"/>
    </row>
    <row r="8896" spans="1:23" x14ac:dyDescent="0.2">
      <c r="A8896" s="7"/>
      <c r="O8896" s="9"/>
      <c r="R8896" s="8"/>
      <c r="T8896" s="9"/>
      <c r="W8896" s="8"/>
    </row>
    <row r="8897" spans="1:23" x14ac:dyDescent="0.2">
      <c r="A8897" s="7"/>
      <c r="O8897" s="9"/>
      <c r="R8897" s="8"/>
      <c r="T8897" s="9"/>
      <c r="W8897" s="8"/>
    </row>
    <row r="8898" spans="1:23" x14ac:dyDescent="0.2">
      <c r="A8898" s="7"/>
      <c r="O8898" s="9"/>
      <c r="R8898" s="8"/>
      <c r="T8898" s="9"/>
      <c r="W8898" s="8"/>
    </row>
    <row r="8899" spans="1:23" x14ac:dyDescent="0.2">
      <c r="A8899" s="7"/>
      <c r="O8899" s="9"/>
      <c r="R8899" s="8"/>
      <c r="T8899" s="9"/>
      <c r="W8899" s="8"/>
    </row>
    <row r="8900" spans="1:23" x14ac:dyDescent="0.2">
      <c r="A8900" s="7"/>
      <c r="O8900" s="9"/>
      <c r="R8900" s="8"/>
      <c r="T8900" s="9"/>
      <c r="W8900" s="8"/>
    </row>
    <row r="8901" spans="1:23" x14ac:dyDescent="0.2">
      <c r="A8901" s="7"/>
      <c r="O8901" s="9"/>
      <c r="R8901" s="8"/>
      <c r="T8901" s="9"/>
      <c r="W8901" s="8"/>
    </row>
    <row r="8902" spans="1:23" x14ac:dyDescent="0.2">
      <c r="A8902" s="7"/>
      <c r="O8902" s="9"/>
      <c r="R8902" s="8"/>
      <c r="T8902" s="9"/>
      <c r="W8902" s="8"/>
    </row>
    <row r="8903" spans="1:23" x14ac:dyDescent="0.2">
      <c r="A8903" s="7"/>
      <c r="O8903" s="9"/>
      <c r="R8903" s="8"/>
      <c r="T8903" s="9"/>
      <c r="W8903" s="8"/>
    </row>
    <row r="8904" spans="1:23" x14ac:dyDescent="0.2">
      <c r="A8904" s="7"/>
      <c r="O8904" s="9"/>
      <c r="R8904" s="8"/>
      <c r="T8904" s="9"/>
      <c r="W8904" s="8"/>
    </row>
    <row r="8905" spans="1:23" x14ac:dyDescent="0.2">
      <c r="A8905" s="7"/>
      <c r="O8905" s="9"/>
      <c r="R8905" s="8"/>
      <c r="T8905" s="9"/>
      <c r="W8905" s="8"/>
    </row>
    <row r="8906" spans="1:23" x14ac:dyDescent="0.2">
      <c r="A8906" s="7"/>
      <c r="O8906" s="9"/>
      <c r="R8906" s="8"/>
      <c r="T8906" s="9"/>
      <c r="W8906" s="8"/>
    </row>
    <row r="8907" spans="1:23" x14ac:dyDescent="0.2">
      <c r="A8907" s="7"/>
      <c r="O8907" s="9"/>
      <c r="R8907" s="8"/>
      <c r="T8907" s="9"/>
      <c r="W8907" s="8"/>
    </row>
    <row r="8908" spans="1:23" x14ac:dyDescent="0.2">
      <c r="A8908" s="7"/>
      <c r="O8908" s="9"/>
      <c r="R8908" s="8"/>
      <c r="T8908" s="9"/>
      <c r="W8908" s="8"/>
    </row>
    <row r="8909" spans="1:23" x14ac:dyDescent="0.2">
      <c r="A8909" s="7"/>
      <c r="O8909" s="9"/>
      <c r="R8909" s="8"/>
      <c r="T8909" s="9"/>
      <c r="W8909" s="8"/>
    </row>
    <row r="8910" spans="1:23" x14ac:dyDescent="0.2">
      <c r="A8910" s="7"/>
      <c r="O8910" s="9"/>
      <c r="R8910" s="8"/>
      <c r="T8910" s="9"/>
      <c r="W8910" s="8"/>
    </row>
    <row r="8911" spans="1:23" x14ac:dyDescent="0.2">
      <c r="A8911" s="7"/>
      <c r="O8911" s="9"/>
      <c r="R8911" s="8"/>
      <c r="T8911" s="9"/>
      <c r="W8911" s="8"/>
    </row>
    <row r="8912" spans="1:23" x14ac:dyDescent="0.2">
      <c r="A8912" s="7"/>
      <c r="O8912" s="9"/>
      <c r="R8912" s="8"/>
      <c r="T8912" s="9"/>
      <c r="W8912" s="8"/>
    </row>
    <row r="8913" spans="1:23" x14ac:dyDescent="0.2">
      <c r="A8913" s="7"/>
      <c r="O8913" s="9"/>
      <c r="R8913" s="8"/>
      <c r="T8913" s="9"/>
      <c r="W8913" s="8"/>
    </row>
    <row r="8914" spans="1:23" x14ac:dyDescent="0.2">
      <c r="A8914" s="7"/>
      <c r="O8914" s="9"/>
      <c r="R8914" s="8"/>
      <c r="T8914" s="9"/>
      <c r="W8914" s="8"/>
    </row>
    <row r="8915" spans="1:23" x14ac:dyDescent="0.2">
      <c r="A8915" s="7"/>
      <c r="O8915" s="9"/>
      <c r="R8915" s="8"/>
      <c r="T8915" s="9"/>
      <c r="W8915" s="8"/>
    </row>
    <row r="8916" spans="1:23" x14ac:dyDescent="0.2">
      <c r="A8916" s="7"/>
      <c r="O8916" s="9"/>
      <c r="R8916" s="8"/>
      <c r="T8916" s="9"/>
      <c r="W8916" s="8"/>
    </row>
    <row r="8917" spans="1:23" x14ac:dyDescent="0.2">
      <c r="A8917" s="7"/>
      <c r="O8917" s="9"/>
      <c r="R8917" s="8"/>
      <c r="T8917" s="9"/>
      <c r="W8917" s="8"/>
    </row>
    <row r="8918" spans="1:23" x14ac:dyDescent="0.2">
      <c r="A8918" s="7"/>
      <c r="O8918" s="9"/>
      <c r="R8918" s="8"/>
      <c r="T8918" s="9"/>
      <c r="W8918" s="8"/>
    </row>
    <row r="8919" spans="1:23" x14ac:dyDescent="0.2">
      <c r="A8919" s="7"/>
      <c r="O8919" s="9"/>
      <c r="R8919" s="8"/>
      <c r="T8919" s="9"/>
      <c r="W8919" s="8"/>
    </row>
    <row r="8920" spans="1:23" x14ac:dyDescent="0.2">
      <c r="A8920" s="7"/>
      <c r="O8920" s="9"/>
      <c r="R8920" s="8"/>
      <c r="T8920" s="9"/>
      <c r="W8920" s="8"/>
    </row>
    <row r="8921" spans="1:23" x14ac:dyDescent="0.2">
      <c r="A8921" s="7"/>
      <c r="O8921" s="9"/>
      <c r="R8921" s="8"/>
      <c r="T8921" s="9"/>
      <c r="W8921" s="8"/>
    </row>
    <row r="8922" spans="1:23" x14ac:dyDescent="0.2">
      <c r="A8922" s="7"/>
      <c r="O8922" s="9"/>
      <c r="R8922" s="8"/>
      <c r="T8922" s="9"/>
      <c r="W8922" s="8"/>
    </row>
    <row r="8923" spans="1:23" x14ac:dyDescent="0.2">
      <c r="A8923" s="7"/>
      <c r="O8923" s="9"/>
      <c r="R8923" s="8"/>
      <c r="T8923" s="9"/>
      <c r="W8923" s="8"/>
    </row>
    <row r="8924" spans="1:23" x14ac:dyDescent="0.2">
      <c r="A8924" s="7"/>
      <c r="O8924" s="9"/>
      <c r="R8924" s="8"/>
      <c r="T8924" s="9"/>
      <c r="W8924" s="8"/>
    </row>
    <row r="8925" spans="1:23" x14ac:dyDescent="0.2">
      <c r="A8925" s="7"/>
      <c r="O8925" s="9"/>
      <c r="R8925" s="8"/>
      <c r="T8925" s="9"/>
      <c r="W8925" s="8"/>
    </row>
    <row r="8926" spans="1:23" x14ac:dyDescent="0.2">
      <c r="A8926" s="7"/>
      <c r="O8926" s="9"/>
      <c r="R8926" s="8"/>
      <c r="T8926" s="9"/>
      <c r="W8926" s="8"/>
    </row>
    <row r="8927" spans="1:23" x14ac:dyDescent="0.2">
      <c r="A8927" s="7"/>
      <c r="O8927" s="9"/>
      <c r="R8927" s="8"/>
      <c r="T8927" s="9"/>
      <c r="W8927" s="8"/>
    </row>
    <row r="8928" spans="1:23" x14ac:dyDescent="0.2">
      <c r="A8928" s="7"/>
      <c r="O8928" s="9"/>
      <c r="R8928" s="8"/>
      <c r="T8928" s="9"/>
      <c r="W8928" s="8"/>
    </row>
    <row r="8929" spans="1:23" x14ac:dyDescent="0.2">
      <c r="A8929" s="7"/>
      <c r="O8929" s="9"/>
      <c r="R8929" s="8"/>
      <c r="T8929" s="9"/>
      <c r="W8929" s="8"/>
    </row>
  </sheetData>
  <conditionalFormatting sqref="C4826:C8929 C2:C3024 G4826:G8929 G2:G3024 I4826:I8929 I2:I3024 K4826:K8929 K2:K3024 M4826:M8929 M2:M3024 O4826:O8929 O2:O3024 Q4826:Q8929 Q2:Q3024 T4826:T8929 T2:T3024 V4826:V8929 V2:V3024">
    <cfRule type="containsText" dxfId="115" priority="73" operator="containsText" text="VA">
      <formula>NOT(ISERROR(SEARCH("VA",C2)))</formula>
    </cfRule>
    <cfRule type="containsText" dxfId="114" priority="74" operator="containsText" text="EV">
      <formula>NOT(ISERROR(SEARCH("EV",C2)))</formula>
    </cfRule>
    <cfRule type="containsText" dxfId="113" priority="75" operator="containsText" text="LH">
      <formula>NOT(ISERROR(SEARCH("LH",C2)))</formula>
    </cfRule>
    <cfRule type="containsText" dxfId="112" priority="76" operator="containsText" text="RM">
      <formula>NOT(ISERROR(SEARCH("RM",C2)))</formula>
    </cfRule>
    <cfRule type="containsText" dxfId="111" priority="77" operator="containsText" text="ID">
      <formula>NOT(ISERROR(SEARCH("ID",C2)))</formula>
    </cfRule>
    <cfRule type="containsText" dxfId="110" priority="78" operator="containsText" text="LD">
      <formula>NOT(ISERROR(SEARCH("LD",C2)))</formula>
    </cfRule>
    <cfRule type="containsText" dxfId="109" priority="79" operator="containsText" text="FT">
      <formula>NOT(ISERROR(SEARCH("FT",C2)))</formula>
    </cfRule>
    <cfRule type="containsText" dxfId="108" priority="80" operator="containsText" text="CT">
      <formula>NOT(ISERROR(SEARCH("CT",C2)))</formula>
    </cfRule>
    <cfRule type="containsText" dxfId="107" priority="81" operator="containsText" text="CI">
      <formula>NOT(ISERROR(SEARCH("CI",C2)))</formula>
    </cfRule>
    <cfRule type="containsText" dxfId="106" priority="82" operator="containsText" text="EE">
      <formula>NOT(ISERROR(SEARCH("EE",C2)))</formula>
    </cfRule>
    <cfRule type="containsText" dxfId="105" priority="83" operator="containsText" text="CA">
      <formula>NOT(ISERROR(SEARCH("CA",C2)))</formula>
    </cfRule>
    <cfRule type="containsText" dxfId="104" priority="84" operator="containsText" text="MA">
      <formula>NOT(ISERROR(SEARCH("MA",C2)))</formula>
    </cfRule>
    <cfRule type="containsText" dxfId="103" priority="85" operator="containsText" text="VF">
      <formula>NOT(ISERROR(SEARCH("VF",C2)))</formula>
    </cfRule>
    <cfRule type="containsText" dxfId="102" priority="86" operator="containsText" text="IE">
      <formula>NOT(ISERROR(SEARCH("IE",C2)))</formula>
    </cfRule>
    <cfRule type="containsText" dxfId="101" priority="87" operator="containsText" text="AF">
      <formula>NOT(ISERROR(SEARCH("AF",C2)))</formula>
    </cfRule>
    <cfRule type="containsText" dxfId="100" priority="88" operator="containsText" text="AA">
      <formula>NOT(ISERROR(SEARCH("AA",C2)))</formula>
    </cfRule>
    <cfRule type="containsText" dxfId="99" priority="89" operator="containsText" text="EA">
      <formula>NOT(ISERROR(SEARCH("EA",C2)))</formula>
    </cfRule>
    <cfRule type="containsText" dxfId="98" priority="90" operator="containsText" text="SE">
      <formula>NOT(ISERROR(SEARCH("SE",C2)))</formula>
    </cfRule>
    <cfRule type="containsText" dxfId="97" priority="91" operator="containsText" text="IM">
      <formula>NOT(ISERROR(SEARCH("IM",C2)))</formula>
    </cfRule>
    <cfRule type="containsText" dxfId="96" priority="92" operator="containsText" text="ND">
      <formula>NOT(ISERROR(SEARCH("ND",C2)))</formula>
    </cfRule>
  </conditionalFormatting>
  <conditionalFormatting sqref="D4826:D8929 D2:D3024">
    <cfRule type="containsBlanks" dxfId="95" priority="67">
      <formula>LEN(TRIM(D2))=0</formula>
    </cfRule>
    <cfRule type="cellIs" dxfId="94" priority="68" operator="between">
      <formula>0</formula>
      <formula>196.4</formula>
    </cfRule>
    <cfRule type="cellIs" dxfId="93" priority="69" operator="lessThan">
      <formula>0</formula>
    </cfRule>
    <cfRule type="cellIs" dxfId="92" priority="70" operator="greaterThan">
      <formula>500</formula>
    </cfRule>
    <cfRule type="cellIs" dxfId="91" priority="71" operator="greaterThan">
      <formula>196.4</formula>
    </cfRule>
    <cfRule type="cellIs" dxfId="90" priority="72" operator="lessThanOrEqual">
      <formula>500</formula>
    </cfRule>
  </conditionalFormatting>
  <conditionalFormatting sqref="E4826:E8929 E2:E3024">
    <cfRule type="containsText" dxfId="89" priority="38" operator="containsText" text="VA">
      <formula>NOT(ISERROR(SEARCH("VA",E2)))</formula>
    </cfRule>
    <cfRule type="containsText" dxfId="88" priority="39" operator="containsText" text="EV">
      <formula>NOT(ISERROR(SEARCH("EV",E2)))</formula>
    </cfRule>
    <cfRule type="containsText" dxfId="87" priority="40" operator="containsText" text="LH">
      <formula>NOT(ISERROR(SEARCH("LH",E2)))</formula>
    </cfRule>
    <cfRule type="containsText" dxfId="86" priority="41" operator="containsText" text="RM">
      <formula>NOT(ISERROR(SEARCH("RM",E2)))</formula>
    </cfRule>
    <cfRule type="containsText" dxfId="85" priority="42" operator="containsText" text="ID">
      <formula>NOT(ISERROR(SEARCH("ID",E2)))</formula>
    </cfRule>
    <cfRule type="containsText" dxfId="84" priority="43" operator="containsText" text="LD">
      <formula>NOT(ISERROR(SEARCH("LD",E2)))</formula>
    </cfRule>
    <cfRule type="containsText" dxfId="83" priority="44" operator="containsText" text="FT">
      <formula>NOT(ISERROR(SEARCH("FT",E2)))</formula>
    </cfRule>
    <cfRule type="containsText" dxfId="82" priority="45" operator="containsText" text="CT">
      <formula>NOT(ISERROR(SEARCH("CT",E2)))</formula>
    </cfRule>
    <cfRule type="containsText" dxfId="81" priority="46" operator="containsText" text="CI">
      <formula>NOT(ISERROR(SEARCH("CI",E2)))</formula>
    </cfRule>
    <cfRule type="containsText" dxfId="80" priority="47" operator="containsText" text="EE">
      <formula>NOT(ISERROR(SEARCH("EE",E2)))</formula>
    </cfRule>
    <cfRule type="containsText" dxfId="79" priority="48" operator="containsText" text="MA">
      <formula>NOT(ISERROR(SEARCH("MA",E2)))</formula>
    </cfRule>
    <cfRule type="containsText" dxfId="78" priority="49" operator="containsText" text="VF">
      <formula>NOT(ISERROR(SEARCH("VF",E2)))</formula>
    </cfRule>
    <cfRule type="containsText" dxfId="77" priority="50" operator="containsText" text="IE">
      <formula>NOT(ISERROR(SEARCH("IE",E2)))</formula>
    </cfRule>
    <cfRule type="containsText" dxfId="76" priority="51" operator="containsText" text="AF">
      <formula>NOT(ISERROR(SEARCH("AF",E2)))</formula>
    </cfRule>
    <cfRule type="containsText" dxfId="75" priority="52" operator="containsText" text="AA">
      <formula>NOT(ISERROR(SEARCH("AA",E2)))</formula>
    </cfRule>
    <cfRule type="containsText" dxfId="74" priority="53" operator="containsText" text="EA">
      <formula>NOT(ISERROR(SEARCH("EA",E2)))</formula>
    </cfRule>
    <cfRule type="containsText" dxfId="73" priority="54" operator="containsText" text="SE">
      <formula>NOT(ISERROR(SEARCH("SE",E2)))</formula>
    </cfRule>
    <cfRule type="containsText" dxfId="72" priority="55" operator="containsText" text="IM">
      <formula>NOT(ISERROR(SEARCH("IM",E2)))</formula>
    </cfRule>
    <cfRule type="containsText" dxfId="71" priority="56" operator="containsText" text="ND">
      <formula>NOT(ISERROR(SEARCH("ND",E2)))</formula>
    </cfRule>
  </conditionalFormatting>
  <conditionalFormatting sqref="J4826:J8929 J2:J3024">
    <cfRule type="containsBlanks" dxfId="70" priority="61">
      <formula>LEN(TRIM(J2))=0</formula>
    </cfRule>
    <cfRule type="cellIs" dxfId="69" priority="62" operator="lessThan">
      <formula>0</formula>
    </cfRule>
    <cfRule type="cellIs" dxfId="68" priority="63" operator="greaterThan">
      <formula>50</formula>
    </cfRule>
    <cfRule type="cellIs" dxfId="67" priority="64" operator="between">
      <formula>0</formula>
      <formula>9.3</formula>
    </cfRule>
    <cfRule type="cellIs" dxfId="66" priority="65" operator="greaterThan">
      <formula>9.3</formula>
    </cfRule>
    <cfRule type="cellIs" dxfId="65" priority="66" operator="lessThanOrEqual">
      <formula>50</formula>
    </cfRule>
  </conditionalFormatting>
  <conditionalFormatting sqref="L4826:L8929 L2:L3024">
    <cfRule type="containsBlanks" dxfId="64" priority="57">
      <formula>LEN(TRIM(L2))=0</formula>
    </cfRule>
    <cfRule type="cellIs" dxfId="63" priority="58" operator="between">
      <formula>0</formula>
      <formula>360</formula>
    </cfRule>
    <cfRule type="cellIs" dxfId="62" priority="59" operator="lessThan">
      <formula>0</formula>
    </cfRule>
    <cfRule type="cellIs" dxfId="61" priority="60" operator="greaterThan">
      <formula>360</formula>
    </cfRule>
  </conditionalFormatting>
  <conditionalFormatting sqref="P4826:P8929 P2:P3024 U4826:U8929 U2:U3024">
    <cfRule type="containsBlanks" dxfId="60" priority="34">
      <formula>LEN(TRIM(P2))=0</formula>
    </cfRule>
    <cfRule type="cellIs" dxfId="59" priority="35" operator="between">
      <formula>0</formula>
      <formula>1.34</formula>
    </cfRule>
    <cfRule type="cellIs" dxfId="58" priority="36" operator="lessThan">
      <formula>1.164</formula>
    </cfRule>
    <cfRule type="cellIs" dxfId="57" priority="37" operator="greaterThan">
      <formula>1.27</formula>
    </cfRule>
  </conditionalFormatting>
  <conditionalFormatting sqref="N4826:N8929 N2:N3024">
    <cfRule type="containsBlanks" dxfId="56" priority="27">
      <formula>LEN(TRIM(N2))=0</formula>
    </cfRule>
    <cfRule type="cellIs" dxfId="55" priority="28" operator="lessThan">
      <formula>0</formula>
    </cfRule>
    <cfRule type="cellIs" dxfId="54" priority="29" operator="greaterThan">
      <formula>10000</formula>
    </cfRule>
    <cfRule type="cellIs" dxfId="53" priority="30" operator="between">
      <formula>0.1</formula>
      <formula>3765</formula>
    </cfRule>
    <cfRule type="cellIs" dxfId="52" priority="31" operator="lessThan">
      <formula>0.1</formula>
    </cfRule>
    <cfRule type="cellIs" dxfId="51" priority="32" operator="greaterThan">
      <formula>3765</formula>
    </cfRule>
    <cfRule type="cellIs" dxfId="50" priority="33" operator="lessThanOrEqual">
      <formula>10000</formula>
    </cfRule>
  </conditionalFormatting>
  <conditionalFormatting sqref="S4826:S8929 S2:S3024">
    <cfRule type="containsBlanks" dxfId="49" priority="20">
      <formula>LEN(TRIM(S2))=0</formula>
    </cfRule>
    <cfRule type="cellIs" dxfId="48" priority="21" operator="lessThan">
      <formula>0</formula>
    </cfRule>
    <cfRule type="cellIs" dxfId="47" priority="22" operator="greaterThan">
      <formula>6000</formula>
    </cfRule>
    <cfRule type="cellIs" dxfId="46" priority="23" operator="between">
      <formula>0.1</formula>
      <formula>3173</formula>
    </cfRule>
    <cfRule type="cellIs" dxfId="45" priority="24" operator="lessThan">
      <formula>0.1</formula>
    </cfRule>
    <cfRule type="cellIs" dxfId="44" priority="25" operator="greaterThan">
      <formula>3173</formula>
    </cfRule>
    <cfRule type="cellIs" dxfId="43" priority="26" operator="lessThanOrEqual">
      <formula>6000</formula>
    </cfRule>
  </conditionalFormatting>
  <conditionalFormatting sqref="F4826:F8929 F2:F3024">
    <cfRule type="containsBlanks" dxfId="42" priority="14">
      <formula>LEN(TRIM(F2))=0</formula>
    </cfRule>
    <cfRule type="cellIs" dxfId="41" priority="15" operator="between">
      <formula>1</formula>
      <formula>25</formula>
    </cfRule>
    <cfRule type="cellIs" dxfId="40" priority="16" operator="lessThan">
      <formula>-40</formula>
    </cfRule>
    <cfRule type="cellIs" dxfId="39" priority="17" operator="greaterThan">
      <formula>60</formula>
    </cfRule>
    <cfRule type="cellIs" dxfId="38" priority="18" operator="lessThan">
      <formula>1</formula>
    </cfRule>
    <cfRule type="cellIs" dxfId="37" priority="19" operator="greaterThan">
      <formula>25</formula>
    </cfRule>
  </conditionalFormatting>
  <conditionalFormatting sqref="H4826:H8929 H2:H3024">
    <cfRule type="containsBlanks" dxfId="36" priority="8">
      <formula>LEN(TRIM(H2))=0</formula>
    </cfRule>
    <cfRule type="cellIs" dxfId="35" priority="9" operator="between">
      <formula>3.6</formula>
      <formula>98.2</formula>
    </cfRule>
    <cfRule type="cellIs" dxfId="34" priority="10" operator="lessThan">
      <formula>0</formula>
    </cfRule>
    <cfRule type="cellIs" dxfId="33" priority="11" operator="greaterThan">
      <formula>100</formula>
    </cfRule>
    <cfRule type="cellIs" dxfId="32" priority="12" operator="lessThan">
      <formula>3.6</formula>
    </cfRule>
    <cfRule type="cellIs" dxfId="31" priority="13" operator="greaterThan">
      <formula>98.2</formula>
    </cfRule>
  </conditionalFormatting>
  <conditionalFormatting sqref="B4826:B8929 B2:B3024">
    <cfRule type="containsBlanks" dxfId="30" priority="1">
      <formula>LEN(TRIM(B2))=0</formula>
    </cfRule>
    <cfRule type="cellIs" dxfId="29" priority="2" operator="between">
      <formula>406</formula>
      <formula>510.9</formula>
    </cfRule>
    <cfRule type="cellIs" dxfId="28" priority="3" operator="lessThan">
      <formula>375</formula>
    </cfRule>
    <cfRule type="cellIs" dxfId="27" priority="4" operator="greaterThan">
      <formula>787.5</formula>
    </cfRule>
    <cfRule type="cellIs" dxfId="26" priority="5" operator="lessThan">
      <formula>406</formula>
    </cfRule>
    <cfRule type="cellIs" dxfId="25" priority="6" operator="greaterThan">
      <formula>510.9</formula>
    </cfRule>
    <cfRule type="cellIs" dxfId="24" priority="7" operator="lessThanOrEqual">
      <formula>787.5</formula>
    </cfRule>
  </conditionalFormatting>
  <pageMargins left="0.7" right="0.7" top="0.75" bottom="0.75" header="0.3" footer="0.3"/>
  <pageSetup paperSize="9" orientation="portrait" horizontalDpi="4294967294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BD2_N1_5M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2022-11-30T22:56:48Z</dcterms:created>
  <dcterms:modified xsi:type="dcterms:W3CDTF">2022-11-30T23:00:48Z</dcterms:modified>
</cp:coreProperties>
</file>